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F093280D-548C-4143-AE0C-18C4C56CE11E}" xr6:coauthVersionLast="47" xr6:coauthVersionMax="47" xr10:uidLastSave="{00000000-0000-0000-0000-000000000000}"/>
  <workbookProtection workbookAlgorithmName="SHA-512" workbookHashValue="3kdKxYUcSqGyJ5R0JXNsmp9pkDcQW9SSuzRcSOorYitUyoXO6U3t48LUNVHc0QxTWj7l5I3K15NOcro3fFatLQ==" workbookSaltValue="4VaR/G+JlWzwEO57bzNMSw==" workbookSpinCount="100000" lockStructure="1"/>
  <bookViews>
    <workbookView xWindow="-110" yWindow="-110" windowWidth="19420" windowHeight="10300" tabRatio="924" activeTab="2" xr2:uid="{00000000-000D-0000-FFFF-FFFF00000000}"/>
  </bookViews>
  <sheets>
    <sheet name="Title " sheetId="102" r:id="rId1"/>
    <sheet name="BPS" sheetId="262" r:id="rId2"/>
    <sheet name="Sch-1" sheetId="202" r:id="rId3"/>
    <sheet name="Sch-2(1 of 2)" sheetId="5" r:id="rId4"/>
    <sheet name="Sch-2(2 of 2)" sheetId="6" r:id="rId5"/>
    <sheet name="Sch-2A" sheetId="9" r:id="rId6"/>
    <sheet name="Sch-2B" sheetId="7" r:id="rId7"/>
    <sheet name="Sch-3A(i)Bidadi-som Line-Sup" sheetId="258" r:id="rId8"/>
    <sheet name="Sch-3A(ii)-Bidadi-som Line-Ere" sheetId="259" r:id="rId9"/>
    <sheet name="Sch-3A(iii)-Bidadi-som li Civil" sheetId="331" r:id="rId10"/>
    <sheet name="Sch-3A(iv)-Bidadi-som TB Supply" sheetId="350" r:id="rId11"/>
    <sheet name="Sch-3A(v)Bidadi-som TB Erection" sheetId="351" r:id="rId12"/>
    <sheet name="Sch-3A(vi) Bidadi TB Civil" sheetId="353" r:id="rId13"/>
    <sheet name="Sch-3A(vii) Somanhali TB Civil" sheetId="352" r:id="rId14"/>
    <sheet name="Sch-3B(i)Hdy-Ep-Sd Line supply" sheetId="335" r:id="rId15"/>
    <sheet name="Sch3B(ii)Hdy-Ep-SdLine Erection" sheetId="336" r:id="rId16"/>
    <sheet name="Sch3B(iii)Hdy-Ep-Sd Line Civil " sheetId="337" r:id="rId17"/>
    <sheet name="Sch3B(iv)Hdy-Ep-Sd TB Supply" sheetId="333" r:id="rId18"/>
    <sheet name="Sch3B(v)Hdy-Ep-Sd TB Erection" sheetId="334" r:id="rId19"/>
    <sheet name="Sch3B(vi)Hoody TB Civil" sheetId="344" r:id="rId20"/>
    <sheet name="Sch-4 Man spares" sheetId="358" r:id="rId21"/>
    <sheet name="Sch-5-COMM" sheetId="24" r:id="rId22"/>
    <sheet name="Sch-6-TECH " sheetId="103" r:id="rId23"/>
    <sheet name="Sch-7" sheetId="22" r:id="rId24"/>
    <sheet name="Sch-8" sheetId="104" r:id="rId25"/>
    <sheet name="Sch-9(1 of 5)" sheetId="263" r:id="rId26"/>
    <sheet name="Sch-9(2 of 5)" sheetId="192" r:id="rId27"/>
    <sheet name="Sch-9(3 of 5) " sheetId="187" r:id="rId28"/>
    <sheet name="Sch-9(4 of 5) " sheetId="188" r:id="rId29"/>
    <sheet name="Sch-9(5 of 5)" sheetId="264" r:id="rId30"/>
    <sheet name="Sch-10 (1 of 3)" sheetId="190" r:id="rId31"/>
    <sheet name="Sch-10(2 of 3)" sheetId="33" r:id="rId32"/>
    <sheet name="Sch-10(3 of 3)" sheetId="34" r:id="rId33"/>
    <sheet name="Sch-11A " sheetId="98" r:id="rId34"/>
    <sheet name="Sch-11B " sheetId="99" r:id="rId35"/>
    <sheet name="Sch-12" sheetId="36" r:id="rId36"/>
    <sheet name="Sch-13 " sheetId="107" r:id="rId37"/>
    <sheet name="Sch-14" sheetId="345" r:id="rId38"/>
    <sheet name="Sch-15" sheetId="28" r:id="rId39"/>
    <sheet name="Sch-16" sheetId="42" r:id="rId40"/>
    <sheet name="Sch-17(a)" sheetId="41" r:id="rId41"/>
    <sheet name="Sch-17(b)" sheetId="316" r:id="rId42"/>
    <sheet name="Sch-18" sheetId="40" r:id="rId43"/>
    <sheet name="Sch19" sheetId="265" r:id="rId44"/>
    <sheet name="Sch-20a" sheetId="266" r:id="rId45"/>
    <sheet name="Sch-20b" sheetId="267" r:id="rId46"/>
    <sheet name="Sch-21" sheetId="184" r:id="rId47"/>
    <sheet name="Sch-22" sheetId="43" r:id="rId48"/>
    <sheet name="DRS-1" sheetId="208" r:id="rId49"/>
    <sheet name="DRS-2" sheetId="269" r:id="rId50"/>
    <sheet name="DRS-3" sheetId="270" r:id="rId51"/>
    <sheet name="DRS - 4" sheetId="271" r:id="rId52"/>
    <sheet name="DRS - 5" sheetId="272" r:id="rId53"/>
    <sheet name="DRS - 6" sheetId="273" r:id="rId54"/>
    <sheet name="DRS - 7" sheetId="274" r:id="rId55"/>
    <sheet name="DRS - 8( 1 of 2)" sheetId="275" r:id="rId56"/>
    <sheet name="DRS - 8(2 of2)" sheetId="276" r:id="rId57"/>
    <sheet name="DRS - 9" sheetId="277" r:id="rId58"/>
    <sheet name="DRS-10" sheetId="278" r:id="rId59"/>
    <sheet name="DRS-11" sheetId="279" r:id="rId60"/>
    <sheet name=" DRS-12" sheetId="280" r:id="rId61"/>
    <sheet name="DRS 13" sheetId="281" r:id="rId62"/>
    <sheet name="DRS-14" sheetId="282" r:id="rId63"/>
    <sheet name="DRS-15" sheetId="283" r:id="rId64"/>
    <sheet name="DRS-16" sheetId="284" r:id="rId65"/>
    <sheet name="DRS-17" sheetId="285" r:id="rId66"/>
    <sheet name="DRS-18" sheetId="286" r:id="rId67"/>
    <sheet name="DRS-19" sheetId="287" r:id="rId68"/>
    <sheet name="DRS-20" sheetId="288" r:id="rId69"/>
    <sheet name="DRS-21" sheetId="289" r:id="rId70"/>
    <sheet name="DRS-22(1)" sheetId="290" r:id="rId71"/>
    <sheet name="DRS-22(2)" sheetId="291" r:id="rId72"/>
    <sheet name="DRS - 23" sheetId="292" r:id="rId73"/>
    <sheet name="DRS-24" sheetId="293" r:id="rId74"/>
    <sheet name="DRS-25(1)" sheetId="294" r:id="rId75"/>
    <sheet name="DRS-25(2)" sheetId="295" r:id="rId76"/>
    <sheet name="DRS-26" sheetId="296" r:id="rId77"/>
    <sheet name="DRS - 27" sheetId="297" r:id="rId78"/>
    <sheet name="DRS - 28" sheetId="298" r:id="rId79"/>
    <sheet name="DRS - 29" sheetId="299" r:id="rId80"/>
    <sheet name="DRS -30" sheetId="300" r:id="rId81"/>
    <sheet name="DRS - 31" sheetId="301" r:id="rId82"/>
    <sheet name="DRS-35" sheetId="305" r:id="rId83"/>
    <sheet name="DRS-33" sheetId="303" r:id="rId84"/>
    <sheet name="  DRS-34" sheetId="304" r:id="rId85"/>
    <sheet name="DRS-32" sheetId="302" r:id="rId86"/>
    <sheet name="DRS-36" sheetId="306" r:id="rId87"/>
    <sheet name="   DRS-37" sheetId="307" r:id="rId88"/>
    <sheet name="DRS-38" sheetId="308" r:id="rId89"/>
    <sheet name="DRS-39" sheetId="309" r:id="rId90"/>
    <sheet name="DRS-40" sheetId="310" r:id="rId91"/>
    <sheet name="DRS-41" sheetId="311" r:id="rId92"/>
    <sheet name="DRS-42" sheetId="312" r:id="rId93"/>
    <sheet name="DRS-43" sheetId="313" r:id="rId94"/>
    <sheet name="DRS-44" sheetId="314" r:id="rId95"/>
    <sheet name="DRS-45" sheetId="315" r:id="rId96"/>
    <sheet name="DRS-46" sheetId="317" r:id="rId97"/>
    <sheet name="DRS-47" sheetId="318" r:id="rId98"/>
    <sheet name="DRS-48" sheetId="319" r:id="rId99"/>
    <sheet name="DRS-49" sheetId="320" r:id="rId100"/>
    <sheet name="DRS-50" sheetId="329" r:id="rId101"/>
    <sheet name="DRS-51" sheetId="330" r:id="rId102"/>
    <sheet name="DRS-52 " sheetId="359" r:id="rId103"/>
    <sheet name="DRS-53" sheetId="360" r:id="rId104"/>
    <sheet name="DRS-54 " sheetId="361" r:id="rId105"/>
    <sheet name="DRS-55 " sheetId="362" r:id="rId106"/>
    <sheet name="DRS-56 " sheetId="363" r:id="rId107"/>
    <sheet name="DRS-57" sheetId="364" r:id="rId108"/>
    <sheet name="DRS-58 " sheetId="365" r:id="rId109"/>
  </sheets>
  <externalReferences>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s>
  <definedNames>
    <definedName name="\0">#REF!</definedName>
    <definedName name="\A">#REF!</definedName>
    <definedName name="\B">#REF!</definedName>
    <definedName name="\C">#REF!</definedName>
    <definedName name="\H">#REF!</definedName>
    <definedName name="\M">#REF!</definedName>
    <definedName name="\N">#REF!</definedName>
    <definedName name="\P">#REF!</definedName>
    <definedName name="\R">#REF!</definedName>
    <definedName name="\S">#REF!</definedName>
    <definedName name="\U">#REF!</definedName>
    <definedName name="\V">#REF!</definedName>
    <definedName name="_">"tcap"</definedName>
    <definedName name="____________________________Xl1">#REF!</definedName>
    <definedName name="___________________________Xl1">#REF!</definedName>
    <definedName name="__________________________Xl1">#REF!</definedName>
    <definedName name="_________________________Xl1">#REF!</definedName>
    <definedName name="________________________Xl1">#REF!</definedName>
    <definedName name="_______________________Xl1">#REF!</definedName>
    <definedName name="______________________Xl1">#REF!</definedName>
    <definedName name="_____________________Xl1">#REF!</definedName>
    <definedName name="____________________Ki1">#REF!</definedName>
    <definedName name="____________________Ki2">#REF!</definedName>
    <definedName name="____________________Xl1">#REF!</definedName>
    <definedName name="____________________zz85">#REF!</definedName>
    <definedName name="___________________Ki1">#REF!</definedName>
    <definedName name="___________________Ki2">#REF!</definedName>
    <definedName name="___________________Xl1">#REF!</definedName>
    <definedName name="___________________zz85">#REF!</definedName>
    <definedName name="__________________Ki1">#REF!</definedName>
    <definedName name="__________________Ki2">#REF!</definedName>
    <definedName name="__________________Re1">#REF!</definedName>
    <definedName name="__________________Rs1">#REF!</definedName>
    <definedName name="__________________Xl1">#REF!</definedName>
    <definedName name="__________________zz85">#REF!</definedName>
    <definedName name="_________________Ki1">#REF!</definedName>
    <definedName name="_________________Ki2">#REF!</definedName>
    <definedName name="_________________Re1">#REF!</definedName>
    <definedName name="_________________Rl1">#REF!</definedName>
    <definedName name="_________________Rs1">#REF!</definedName>
    <definedName name="_________________Tk1">#REF!</definedName>
    <definedName name="_________________Tkl1">#REF!</definedName>
    <definedName name="_________________wp1">#REF!</definedName>
    <definedName name="_________________Xl1">#REF!</definedName>
    <definedName name="_________________zz85">#REF!</definedName>
    <definedName name="________________a1">#REF!</definedName>
    <definedName name="________________axx2">[1]Report!#REF!</definedName>
    <definedName name="________________del1">#REF!</definedName>
    <definedName name="________________hfi3">[1]Report!#REF!</definedName>
    <definedName name="________________Ki1">#REF!</definedName>
    <definedName name="________________Ki2">#REF!</definedName>
    <definedName name="________________mcl132">'[2]A1-Continuous'!#REF!</definedName>
    <definedName name="________________ml3">'[2]A1-Continuous'!#REF!</definedName>
    <definedName name="________________ml33">'[2]A1-Continuous'!#REF!</definedName>
    <definedName name="________________mlc33">'[2]A1-Continuous'!#REF!</definedName>
    <definedName name="________________Re1">#REF!</definedName>
    <definedName name="________________Rl1">#REF!</definedName>
    <definedName name="________________Rs1">#REF!</definedName>
    <definedName name="________________Tk1">#REF!</definedName>
    <definedName name="________________Tkl1">#REF!</definedName>
    <definedName name="________________wp1">#REF!</definedName>
    <definedName name="________________Xl1">#REF!</definedName>
    <definedName name="________________zz85">#REF!</definedName>
    <definedName name="_______________a1">#REF!</definedName>
    <definedName name="_______________axx1">[1]Report!#REF!</definedName>
    <definedName name="_______________axx2">[1]Report!#REF!</definedName>
    <definedName name="_______________axx3">[1]Report!#REF!</definedName>
    <definedName name="_______________col33">'[2]A1-Continuous'!#REF!</definedName>
    <definedName name="_______________del1">#REF!</definedName>
    <definedName name="_______________hfi1">[1]Report!#REF!</definedName>
    <definedName name="_______________hfi3">[1]Report!#REF!</definedName>
    <definedName name="_______________INT1">#REF!</definedName>
    <definedName name="_______________Ki1">#REF!</definedName>
    <definedName name="_______________Ki2">#REF!</definedName>
    <definedName name="_______________mcl132">'[2]A1-Continuous'!#REF!</definedName>
    <definedName name="_______________ml3">'[2]A1-Continuous'!#REF!</definedName>
    <definedName name="_______________ml33">'[2]A1-Continuous'!#REF!</definedName>
    <definedName name="_______________mlc33">'[2]A1-Continuous'!#REF!</definedName>
    <definedName name="_______________new1">#REF!</definedName>
    <definedName name="_______________Re1">#REF!</definedName>
    <definedName name="_______________Rep1">#REF!</definedName>
    <definedName name="_______________Rl1">#REF!</definedName>
    <definedName name="_______________Rs1">#REF!</definedName>
    <definedName name="_______________Tk1">#REF!</definedName>
    <definedName name="_______________Tkl1">#REF!</definedName>
    <definedName name="_______________wp1">#REF!</definedName>
    <definedName name="_______________Xl1">#REF!</definedName>
    <definedName name="_______________zz85">#REF!</definedName>
    <definedName name="______________a1">#REF!</definedName>
    <definedName name="______________aba2">#REF!</definedName>
    <definedName name="______________axx1">[1]Report!#REF!</definedName>
    <definedName name="______________axx2">[1]Report!#REF!</definedName>
    <definedName name="______________axx3">[1]Report!#REF!</definedName>
    <definedName name="______________bom1">#REF!</definedName>
    <definedName name="______________CFB1">#REF!</definedName>
    <definedName name="______________CFB2">#REF!</definedName>
    <definedName name="______________CFB3">#REF!</definedName>
    <definedName name="______________col33">'[2]A1-Continuous'!#REF!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del1">#REF!</definedName>
    <definedName name="______________DET1">#REF!</definedName>
    <definedName name="______________DET2">#REF!</definedName>
    <definedName name="______________DET3">#REF!</definedName>
    <definedName name="______________DET4">#REF!</definedName>
    <definedName name="______________DET5">#REF!</definedName>
    <definedName name="______________DET6">#REF!</definedName>
    <definedName name="______________drg1">#REF!</definedName>
    <definedName name="______________drg2">#REF!</definedName>
    <definedName name="______________hfi1">[1]Report!#REF!</definedName>
    <definedName name="______________hfi3">[1]Report!#REF!</definedName>
    <definedName name="______________INT1">#REF!</definedName>
    <definedName name="______________Ki1">#REF!</definedName>
    <definedName name="______________Ki2">#REF!</definedName>
    <definedName name="______________mcl132">'[2]A1-Continuous'!#REF!</definedName>
    <definedName name="______________ml3">'[2]A1-Continuous'!#REF!</definedName>
    <definedName name="______________ml33">'[2]A1-Continuous'!#REF!</definedName>
    <definedName name="______________mlc33">'[2]A1-Continuous'!#REF!</definedName>
    <definedName name="______________new1">#REF!</definedName>
    <definedName name="______________out2">#REF!</definedName>
    <definedName name="______________pep99">#REF!</definedName>
    <definedName name="______________Re1">#REF!</definedName>
    <definedName name="______________Rep1">#REF!</definedName>
    <definedName name="______________Rl1">#REF!</definedName>
    <definedName name="______________Rs1">#REF!</definedName>
    <definedName name="______________sch2">#REF!</definedName>
    <definedName name="______________sch9">#REF!</definedName>
    <definedName name="______________SS402">#REF!</definedName>
    <definedName name="______________SS403">#REF!</definedName>
    <definedName name="______________SS404">#REF!</definedName>
    <definedName name="______________SS405">#REF!</definedName>
    <definedName name="______________SS406">#REF!</definedName>
    <definedName name="______________SS407">#REF!</definedName>
    <definedName name="______________SS408">#REF!</definedName>
    <definedName name="______________SS409">#REF!</definedName>
    <definedName name="______________SS423">#REF!</definedName>
    <definedName name="______________SS424">#REF!</definedName>
    <definedName name="______________Tk1">#REF!</definedName>
    <definedName name="______________Tkl1">#REF!</definedName>
    <definedName name="______________wp1">#REF!</definedName>
    <definedName name="______________zz85">#REF!</definedName>
    <definedName name="_____________a1">#REF!</definedName>
    <definedName name="_____________aba2">#REF!</definedName>
    <definedName name="_____________axx1">[1]Report!#REF!</definedName>
    <definedName name="_____________axx2">[1]Report!#REF!</definedName>
    <definedName name="_____________axx3">[1]Report!#REF!</definedName>
    <definedName name="_____________bom1">#REF!</definedName>
    <definedName name="_____________CFB1">#REF!</definedName>
    <definedName name="_____________CFB2">#REF!</definedName>
    <definedName name="_____________CFB3">#REF!</definedName>
    <definedName name="_____________col33">'[2]A1-Continuous'!#REF!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del1">#REF!</definedName>
    <definedName name="_____________DET1">#REF!</definedName>
    <definedName name="_____________DET2">#REF!</definedName>
    <definedName name="_____________DET3">#REF!</definedName>
    <definedName name="_____________DET4">#REF!</definedName>
    <definedName name="_____________DET5">#REF!</definedName>
    <definedName name="_____________DET6">#REF!</definedName>
    <definedName name="_____________drg1">#REF!</definedName>
    <definedName name="_____________drg2">#REF!</definedName>
    <definedName name="_____________hfi1">[1]Report!#REF!</definedName>
    <definedName name="_____________hfi3">[1]Report!#REF!</definedName>
    <definedName name="_____________INT1">#REF!</definedName>
    <definedName name="_____________Ki1">#REF!</definedName>
    <definedName name="_____________Ki2">#REF!</definedName>
    <definedName name="_____________mcl132">'[2]A1-Continuous'!#REF!</definedName>
    <definedName name="_____________ml3">'[2]A1-Continuous'!#REF!</definedName>
    <definedName name="_____________ml33">'[2]A1-Continuous'!#REF!</definedName>
    <definedName name="_____________mlc33">'[2]A1-Continuous'!#REF!</definedName>
    <definedName name="_____________new1">#REF!</definedName>
    <definedName name="_____________out2">#REF!</definedName>
    <definedName name="_____________pep99">#REF!</definedName>
    <definedName name="_____________Re1">#REF!</definedName>
    <definedName name="_____________Rep1">#REF!</definedName>
    <definedName name="_____________Rl1">#REF!</definedName>
    <definedName name="_____________Rs1">#REF!</definedName>
    <definedName name="_____________sch2">#REF!</definedName>
    <definedName name="_____________sch9">#REF!</definedName>
    <definedName name="_____________SS402">#REF!</definedName>
    <definedName name="_____________SS403">#REF!</definedName>
    <definedName name="_____________SS404">#REF!</definedName>
    <definedName name="_____________SS405">#REF!</definedName>
    <definedName name="_____________SS406">#REF!</definedName>
    <definedName name="_____________SS407">#REF!</definedName>
    <definedName name="_____________SS408">#REF!</definedName>
    <definedName name="_____________SS409">#REF!</definedName>
    <definedName name="_____________SS423">#REF!</definedName>
    <definedName name="_____________SS424">#REF!</definedName>
    <definedName name="_____________Tk1">#REF!</definedName>
    <definedName name="_____________Tkl1">#REF!</definedName>
    <definedName name="_____________wp1">#REF!</definedName>
    <definedName name="_____________Xl1">#REF!</definedName>
    <definedName name="_____________zz85">#REF!</definedName>
    <definedName name="____________a1">#REF!</definedName>
    <definedName name="____________aba2">#REF!</definedName>
    <definedName name="____________axx1">[1]Report!#REF!</definedName>
    <definedName name="____________axx2">[1]Report!#REF!</definedName>
    <definedName name="____________axx3">[1]Report!#REF!</definedName>
    <definedName name="____________bom1">#REF!</definedName>
    <definedName name="____________CFB1">#REF!</definedName>
    <definedName name="____________CFB2">#REF!</definedName>
    <definedName name="____________CFB3">#REF!</definedName>
    <definedName name="____________col33">'[2]A1-Continuous'!#REF!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del1">#REF!</definedName>
    <definedName name="____________DET1">#REF!</definedName>
    <definedName name="____________DET2">#REF!</definedName>
    <definedName name="____________DET3">#REF!</definedName>
    <definedName name="____________DET4">#REF!</definedName>
    <definedName name="____________DET5">#REF!</definedName>
    <definedName name="____________DET6">#REF!</definedName>
    <definedName name="____________drg1">#REF!</definedName>
    <definedName name="____________drg2">#REF!</definedName>
    <definedName name="____________hfi1">[1]Report!#REF!</definedName>
    <definedName name="____________hfi3">[1]Report!#REF!</definedName>
    <definedName name="____________INT1">#REF!</definedName>
    <definedName name="____________Ki1">#REF!</definedName>
    <definedName name="____________Ki2">#REF!</definedName>
    <definedName name="____________mcl132">'[2]A1-Continuous'!#REF!</definedName>
    <definedName name="____________ml3">'[2]A1-Continuous'!#REF!</definedName>
    <definedName name="____________ml33">'[2]A1-Continuous'!#REF!</definedName>
    <definedName name="____________mlc33">'[2]A1-Continuous'!#REF!</definedName>
    <definedName name="____________new1">#REF!</definedName>
    <definedName name="____________out2">#REF!</definedName>
    <definedName name="____________pep99">#REF!</definedName>
    <definedName name="____________Re1">#REF!</definedName>
    <definedName name="____________Rep1">#REF!</definedName>
    <definedName name="____________Rl1">#REF!</definedName>
    <definedName name="____________Rs1">#REF!</definedName>
    <definedName name="____________sch2">#REF!</definedName>
    <definedName name="____________sch9">#REF!</definedName>
    <definedName name="____________SS402">#REF!</definedName>
    <definedName name="____________SS403">#REF!</definedName>
    <definedName name="____________SS404">#REF!</definedName>
    <definedName name="____________SS405">#REF!</definedName>
    <definedName name="____________SS406">#REF!</definedName>
    <definedName name="____________SS407">#REF!</definedName>
    <definedName name="____________SS408">#REF!</definedName>
    <definedName name="____________SS409">#REF!</definedName>
    <definedName name="____________SS423">#REF!</definedName>
    <definedName name="____________SS424">#REF!</definedName>
    <definedName name="____________Tk1">#REF!</definedName>
    <definedName name="____________Tkl1">#REF!</definedName>
    <definedName name="____________wp1">#REF!</definedName>
    <definedName name="____________Xl1">#REF!</definedName>
    <definedName name="____________zz85">#REF!</definedName>
    <definedName name="___________a1">#REF!</definedName>
    <definedName name="___________aba2">#REF!</definedName>
    <definedName name="___________axx1">[1]Report!#REF!</definedName>
    <definedName name="___________axx2">[1]Report!#REF!</definedName>
    <definedName name="___________axx3">[1]Report!#REF!</definedName>
    <definedName name="___________bom1">#REF!</definedName>
    <definedName name="___________CFB1">#REF!</definedName>
    <definedName name="___________CFB2">#REF!</definedName>
    <definedName name="___________CFB3">#REF!</definedName>
    <definedName name="___________col33">'[2]A1-Continuous'!#REF!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l1">#REF!</definedName>
    <definedName name="___________DET1">#REF!</definedName>
    <definedName name="___________DET2">#REF!</definedName>
    <definedName name="___________DET3">#REF!</definedName>
    <definedName name="___________DET4">#REF!</definedName>
    <definedName name="___________DET5">#REF!</definedName>
    <definedName name="___________DET6">#REF!</definedName>
    <definedName name="___________drg1">#REF!</definedName>
    <definedName name="___________drg2">#REF!</definedName>
    <definedName name="___________hfi1">[1]Report!#REF!</definedName>
    <definedName name="___________hfi3">[1]Report!#REF!</definedName>
    <definedName name="___________INT1">#REF!</definedName>
    <definedName name="___________Ki1">#REF!</definedName>
    <definedName name="___________Ki2">#REF!</definedName>
    <definedName name="___________MAN1">#REF!</definedName>
    <definedName name="___________mcl132">'[2]A1-Continuous'!#REF!</definedName>
    <definedName name="___________ml3">'[2]A1-Continuous'!#REF!</definedName>
    <definedName name="___________ml33">'[2]A1-Continuous'!#REF!</definedName>
    <definedName name="___________mlc33">'[2]A1-Continuous'!#REF!</definedName>
    <definedName name="___________new1">#REF!</definedName>
    <definedName name="___________out2">#REF!</definedName>
    <definedName name="___________PB1">#REF!</definedName>
    <definedName name="___________pep99">#REF!</definedName>
    <definedName name="___________Re1">#REF!</definedName>
    <definedName name="___________Rep1">#REF!</definedName>
    <definedName name="___________Rl1">#REF!</definedName>
    <definedName name="___________Rs1">#REF!</definedName>
    <definedName name="___________sch2">#REF!</definedName>
    <definedName name="___________sch9">#REF!</definedName>
    <definedName name="___________SS402">#REF!</definedName>
    <definedName name="___________SS403">#REF!</definedName>
    <definedName name="___________SS404">#REF!</definedName>
    <definedName name="___________SS405">#REF!</definedName>
    <definedName name="___________SS406">#REF!</definedName>
    <definedName name="___________SS407">#REF!</definedName>
    <definedName name="___________SS408">#REF!</definedName>
    <definedName name="___________SS409">#REF!</definedName>
    <definedName name="___________SS423">#REF!</definedName>
    <definedName name="___________SS424">#REF!</definedName>
    <definedName name="___________Tk1">#REF!</definedName>
    <definedName name="___________Tkl1">#REF!</definedName>
    <definedName name="___________wp1">#REF!</definedName>
    <definedName name="___________Xl1">#REF!</definedName>
    <definedName name="___________zz85">#REF!</definedName>
    <definedName name="__________a1">#REF!</definedName>
    <definedName name="__________a5">Module1.UNITOK</definedName>
    <definedName name="__________a6">UNITOK</definedName>
    <definedName name="__________aba2">#REF!</definedName>
    <definedName name="__________axx1">[1]Report!#REF!</definedName>
    <definedName name="__________axx2">[1]Report!#REF!</definedName>
    <definedName name="__________axx3">[1]Report!#REF!</definedName>
    <definedName name="__________bom1">#REF!</definedName>
    <definedName name="__________CAN2">#N/A</definedName>
    <definedName name="__________CAN9">#N/A</definedName>
    <definedName name="__________CFB1">#REF!</definedName>
    <definedName name="__________CFB2">#REF!</definedName>
    <definedName name="__________CFB3">#REF!</definedName>
    <definedName name="__________col33">'[2]A1-Continuous'!#REF!</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del1">#REF!</definedName>
    <definedName name="__________DET1">#REF!</definedName>
    <definedName name="__________DET2">#REF!</definedName>
    <definedName name="__________DET3">#REF!</definedName>
    <definedName name="__________DET4">#REF!</definedName>
    <definedName name="__________DET5">#REF!</definedName>
    <definedName name="__________DET6">#REF!</definedName>
    <definedName name="__________drg1">#REF!</definedName>
    <definedName name="__________drg2">#REF!</definedName>
    <definedName name="__________hfi1">[1]Report!#REF!</definedName>
    <definedName name="__________hfi3">[1]Report!#REF!</definedName>
    <definedName name="__________INT1">#REF!</definedName>
    <definedName name="__________JUHJU">#REF!</definedName>
    <definedName name="__________Ki1">#REF!</definedName>
    <definedName name="__________Ki2">#REF!</definedName>
    <definedName name="__________MAN1">#REF!</definedName>
    <definedName name="__________mcl132">'[2]A1-Continuous'!#REF!</definedName>
    <definedName name="__________ml3">'[2]A1-Continuous'!#REF!</definedName>
    <definedName name="__________ml33">'[2]A1-Continuous'!#REF!</definedName>
    <definedName name="__________mlc33">'[2]A1-Continuous'!#REF!</definedName>
    <definedName name="__________new1">#REF!</definedName>
    <definedName name="__________OPT8">#N/A</definedName>
    <definedName name="__________OPT9">#N/A</definedName>
    <definedName name="__________out2">#REF!</definedName>
    <definedName name="__________PB1">#REF!</definedName>
    <definedName name="__________pep99">#REF!</definedName>
    <definedName name="__________Re1">#REF!</definedName>
    <definedName name="__________Rep1">#REF!</definedName>
    <definedName name="__________Rl1">#REF!</definedName>
    <definedName name="__________Rs1">#REF!</definedName>
    <definedName name="__________sch2">#REF!</definedName>
    <definedName name="__________sch9">#REF!</definedName>
    <definedName name="__________SS402">#REF!</definedName>
    <definedName name="__________SS403">#REF!</definedName>
    <definedName name="__________SS404">#REF!</definedName>
    <definedName name="__________SS405">#REF!</definedName>
    <definedName name="__________SS406">#REF!</definedName>
    <definedName name="__________SS407">#REF!</definedName>
    <definedName name="__________SS408">#REF!</definedName>
    <definedName name="__________SS409">#REF!</definedName>
    <definedName name="__________SS423">#REF!</definedName>
    <definedName name="__________SS424">#REF!</definedName>
    <definedName name="__________Tk1">#REF!</definedName>
    <definedName name="__________Tkl1">#REF!</definedName>
    <definedName name="__________wp1">#REF!</definedName>
    <definedName name="__________Xl1">#REF!</definedName>
    <definedName name="__________zz85">#REF!</definedName>
    <definedName name="_________a1">#REF!</definedName>
    <definedName name="_________a5">#N/A</definedName>
    <definedName name="_________a6">#N/A</definedName>
    <definedName name="_________aba2">#REF!</definedName>
    <definedName name="_________axx1">[1]Report!#REF!</definedName>
    <definedName name="_________axx2">[1]Report!#REF!</definedName>
    <definedName name="_________axx3">[1]Report!#REF!</definedName>
    <definedName name="_________b111121">#REF!</definedName>
    <definedName name="_________bom1">#REF!</definedName>
    <definedName name="_________CAN2">#N/A</definedName>
    <definedName name="_________CAN9">#N/A</definedName>
    <definedName name="_________CCT220">#REF!</definedName>
    <definedName name="_________CFB1">#REF!</definedName>
    <definedName name="_________CFB2">#REF!</definedName>
    <definedName name="_________CFB3">#REF!</definedName>
    <definedName name="_________col33">'[2]A1-Continuous'!#REF!</definedName>
    <definedName name="_________CVT220">#REF!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2">#REF!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el1">#REF!</definedName>
    <definedName name="_________DET1">#REF!</definedName>
    <definedName name="_________DET2">#REF!</definedName>
    <definedName name="_________DET3">#REF!</definedName>
    <definedName name="_________DET4">#REF!</definedName>
    <definedName name="_________DET5">#REF!</definedName>
    <definedName name="_________DET6">#REF!</definedName>
    <definedName name="_________DIS1">'[3]220Kv (2)'!#REF!</definedName>
    <definedName name="_________drg1">#REF!</definedName>
    <definedName name="_________drg2">#REF!</definedName>
    <definedName name="_________hfi1">[1]Report!#REF!</definedName>
    <definedName name="_________hfi3">[1]Report!#REF!</definedName>
    <definedName name="_________hxa1">#REF!</definedName>
    <definedName name="_________hxa2">#REF!</definedName>
    <definedName name="_________hxb1">#REF!</definedName>
    <definedName name="_________hxb2">#REF!</definedName>
    <definedName name="_________hxc1">#REF!</definedName>
    <definedName name="_________hxc2">#REF!</definedName>
    <definedName name="_________hxd1">[4]Coalmine!#REF!</definedName>
    <definedName name="_________INT1">#REF!</definedName>
    <definedName name="_________ISO220">#REF!</definedName>
    <definedName name="_________Ki1">#REF!</definedName>
    <definedName name="_________Ki2">#REF!</definedName>
    <definedName name="_________LMH1">#REF!</definedName>
    <definedName name="_________LMH2">#REF!</definedName>
    <definedName name="_________MAN1">#REF!</definedName>
    <definedName name="_________mcl132">'[2]A1-Continuous'!#REF!</definedName>
    <definedName name="_________ml3">'[2]A1-Continuous'!#REF!</definedName>
    <definedName name="_________ml33">'[2]A1-Continuous'!#REF!</definedName>
    <definedName name="_________mlc33">'[2]A1-Continuous'!#REF!</definedName>
    <definedName name="_________MMB220">#REF!</definedName>
    <definedName name="_________new1">#REF!</definedName>
    <definedName name="_________OPT8">#N/A</definedName>
    <definedName name="_________OPT9">#N/A</definedName>
    <definedName name="_________out2">#REF!</definedName>
    <definedName name="_________PB1">#REF!</definedName>
    <definedName name="_________pep99">#REF!</definedName>
    <definedName name="_________pfi1">[4]Coalmine!#REF!</definedName>
    <definedName name="_________pp1">[4]Coalmine!#REF!</definedName>
    <definedName name="_________pp2">[4]Coalmine!#REF!</definedName>
    <definedName name="_________Re1">#REF!</definedName>
    <definedName name="_________Rep1">#REF!</definedName>
    <definedName name="_________Rl1">#REF!</definedName>
    <definedName name="_________Rs1">#REF!</definedName>
    <definedName name="_________sch2">#REF!</definedName>
    <definedName name="_________sch9">#REF!</definedName>
    <definedName name="_________SS402">#REF!</definedName>
    <definedName name="_________SS403">#REF!</definedName>
    <definedName name="_________SS404">#REF!</definedName>
    <definedName name="_________SS405">#REF!</definedName>
    <definedName name="_________SS406">#REF!</definedName>
    <definedName name="_________SS407">#REF!</definedName>
    <definedName name="_________SS408">#REF!</definedName>
    <definedName name="_________SS409">#REF!</definedName>
    <definedName name="_________SS423">#REF!</definedName>
    <definedName name="_________SS424">#REF!</definedName>
    <definedName name="_________Tk1">#REF!</definedName>
    <definedName name="_________Tkl1">#REF!</definedName>
    <definedName name="_________wp1">#REF!</definedName>
    <definedName name="_________Xl1">#REF!</definedName>
    <definedName name="_________zz85">#REF!</definedName>
    <definedName name="________a1">#REF!</definedName>
    <definedName name="________a5">#N/A</definedName>
    <definedName name="________a6">#N/A</definedName>
    <definedName name="________aba2">#REF!</definedName>
    <definedName name="________acs1">#REF!</definedName>
    <definedName name="________acs2">#REF!</definedName>
    <definedName name="________axx1">[1]Report!#REF!</definedName>
    <definedName name="________axx2">[1]Report!#REF!</definedName>
    <definedName name="________axx3">[1]Report!#REF!</definedName>
    <definedName name="________b111121">#REF!</definedName>
    <definedName name="________bom1">#REF!</definedName>
    <definedName name="________CAN2">#N/A</definedName>
    <definedName name="________CAN9">#N/A</definedName>
    <definedName name="________CCT220">#REF!</definedName>
    <definedName name="________CFB1">#REF!</definedName>
    <definedName name="________CFB2">#REF!</definedName>
    <definedName name="________CFB3">#REF!</definedName>
    <definedName name="________col33">'[2]A1-Continuous'!#REF!</definedName>
    <definedName name="________CVT220">#REF!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2">#REF!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el1">#REF!</definedName>
    <definedName name="________DET1">#REF!</definedName>
    <definedName name="________DET2">#REF!</definedName>
    <definedName name="________DET3">#REF!</definedName>
    <definedName name="________DET4">#REF!</definedName>
    <definedName name="________DET5">#REF!</definedName>
    <definedName name="________DET6">#REF!</definedName>
    <definedName name="________DIS1">'[3]220Kv (2)'!#REF!</definedName>
    <definedName name="________drg1">#REF!</definedName>
    <definedName name="________drg2">#REF!</definedName>
    <definedName name="________HCO2">[5]Design!#REF!</definedName>
    <definedName name="________hfi1">[1]Report!#REF!</definedName>
    <definedName name="________hfi3">[1]Report!#REF!</definedName>
    <definedName name="________Hra2">[5]Design!#REF!</definedName>
    <definedName name="________Hso2">[5]Design!#REF!</definedName>
    <definedName name="________Hso3">[5]Design!#REF!</definedName>
    <definedName name="________hxa1">#REF!</definedName>
    <definedName name="________hxa2">#REF!</definedName>
    <definedName name="________hxb1">#REF!</definedName>
    <definedName name="________hxb2">#REF!</definedName>
    <definedName name="________hxc1">#REF!</definedName>
    <definedName name="________hxc2">#REF!</definedName>
    <definedName name="________hxd1">[4]Coalmine!#REF!</definedName>
    <definedName name="________ifa1">#REF!</definedName>
    <definedName name="________ifa2">#REF!</definedName>
    <definedName name="________INT1">#REF!</definedName>
    <definedName name="________Ism3">[5]Design!#REF!</definedName>
    <definedName name="________ISO220">#REF!</definedName>
    <definedName name="________kd1">[5]Design!#REF!</definedName>
    <definedName name="________kd2">[5]Design!#REF!</definedName>
    <definedName name="________kd3">[5]Design!#REF!</definedName>
    <definedName name="________Ki1">#REF!</definedName>
    <definedName name="________Ki2">#REF!</definedName>
    <definedName name="________LMH1">#REF!</definedName>
    <definedName name="________LMH2">#REF!</definedName>
    <definedName name="________MAN1">#REF!</definedName>
    <definedName name="________mcl132">'[2]A1-Continuous'!#REF!</definedName>
    <definedName name="________ml3">'[2]A1-Continuous'!#REF!</definedName>
    <definedName name="________ml33">'[2]A1-Continuous'!#REF!</definedName>
    <definedName name="________mlc33">'[2]A1-Continuous'!#REF!</definedName>
    <definedName name="________MMB220">#REF!</definedName>
    <definedName name="________new1">#REF!</definedName>
    <definedName name="________OPT8">#N/A</definedName>
    <definedName name="________OPT9">#N/A</definedName>
    <definedName name="________out2">#REF!</definedName>
    <definedName name="________PB1">#REF!</definedName>
    <definedName name="________pep99">#REF!</definedName>
    <definedName name="________pfi1">[4]Coalmine!#REF!</definedName>
    <definedName name="________pp1">[4]Coalmine!#REF!</definedName>
    <definedName name="________pp2">[4]Coalmine!#REF!</definedName>
    <definedName name="________rcu2">#REF!</definedName>
    <definedName name="________Re1">#REF!</definedName>
    <definedName name="________Rep1">#REF!</definedName>
    <definedName name="________Rl1">#REF!</definedName>
    <definedName name="________Rs1">#REF!</definedName>
    <definedName name="________run1">[5]Design!#REF!</definedName>
    <definedName name="________run2">[5]Design!#REF!</definedName>
    <definedName name="________run3">[5]Design!#REF!</definedName>
    <definedName name="________sch2">#REF!</definedName>
    <definedName name="________sch9">#REF!</definedName>
    <definedName name="________SS402">#REF!</definedName>
    <definedName name="________SS403">#REF!</definedName>
    <definedName name="________SS404">#REF!</definedName>
    <definedName name="________SS405">#REF!</definedName>
    <definedName name="________SS406">#REF!</definedName>
    <definedName name="________SS407">#REF!</definedName>
    <definedName name="________SS408">#REF!</definedName>
    <definedName name="________SS409">#REF!</definedName>
    <definedName name="________SS423">#REF!</definedName>
    <definedName name="________SS424">#REF!</definedName>
    <definedName name="________Tk1">#REF!</definedName>
    <definedName name="________Tkl1">#REF!</definedName>
    <definedName name="________tl1">#REF!</definedName>
    <definedName name="________tl2">#REF!</definedName>
    <definedName name="________Wc1">[5]Design!#REF!</definedName>
    <definedName name="________WC3">[5]Design!#REF!</definedName>
    <definedName name="________wp1">#REF!</definedName>
    <definedName name="________Wr1">[5]Design!#REF!</definedName>
    <definedName name="________Wr3">[5]Design!#REF!</definedName>
    <definedName name="________Xl1">#REF!</definedName>
    <definedName name="________zz85">#REF!</definedName>
    <definedName name="_______a1">#REF!</definedName>
    <definedName name="_______a5">Module1.UNITOK</definedName>
    <definedName name="_______a6">UNITOK</definedName>
    <definedName name="_______aba2">#REF!</definedName>
    <definedName name="_______acs1">#REF!</definedName>
    <definedName name="_______acs2">#REF!</definedName>
    <definedName name="_______axx1">[1]Report!#REF!</definedName>
    <definedName name="_______axx2">[1]Report!#REF!</definedName>
    <definedName name="_______axx3">[1]Report!#REF!</definedName>
    <definedName name="_______b111121">#REF!</definedName>
    <definedName name="_______bom1">#REF!</definedName>
    <definedName name="_______CAN2">#N/A</definedName>
    <definedName name="_______CAN9">#N/A</definedName>
    <definedName name="_______CCT220">#REF!</definedName>
    <definedName name="_______CFB1">#REF!</definedName>
    <definedName name="_______CFB2">#REF!</definedName>
    <definedName name="_______CFB3">#REF!</definedName>
    <definedName name="_______col33">'[2]A1-Continuous'!#REF!</definedName>
    <definedName name="_______CVT220">#REF!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2">#REF!</definedName>
    <definedName name="_______DAT3">#REF!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el1">#REF!</definedName>
    <definedName name="_______DET1">#REF!</definedName>
    <definedName name="_______DET2">#REF!</definedName>
    <definedName name="_______DET3">#REF!</definedName>
    <definedName name="_______DET4">#REF!</definedName>
    <definedName name="_______DET5">#REF!</definedName>
    <definedName name="_______DET6">#REF!</definedName>
    <definedName name="_______DIS1">'[3]220Kv (2)'!#REF!</definedName>
    <definedName name="_______drg1">#REF!</definedName>
    <definedName name="_______drg2">#REF!</definedName>
    <definedName name="_______HCO2">[5]Design!#REF!</definedName>
    <definedName name="_______hfi1">[1]Report!#REF!</definedName>
    <definedName name="_______hfi3">[1]Report!#REF!</definedName>
    <definedName name="_______Hra2">[5]Design!#REF!</definedName>
    <definedName name="_______Hso2">[5]Design!#REF!</definedName>
    <definedName name="_______Hso3">[5]Design!#REF!</definedName>
    <definedName name="_______hxa1">#REF!</definedName>
    <definedName name="_______hxa2">#REF!</definedName>
    <definedName name="_______hxb1">#REF!</definedName>
    <definedName name="_______hxb2">#REF!</definedName>
    <definedName name="_______hxc1">#REF!</definedName>
    <definedName name="_______hxc2">#REF!</definedName>
    <definedName name="_______hxd1">[4]Coalmine!#REF!</definedName>
    <definedName name="_______ifa1">#REF!</definedName>
    <definedName name="_______ifa2">#REF!</definedName>
    <definedName name="_______INT1">#REF!</definedName>
    <definedName name="_______Ism3">[5]Design!#REF!</definedName>
    <definedName name="_______ISO220">#REF!</definedName>
    <definedName name="_______kd1">[5]Design!#REF!</definedName>
    <definedName name="_______kd2">[5]Design!#REF!</definedName>
    <definedName name="_______kd3">[5]Design!#REF!</definedName>
    <definedName name="_______Ki1">#REF!</definedName>
    <definedName name="_______Ki2">#REF!</definedName>
    <definedName name="_______LMH1">#REF!</definedName>
    <definedName name="_______LMH2">#REF!</definedName>
    <definedName name="_______MAN1">#REF!</definedName>
    <definedName name="_______mcl132">'[2]A1-Continuous'!#REF!</definedName>
    <definedName name="_______ml3">'[2]A1-Continuous'!#REF!</definedName>
    <definedName name="_______ml33">'[2]A1-Continuous'!#REF!</definedName>
    <definedName name="_______mlc33">'[2]A1-Continuous'!#REF!</definedName>
    <definedName name="_______MMB220">#REF!</definedName>
    <definedName name="_______new1">#REF!</definedName>
    <definedName name="_______OPT8">#N/A</definedName>
    <definedName name="_______OPT9">#N/A</definedName>
    <definedName name="_______out2">#REF!</definedName>
    <definedName name="_______PB1">#REF!</definedName>
    <definedName name="_______pep99">#REF!</definedName>
    <definedName name="_______pfi1">[4]Coalmine!#REF!</definedName>
    <definedName name="_______pp1">[4]Coalmine!#REF!</definedName>
    <definedName name="_______pp2">[4]Coalmine!#REF!</definedName>
    <definedName name="_______rcu2">#REF!</definedName>
    <definedName name="_______Re1">#REF!</definedName>
    <definedName name="_______Rep1">#REF!</definedName>
    <definedName name="_______Rl1">#REF!</definedName>
    <definedName name="_______Rs1">#REF!</definedName>
    <definedName name="_______run1">[5]Design!#REF!</definedName>
    <definedName name="_______run2">[5]Design!#REF!</definedName>
    <definedName name="_______run3">[5]Design!#REF!</definedName>
    <definedName name="_______sch2">#REF!</definedName>
    <definedName name="_______sch9">#REF!</definedName>
    <definedName name="_______SS402">#REF!</definedName>
    <definedName name="_______SS403">#REF!</definedName>
    <definedName name="_______SS404">#REF!</definedName>
    <definedName name="_______SS405">#REF!</definedName>
    <definedName name="_______SS406">#REF!</definedName>
    <definedName name="_______SS407">#REF!</definedName>
    <definedName name="_______SS408">#REF!</definedName>
    <definedName name="_______SS409">#REF!</definedName>
    <definedName name="_______SS423">#REF!</definedName>
    <definedName name="_______SS424">#REF!</definedName>
    <definedName name="_______Tk1">#REF!</definedName>
    <definedName name="_______Tkl1">#REF!</definedName>
    <definedName name="_______tl1">#REF!</definedName>
    <definedName name="_______tl2">#REF!</definedName>
    <definedName name="_______Wc1">[5]Design!#REF!</definedName>
    <definedName name="_______WC3">[5]Design!#REF!</definedName>
    <definedName name="_______wp1">#REF!</definedName>
    <definedName name="_______Wr1">[5]Design!#REF!</definedName>
    <definedName name="_______Wr3">[5]Design!#REF!</definedName>
    <definedName name="_______Xl1">#REF!</definedName>
    <definedName name="_______zz85">#REF!</definedName>
    <definedName name="______a1">#REF!</definedName>
    <definedName name="______a5">#N/A</definedName>
    <definedName name="______a6">#N/A</definedName>
    <definedName name="______aba2">#REF!</definedName>
    <definedName name="______acs1">#REF!</definedName>
    <definedName name="______acs2">#REF!</definedName>
    <definedName name="______axx1">[1]Report!#REF!</definedName>
    <definedName name="______axx2">[1]Report!#REF!</definedName>
    <definedName name="______axx3">[1]Report!#REF!</definedName>
    <definedName name="______AXX4">[6]Sheet1!#REF!</definedName>
    <definedName name="______axx6">[6]Sheet1!#REF!</definedName>
    <definedName name="______axx8">[6]Sheet1!#REF!</definedName>
    <definedName name="______b111121">#REF!</definedName>
    <definedName name="______bom1">#REF!</definedName>
    <definedName name="______CAN2">#N/A</definedName>
    <definedName name="______CAN9">#N/A</definedName>
    <definedName name="______CCT220">#REF!</definedName>
    <definedName name="______CFB1">#REF!</definedName>
    <definedName name="______CFB2">#REF!</definedName>
    <definedName name="______CFB3">#REF!</definedName>
    <definedName name="______col33">'[2]A1-Continuous'!#REF!</definedName>
    <definedName name="______CVT220">#REF!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2">#REF!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el1">#REF!</definedName>
    <definedName name="______DET1">#REF!</definedName>
    <definedName name="______DET2">#REF!</definedName>
    <definedName name="______DET3">#REF!</definedName>
    <definedName name="______DET4">#REF!</definedName>
    <definedName name="______DET5">#REF!</definedName>
    <definedName name="______DET6">#REF!</definedName>
    <definedName name="______DIS1">'[3]220Kv (2)'!#REF!</definedName>
    <definedName name="______drg1">#REF!</definedName>
    <definedName name="______drg2">#REF!</definedName>
    <definedName name="______HCO2">[5]Design!#REF!</definedName>
    <definedName name="______hfi1">[1]Report!#REF!</definedName>
    <definedName name="______hfi3">[1]Report!#REF!</definedName>
    <definedName name="______hfi4">[6]Sheet1!#REF!</definedName>
    <definedName name="______hfi5">[6]Sheet1!#REF!</definedName>
    <definedName name="______hfi6">[6]Sheet1!#REF!</definedName>
    <definedName name="______HFI7">[6]Sheet1!#REF!</definedName>
    <definedName name="______hfi8">[6]Sheet1!#REF!</definedName>
    <definedName name="______Hra2">[5]Design!#REF!</definedName>
    <definedName name="______Hso2">[5]Design!#REF!</definedName>
    <definedName name="______Hso3">[5]Design!#REF!</definedName>
    <definedName name="______hxa1">#REF!</definedName>
    <definedName name="______hxa2">#REF!</definedName>
    <definedName name="______hxb1">#REF!</definedName>
    <definedName name="______hxb2">#REF!</definedName>
    <definedName name="______hxc1">#REF!</definedName>
    <definedName name="______hxc2">#REF!</definedName>
    <definedName name="______hxd1">[4]Coalmine!#REF!</definedName>
    <definedName name="______ifa1">#REF!</definedName>
    <definedName name="______ifa2">#REF!</definedName>
    <definedName name="______INT1">#REF!</definedName>
    <definedName name="______Ism3">[5]Design!#REF!</definedName>
    <definedName name="______ISO220">#REF!</definedName>
    <definedName name="______kd1">[5]Design!#REF!</definedName>
    <definedName name="______kd2">[5]Design!#REF!</definedName>
    <definedName name="______kd3">[5]Design!#REF!</definedName>
    <definedName name="______Ki1">#REF!</definedName>
    <definedName name="______Ki2">#REF!</definedName>
    <definedName name="______LMH1">#REF!</definedName>
    <definedName name="______LMH2">#REF!</definedName>
    <definedName name="______MAN1">#REF!</definedName>
    <definedName name="______mcl132">'[2]A1-Continuous'!#REF!</definedName>
    <definedName name="______ml3">'[2]A1-Continuous'!#REF!</definedName>
    <definedName name="______ml33">'[2]A1-Continuous'!#REF!</definedName>
    <definedName name="______mlc33">'[2]A1-Continuous'!#REF!</definedName>
    <definedName name="______MMB220">#REF!</definedName>
    <definedName name="______new1">#REF!</definedName>
    <definedName name="______OPT8">#N/A</definedName>
    <definedName name="______OPT9">#N/A</definedName>
    <definedName name="______out2">#REF!</definedName>
    <definedName name="______PB1">#REF!</definedName>
    <definedName name="______pep99">#REF!</definedName>
    <definedName name="______pfi1">[4]Coalmine!#REF!</definedName>
    <definedName name="______pp1">[4]Coalmine!#REF!</definedName>
    <definedName name="______pp2">[4]Coalmine!#REF!</definedName>
    <definedName name="______rcu2">#REF!</definedName>
    <definedName name="______Re1">#REF!</definedName>
    <definedName name="______Rep1">#REF!</definedName>
    <definedName name="______Rl1">#REF!</definedName>
    <definedName name="______Rs1">#REF!</definedName>
    <definedName name="______run1">[5]Design!#REF!</definedName>
    <definedName name="______run2">[5]Design!#REF!</definedName>
    <definedName name="______run3">[5]Design!#REF!</definedName>
    <definedName name="______sch2">#REF!</definedName>
    <definedName name="______sch9">#REF!</definedName>
    <definedName name="______SS402">#REF!</definedName>
    <definedName name="______SS403">#REF!</definedName>
    <definedName name="______SS404">#REF!</definedName>
    <definedName name="______SS405">#REF!</definedName>
    <definedName name="______SS406">#REF!</definedName>
    <definedName name="______SS407">#REF!</definedName>
    <definedName name="______SS408">#REF!</definedName>
    <definedName name="______SS409">#REF!</definedName>
    <definedName name="______SS423">#REF!</definedName>
    <definedName name="______SS424">#REF!</definedName>
    <definedName name="______Tk1">#REF!</definedName>
    <definedName name="______Tkl1">#REF!</definedName>
    <definedName name="______tl1">#REF!</definedName>
    <definedName name="______tl2">#REF!</definedName>
    <definedName name="______Wc1">[5]Design!#REF!</definedName>
    <definedName name="______WC3">[5]Design!#REF!</definedName>
    <definedName name="______wp1">#REF!</definedName>
    <definedName name="______Wr1">[5]Design!#REF!</definedName>
    <definedName name="______Wr3">[5]Design!#REF!</definedName>
    <definedName name="______Xl1">#REF!</definedName>
    <definedName name="______zz85">#REF!</definedName>
    <definedName name="_____a1">#REF!</definedName>
    <definedName name="_____a5">#N/A</definedName>
    <definedName name="_____a6">#N/A</definedName>
    <definedName name="_____aba2">#REF!</definedName>
    <definedName name="_____acs1">#REF!</definedName>
    <definedName name="_____acs2">#REF!</definedName>
    <definedName name="_____axx1">[1]Report!#REF!</definedName>
    <definedName name="_____axx2">[1]Report!#REF!</definedName>
    <definedName name="_____axx3">[1]Report!#REF!</definedName>
    <definedName name="_____axx5">[6]Sheet1!#REF!</definedName>
    <definedName name="_____AXX7">[6]Sheet1!#REF!</definedName>
    <definedName name="_____b111121">#REF!</definedName>
    <definedName name="_____bom1">#REF!</definedName>
    <definedName name="_____CAN2">#N/A</definedName>
    <definedName name="_____CAN9">#N/A</definedName>
    <definedName name="_____CCT220">#REF!</definedName>
    <definedName name="_____CFB1">#REF!</definedName>
    <definedName name="_____CFB2">#REF!</definedName>
    <definedName name="_____CFB3">#REF!</definedName>
    <definedName name="_____col33">'[2]A1-Continuous'!#REF!</definedName>
    <definedName name="_____CVT220">#REF!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2">#REF!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l1">#REF!</definedName>
    <definedName name="_____DET1">#REF!</definedName>
    <definedName name="_____DET2">#REF!</definedName>
    <definedName name="_____DET3">#REF!</definedName>
    <definedName name="_____DET4">#REF!</definedName>
    <definedName name="_____DET5">#REF!</definedName>
    <definedName name="_____DET6">#REF!</definedName>
    <definedName name="_____DIS1">'[3]220Kv (2)'!#REF!</definedName>
    <definedName name="_____drg1">#REF!</definedName>
    <definedName name="_____drg2">#REF!</definedName>
    <definedName name="_____HCO2">[5]Design!#REF!</definedName>
    <definedName name="_____hfi1">[1]Report!#REF!</definedName>
    <definedName name="_____hfi2">[6]Sheet1!#REF!</definedName>
    <definedName name="_____hfi3">[1]Report!#REF!</definedName>
    <definedName name="_____Hra2">[5]Design!#REF!</definedName>
    <definedName name="_____Hso2">[5]Design!#REF!</definedName>
    <definedName name="_____Hso3">[5]Design!#REF!</definedName>
    <definedName name="_____hxa1">#REF!</definedName>
    <definedName name="_____hxa2">#REF!</definedName>
    <definedName name="_____hxb1">#REF!</definedName>
    <definedName name="_____hxb2">#REF!</definedName>
    <definedName name="_____hxc1">#REF!</definedName>
    <definedName name="_____hxc2">#REF!</definedName>
    <definedName name="_____hxd1">[4]Coalmine!#REF!</definedName>
    <definedName name="_____ifa1">#REF!</definedName>
    <definedName name="_____ifa2">#REF!</definedName>
    <definedName name="_____INT1">#REF!</definedName>
    <definedName name="_____Ism3">[5]Design!#REF!</definedName>
    <definedName name="_____ISO220">#REF!</definedName>
    <definedName name="_____kd1">[5]Design!#REF!</definedName>
    <definedName name="_____kd2">[5]Design!#REF!</definedName>
    <definedName name="_____kd3">[5]Design!#REF!</definedName>
    <definedName name="_____Ki1">#REF!</definedName>
    <definedName name="_____Ki2">#REF!</definedName>
    <definedName name="_____LMH1">#REF!</definedName>
    <definedName name="_____LMH2">#REF!</definedName>
    <definedName name="_____MAN1">#REF!</definedName>
    <definedName name="_____mcl132">'[2]A1-Continuous'!#REF!</definedName>
    <definedName name="_____ml3">'[2]A1-Continuous'!#REF!</definedName>
    <definedName name="_____ml33">'[2]A1-Continuous'!#REF!</definedName>
    <definedName name="_____mlc33">'[2]A1-Continuous'!#REF!</definedName>
    <definedName name="_____MMB220">#REF!</definedName>
    <definedName name="_____new1">#REF!</definedName>
    <definedName name="_____OPT8">#N/A</definedName>
    <definedName name="_____OPT9">#N/A</definedName>
    <definedName name="_____out2">#REF!</definedName>
    <definedName name="_____PB1">#REF!</definedName>
    <definedName name="_____pep99">#REF!</definedName>
    <definedName name="_____pfi1">[4]Coalmine!#REF!</definedName>
    <definedName name="_____pp1">[4]Coalmine!#REF!</definedName>
    <definedName name="_____pp2">[4]Coalmine!#REF!</definedName>
    <definedName name="_____rcu2">#REF!</definedName>
    <definedName name="_____Re1">#REF!</definedName>
    <definedName name="_____Rep1">#REF!</definedName>
    <definedName name="_____Rl1">#REF!</definedName>
    <definedName name="_____Rs1">#REF!</definedName>
    <definedName name="_____run1">[5]Design!#REF!</definedName>
    <definedName name="_____run2">[5]Design!#REF!</definedName>
    <definedName name="_____run3">[5]Design!#REF!</definedName>
    <definedName name="_____sch2">#REF!</definedName>
    <definedName name="_____sch9">#REF!</definedName>
    <definedName name="_____SS402">#REF!</definedName>
    <definedName name="_____SS403">#REF!</definedName>
    <definedName name="_____SS404">#REF!</definedName>
    <definedName name="_____SS405">#REF!</definedName>
    <definedName name="_____SS406">#REF!</definedName>
    <definedName name="_____SS407">#REF!</definedName>
    <definedName name="_____SS408">#REF!</definedName>
    <definedName name="_____SS409">#REF!</definedName>
    <definedName name="_____SS423">#REF!</definedName>
    <definedName name="_____SS424">#REF!</definedName>
    <definedName name="_____Tk1">#REF!</definedName>
    <definedName name="_____Tkl1">#REF!</definedName>
    <definedName name="_____tl1">#REF!</definedName>
    <definedName name="_____tl2">#REF!</definedName>
    <definedName name="_____Vf1">#REF!</definedName>
    <definedName name="_____Vf2">#REF!</definedName>
    <definedName name="_____Wc1">[5]Design!#REF!</definedName>
    <definedName name="_____WC3">[5]Design!#REF!</definedName>
    <definedName name="_____wp1">#REF!</definedName>
    <definedName name="_____Wr1">[5]Design!#REF!</definedName>
    <definedName name="_____Wr3">[5]Design!#REF!</definedName>
    <definedName name="_____Xl1">#REF!</definedName>
    <definedName name="_____zz85">#REF!</definedName>
    <definedName name="____a1">#REF!</definedName>
    <definedName name="____A2">#REF!</definedName>
    <definedName name="____a5">Module1.UNITOK</definedName>
    <definedName name="____a6">UNITOK</definedName>
    <definedName name="____aba2">#REF!</definedName>
    <definedName name="____acs1">#REF!</definedName>
    <definedName name="____acs2">#REF!</definedName>
    <definedName name="____axx1">[1]Report!#REF!</definedName>
    <definedName name="____axx2">[1]Report!#REF!</definedName>
    <definedName name="____axx3">[1]Report!#REF!</definedName>
    <definedName name="____b111121">#REF!</definedName>
    <definedName name="____bom1">#REF!</definedName>
    <definedName name="____CAN2">#N/A</definedName>
    <definedName name="____CAN9">#N/A</definedName>
    <definedName name="____CCT220">#REF!</definedName>
    <definedName name="____CFB1">#REF!</definedName>
    <definedName name="____CFB2">#REF!</definedName>
    <definedName name="____CFB3">#REF!</definedName>
    <definedName name="____col33">'[2]A1-Continuous'!#REF!</definedName>
    <definedName name="____CVT220">#REF!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2">#REF!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el1">#REF!</definedName>
    <definedName name="____DET1">#REF!</definedName>
    <definedName name="____DET2">#REF!</definedName>
    <definedName name="____DET3">#REF!</definedName>
    <definedName name="____DET4">#REF!</definedName>
    <definedName name="____DET5">#REF!</definedName>
    <definedName name="____DET6">#REF!</definedName>
    <definedName name="____DIS1">'[3]220Kv (2)'!#REF!</definedName>
    <definedName name="____drg1">#REF!</definedName>
    <definedName name="____drg2">#REF!</definedName>
    <definedName name="____HCO2">[5]Design!#REF!</definedName>
    <definedName name="____hfi1">[1]Report!#REF!</definedName>
    <definedName name="____hfi3">[1]Report!#REF!</definedName>
    <definedName name="____Hra2">[5]Design!#REF!</definedName>
    <definedName name="____Hso2">[5]Design!#REF!</definedName>
    <definedName name="____Hso3">[5]Design!#REF!</definedName>
    <definedName name="____hxa1">#REF!</definedName>
    <definedName name="____hxa2">#REF!</definedName>
    <definedName name="____hxb1">#REF!</definedName>
    <definedName name="____hxb2">#REF!</definedName>
    <definedName name="____hxc1">#REF!</definedName>
    <definedName name="____hxc2">#REF!</definedName>
    <definedName name="____hxd1">[4]Coalmine!#REF!</definedName>
    <definedName name="____ifa1">#REF!</definedName>
    <definedName name="____ifa2">#REF!</definedName>
    <definedName name="____INT1">#REF!</definedName>
    <definedName name="____Ism3">[5]Design!#REF!</definedName>
    <definedName name="____ISO220">#REF!</definedName>
    <definedName name="____kd1">[5]Design!#REF!</definedName>
    <definedName name="____kd2">[5]Design!#REF!</definedName>
    <definedName name="____kd3">[5]Design!#REF!</definedName>
    <definedName name="____Ki1">#REF!</definedName>
    <definedName name="____Ki2">#REF!</definedName>
    <definedName name="____LMH1">#REF!</definedName>
    <definedName name="____LMH2">#REF!</definedName>
    <definedName name="____MAN1">#REF!</definedName>
    <definedName name="____mcl132">'[2]A1-Continuous'!#REF!</definedName>
    <definedName name="____ml3">'[2]A1-Continuous'!#REF!</definedName>
    <definedName name="____ml33">'[2]A1-Continuous'!#REF!</definedName>
    <definedName name="____mlc33">'[2]A1-Continuous'!#REF!</definedName>
    <definedName name="____MMB220">#REF!</definedName>
    <definedName name="____new1">#REF!</definedName>
    <definedName name="____OPT8">#N/A</definedName>
    <definedName name="____OPT9">#N/A</definedName>
    <definedName name="____out2">#REF!</definedName>
    <definedName name="____PB1">#REF!</definedName>
    <definedName name="____pep99">#REF!</definedName>
    <definedName name="____pfi1">[4]Coalmine!#REF!</definedName>
    <definedName name="____pp1">[4]Coalmine!#REF!</definedName>
    <definedName name="____pp2">[4]Coalmine!#REF!</definedName>
    <definedName name="____rcu2">#REF!</definedName>
    <definedName name="____Re1">#REF!</definedName>
    <definedName name="____Rep1">#REF!</definedName>
    <definedName name="____Rl1">#REF!</definedName>
    <definedName name="____Rs1">#REF!</definedName>
    <definedName name="____run1">[5]Design!#REF!</definedName>
    <definedName name="____run2">[5]Design!#REF!</definedName>
    <definedName name="____run3">[5]Design!#REF!</definedName>
    <definedName name="____sch2">#REF!</definedName>
    <definedName name="____sch9">#REF!</definedName>
    <definedName name="____SS402">#REF!</definedName>
    <definedName name="____SS403">#REF!</definedName>
    <definedName name="____SS404">#REF!</definedName>
    <definedName name="____SS405">#REF!</definedName>
    <definedName name="____SS406">#REF!</definedName>
    <definedName name="____SS407">#REF!</definedName>
    <definedName name="____SS408">#REF!</definedName>
    <definedName name="____SS409">#REF!</definedName>
    <definedName name="____SS423">#REF!</definedName>
    <definedName name="____SS424">#REF!</definedName>
    <definedName name="____Tk1">#REF!</definedName>
    <definedName name="____Tkl1">#REF!</definedName>
    <definedName name="____tl1">#REF!</definedName>
    <definedName name="____tl2">#REF!</definedName>
    <definedName name="____Wc1">[5]Design!#REF!</definedName>
    <definedName name="____WC3">[5]Design!#REF!</definedName>
    <definedName name="____wp1">#REF!</definedName>
    <definedName name="____Wr1">[5]Design!#REF!</definedName>
    <definedName name="____Wr3">[5]Design!#REF!</definedName>
    <definedName name="____Xl1">#REF!</definedName>
    <definedName name="____zz85">#REF!</definedName>
    <definedName name="___a1">#REF!</definedName>
    <definedName name="___A2">#REF!</definedName>
    <definedName name="___a5">#N/A</definedName>
    <definedName name="___a6">#N/A</definedName>
    <definedName name="___aba2">#REF!</definedName>
    <definedName name="___acs1">#REF!</definedName>
    <definedName name="___acs2">#REF!</definedName>
    <definedName name="___axx1">[1]Report!#REF!</definedName>
    <definedName name="___axx2">[7]Report!#REF!</definedName>
    <definedName name="___axx3">[1]Report!#REF!</definedName>
    <definedName name="___AXX4">[6]Sheet1!#REF!</definedName>
    <definedName name="___axx6">[6]Sheet1!#REF!</definedName>
    <definedName name="___axx8">[6]Sheet1!#REF!</definedName>
    <definedName name="___b111121">#REF!</definedName>
    <definedName name="___bom1">#REF!</definedName>
    <definedName name="___CAN2">#N/A</definedName>
    <definedName name="___CAN9">#N/A</definedName>
    <definedName name="___CCT220">#REF!</definedName>
    <definedName name="___CFB1">#REF!</definedName>
    <definedName name="___CFB2">#REF!</definedName>
    <definedName name="___CFB3">#REF!</definedName>
    <definedName name="___col33">'[8]A1-Continuous'!#REF!</definedName>
    <definedName name="___CVT220">#REF!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2">#REF!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l1">#REF!</definedName>
    <definedName name="___DET1">#REF!</definedName>
    <definedName name="___DET2">#REF!</definedName>
    <definedName name="___DET3">#REF!</definedName>
    <definedName name="___DET4">#REF!</definedName>
    <definedName name="___DET5">#REF!</definedName>
    <definedName name="___DET6">#REF!</definedName>
    <definedName name="___DIS1">'[3]220Kv (2)'!#REF!</definedName>
    <definedName name="___drg1">#REF!</definedName>
    <definedName name="___drg2">#REF!</definedName>
    <definedName name="___HCO2">[5]Design!#REF!</definedName>
    <definedName name="___hfi1">[1]Report!#REF!</definedName>
    <definedName name="___hfi3">[7]Report!#REF!</definedName>
    <definedName name="___hfi4">[6]Sheet1!#REF!</definedName>
    <definedName name="___hfi5">[6]Sheet1!#REF!</definedName>
    <definedName name="___hfi6">[6]Sheet1!#REF!</definedName>
    <definedName name="___HFI7">[6]Sheet1!#REF!</definedName>
    <definedName name="___hfi8">[6]Sheet1!#REF!</definedName>
    <definedName name="___Hra2">[5]Design!#REF!</definedName>
    <definedName name="___Hso2">[5]Design!#REF!</definedName>
    <definedName name="___Hso3">[5]Design!#REF!</definedName>
    <definedName name="___hxa1">#REF!</definedName>
    <definedName name="___hxa2">#REF!</definedName>
    <definedName name="___hxb1">#REF!</definedName>
    <definedName name="___hxb2">#REF!</definedName>
    <definedName name="___hxc1">#REF!</definedName>
    <definedName name="___hxc2">#REF!</definedName>
    <definedName name="___hxd1">[4]Coalmine!#REF!</definedName>
    <definedName name="___ifa1">#REF!</definedName>
    <definedName name="___ifa2">#REF!</definedName>
    <definedName name="___INT1">#REF!</definedName>
    <definedName name="___Ism3">[5]Design!#REF!</definedName>
    <definedName name="___ISO220">#REF!</definedName>
    <definedName name="___kd1">[5]Design!#REF!</definedName>
    <definedName name="___kd2">[5]Design!#REF!</definedName>
    <definedName name="___kd3">[5]Design!#REF!</definedName>
    <definedName name="___Ki1">#REF!</definedName>
    <definedName name="___Ki2">#REF!</definedName>
    <definedName name="___LMH1">#REF!</definedName>
    <definedName name="___LMH2">#REF!</definedName>
    <definedName name="___MAN1">#REF!</definedName>
    <definedName name="___mcl132">'[8]A1-Continuous'!#REF!</definedName>
    <definedName name="___ml3">'[8]A1-Continuous'!#REF!</definedName>
    <definedName name="___ml33">'[8]A1-Continuous'!#REF!</definedName>
    <definedName name="___mlc33">'[8]A1-Continuous'!#REF!</definedName>
    <definedName name="___MMB220">#REF!</definedName>
    <definedName name="___new1">#REF!</definedName>
    <definedName name="___OPT8">#N/A</definedName>
    <definedName name="___OPT9">#N/A</definedName>
    <definedName name="___out2">#REF!</definedName>
    <definedName name="___PB1">#REF!</definedName>
    <definedName name="___pep99">#REF!</definedName>
    <definedName name="___pfi1">[4]Coalmine!#REF!</definedName>
    <definedName name="___pp1">[4]Coalmine!#REF!</definedName>
    <definedName name="___pp2">[4]Coalmine!#REF!</definedName>
    <definedName name="___rcu2">#REF!</definedName>
    <definedName name="___Re1">#REF!</definedName>
    <definedName name="___Rep1">#REF!</definedName>
    <definedName name="___Rl1">#REF!</definedName>
    <definedName name="___Rs1">#REF!</definedName>
    <definedName name="___run1">[5]Design!#REF!</definedName>
    <definedName name="___run2">[5]Design!#REF!</definedName>
    <definedName name="___run3">[5]Design!#REF!</definedName>
    <definedName name="___sch2">#REF!</definedName>
    <definedName name="___sch9">#REF!</definedName>
    <definedName name="___SS402">#REF!</definedName>
    <definedName name="___SS403">#REF!</definedName>
    <definedName name="___SS404">#REF!</definedName>
    <definedName name="___SS405">#REF!</definedName>
    <definedName name="___SS406">#REF!</definedName>
    <definedName name="___SS407">#REF!</definedName>
    <definedName name="___SS408">#REF!</definedName>
    <definedName name="___SS409">#REF!</definedName>
    <definedName name="___SS423">#REF!</definedName>
    <definedName name="___SS424">#REF!</definedName>
    <definedName name="___Tk1">#REF!</definedName>
    <definedName name="___Tkl1">#REF!</definedName>
    <definedName name="___tl1">#REF!</definedName>
    <definedName name="___tl2">#REF!</definedName>
    <definedName name="___Vf1">#REF!</definedName>
    <definedName name="___Vf2">#REF!</definedName>
    <definedName name="___Wc1">[5]Design!#REF!</definedName>
    <definedName name="___WC3">[5]Design!#REF!</definedName>
    <definedName name="___wp1">#REF!</definedName>
    <definedName name="___Wr1">[5]Design!#REF!</definedName>
    <definedName name="___Wr3">[5]Design!#REF!</definedName>
    <definedName name="___Xl1">#REF!</definedName>
    <definedName name="___zz85">#REF!</definedName>
    <definedName name="__123Graph_B" hidden="1">'[9]CASH-FLOW'!#REF!</definedName>
    <definedName name="__a1">#REF!</definedName>
    <definedName name="__A2">#REF!</definedName>
    <definedName name="__a5">#N/A</definedName>
    <definedName name="__a6">#N/A</definedName>
    <definedName name="__aba2">#REF!</definedName>
    <definedName name="__acs1">#REF!</definedName>
    <definedName name="__acs2">#REF!</definedName>
    <definedName name="__axx1">[7]Report!#REF!</definedName>
    <definedName name="__axx2">[1]Report!#REF!</definedName>
    <definedName name="__axx3">[7]Report!#REF!</definedName>
    <definedName name="__axx5">[6]Sheet1!#REF!</definedName>
    <definedName name="__AXX7">[6]Sheet1!#REF!</definedName>
    <definedName name="__b111121">#REF!</definedName>
    <definedName name="__bom1">#REF!</definedName>
    <definedName name="__CAN2">#N/A</definedName>
    <definedName name="__CAN9">#N/A</definedName>
    <definedName name="__CCT220">#REF!</definedName>
    <definedName name="__CFB1">#REF!</definedName>
    <definedName name="__CFB2">#REF!</definedName>
    <definedName name="__CFB3">#REF!</definedName>
    <definedName name="__col33">'[2]A1-Continuous'!#REF!</definedName>
    <definedName name="__CVT220">#REF!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2">#REF!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el1">#REF!</definedName>
    <definedName name="__DET1">#REF!</definedName>
    <definedName name="__DET2">#REF!</definedName>
    <definedName name="__DET3">#REF!</definedName>
    <definedName name="__DET4">#REF!</definedName>
    <definedName name="__DET5">#REF!</definedName>
    <definedName name="__DET6">#REF!</definedName>
    <definedName name="__DIS1">'[3]220Kv (2)'!#REF!</definedName>
    <definedName name="__drg1">#REF!</definedName>
    <definedName name="__drg2">#REF!</definedName>
    <definedName name="__HCO2">[5]Design!#REF!</definedName>
    <definedName name="__hfi1">[7]Report!#REF!</definedName>
    <definedName name="__hfi2">[6]Sheet1!#REF!</definedName>
    <definedName name="__hfi3">[1]Report!#REF!</definedName>
    <definedName name="__Hra2">[5]Design!#REF!</definedName>
    <definedName name="__Hso2">[5]Design!#REF!</definedName>
    <definedName name="__Hso3">[5]Design!#REF!</definedName>
    <definedName name="__hxa1">#REF!</definedName>
    <definedName name="__hxa2">#REF!</definedName>
    <definedName name="__hxb1">#REF!</definedName>
    <definedName name="__hxb2">#REF!</definedName>
    <definedName name="__hxc1">#REF!</definedName>
    <definedName name="__hxc2">#REF!</definedName>
    <definedName name="__hxd1">[4]Coalmine!#REF!</definedName>
    <definedName name="__ifa1">#REF!</definedName>
    <definedName name="__ifa2">#REF!</definedName>
    <definedName name="__INT1">#REF!</definedName>
    <definedName name="__Ism3">[5]Design!#REF!</definedName>
    <definedName name="__ISO220">#REF!</definedName>
    <definedName name="__kd1">[5]Design!#REF!</definedName>
    <definedName name="__kd2">[5]Design!#REF!</definedName>
    <definedName name="__kd3">[5]Design!#REF!</definedName>
    <definedName name="__Ki1">#REF!</definedName>
    <definedName name="__Ki2">#REF!</definedName>
    <definedName name="__LMH1">#REF!</definedName>
    <definedName name="__LMH2">#REF!</definedName>
    <definedName name="__MAN1">#REF!</definedName>
    <definedName name="__mcl132">'[2]A1-Continuous'!#REF!</definedName>
    <definedName name="__ml3">'[2]A1-Continuous'!#REF!</definedName>
    <definedName name="__ml33">'[2]A1-Continuous'!#REF!</definedName>
    <definedName name="__mlc33">'[2]A1-Continuous'!#REF!</definedName>
    <definedName name="__MMB220">#REF!</definedName>
    <definedName name="__new1">#REF!</definedName>
    <definedName name="__OPT8">#N/A</definedName>
    <definedName name="__OPT9">#N/A</definedName>
    <definedName name="__out2">#REF!</definedName>
    <definedName name="__PB1">#REF!</definedName>
    <definedName name="__pep99">#REF!</definedName>
    <definedName name="__pfi1">[4]Coalmine!#REF!</definedName>
    <definedName name="__pp1">[4]Coalmine!#REF!</definedName>
    <definedName name="__pp2">[4]Coalmine!#REF!</definedName>
    <definedName name="__rcu2">#REF!</definedName>
    <definedName name="__Re1">#REF!</definedName>
    <definedName name="__Rep1">#REF!</definedName>
    <definedName name="__Rl1">#REF!</definedName>
    <definedName name="__Rs1">#REF!</definedName>
    <definedName name="__run1">[5]Design!#REF!</definedName>
    <definedName name="__run2">[5]Design!#REF!</definedName>
    <definedName name="__run3">[5]Design!#REF!</definedName>
    <definedName name="__sch2">#REF!</definedName>
    <definedName name="__sch9">#REF!</definedName>
    <definedName name="__SS402">#REF!</definedName>
    <definedName name="__SS403">#REF!</definedName>
    <definedName name="__SS404">#REF!</definedName>
    <definedName name="__SS405">#REF!</definedName>
    <definedName name="__SS406">#REF!</definedName>
    <definedName name="__SS407">#REF!</definedName>
    <definedName name="__SS408">#REF!</definedName>
    <definedName name="__SS409">#REF!</definedName>
    <definedName name="__SS423">#REF!</definedName>
    <definedName name="__SS424">#REF!</definedName>
    <definedName name="__Tk1">#REF!</definedName>
    <definedName name="__Tkl1">#REF!</definedName>
    <definedName name="__tl1">#REF!</definedName>
    <definedName name="__tl2">#REF!</definedName>
    <definedName name="__Wc1">[5]Design!#REF!</definedName>
    <definedName name="__WC3">[5]Design!#REF!</definedName>
    <definedName name="__wp1">#REF!</definedName>
    <definedName name="__Wr1">[5]Design!#REF!</definedName>
    <definedName name="__Wr3">[5]Design!#REF!</definedName>
    <definedName name="__Xl1">#REF!</definedName>
    <definedName name="__zz85">#REF!</definedName>
    <definedName name="_0">#REF!</definedName>
    <definedName name="_0___0">#REF!</definedName>
    <definedName name="_1">#REF!</definedName>
    <definedName name="_2">#REF!</definedName>
    <definedName name="_3">#REF!</definedName>
    <definedName name="_4">#REF!</definedName>
    <definedName name="_4Excel_BuiltIn_Print_Titles_2_1_1_1">#REF!</definedName>
    <definedName name="_a1">#REF!</definedName>
    <definedName name="_A2">#REF!</definedName>
    <definedName name="_a5">Module1.UNITOK</definedName>
    <definedName name="_a6">UNITOK</definedName>
    <definedName name="_A655600">#REF!</definedName>
    <definedName name="_aba2">#REF!</definedName>
    <definedName name="_acs1">#REF!</definedName>
    <definedName name="_acs2">#REF!</definedName>
    <definedName name="_axx1">[7]Report!#REF!</definedName>
    <definedName name="_axx2">[7]Report!#REF!</definedName>
    <definedName name="_axx3">[7]Report!#REF!</definedName>
    <definedName name="_AXX4">[6]Sheet1!#REF!</definedName>
    <definedName name="_axx5">[6]Sheet1!#REF!</definedName>
    <definedName name="_axx6">[6]Sheet1!#REF!</definedName>
    <definedName name="_AXX7">[6]Sheet1!#REF!</definedName>
    <definedName name="_axx8">[6]Sheet1!#REF!</definedName>
    <definedName name="_b111121">#REF!</definedName>
    <definedName name="_bhh2">#REF!</definedName>
    <definedName name="_bom1">#REF!</definedName>
    <definedName name="_C">#REF!</definedName>
    <definedName name="_C___0">#REF!</definedName>
    <definedName name="_C___13">#REF!</definedName>
    <definedName name="_CAN2">#N/A</definedName>
    <definedName name="_CAN9">#N/A</definedName>
    <definedName name="_CCT220">#REF!</definedName>
    <definedName name="_cdd2">#REF!</definedName>
    <definedName name="_CFB1">#REF!</definedName>
    <definedName name="_CFB2">#REF!</definedName>
    <definedName name="_CFB3">#REF!</definedName>
    <definedName name="_cff2">#REF!</definedName>
    <definedName name="_col33">'[8]A1-Continuous'!#REF!</definedName>
    <definedName name="_cth2">#REF!</definedName>
    <definedName name="_CVT220">#REF!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2">#REF!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el1">#REF!</definedName>
    <definedName name="_DET1">#REF!</definedName>
    <definedName name="_DET2">#REF!</definedName>
    <definedName name="_DET3">#REF!</definedName>
    <definedName name="_DET4">#REF!</definedName>
    <definedName name="_DET5">#REF!</definedName>
    <definedName name="_DET6">#REF!</definedName>
    <definedName name="_DIS1">[10]Coalmine!#REF!</definedName>
    <definedName name="_drg1">#REF!</definedName>
    <definedName name="_drg2">#REF!</definedName>
    <definedName name="_eth2">#REF!</definedName>
    <definedName name="_Fill" hidden="1">#REF!</definedName>
    <definedName name="_xlnm._FilterDatabase" hidden="1">#REF!</definedName>
    <definedName name="_HCO2">[5]Design!#REF!</definedName>
    <definedName name="_hfi1">[7]Report!#REF!</definedName>
    <definedName name="_hfi2">[6]Sheet1!#REF!</definedName>
    <definedName name="_hfi3">[7]Report!#REF!</definedName>
    <definedName name="_hfi4">[6]Sheet1!#REF!</definedName>
    <definedName name="_hfi5">[6]Sheet1!#REF!</definedName>
    <definedName name="_hfi6">[6]Sheet1!#REF!</definedName>
    <definedName name="_HFI7">[6]Sheet1!#REF!</definedName>
    <definedName name="_hfi8">[6]Sheet1!#REF!</definedName>
    <definedName name="_Hra2">[5]Design!#REF!</definedName>
    <definedName name="_Hso2">[5]Design!#REF!</definedName>
    <definedName name="_Hso3">[5]Design!#REF!</definedName>
    <definedName name="_hxa1">#REF!</definedName>
    <definedName name="_hxa2">#REF!</definedName>
    <definedName name="_hxb1">#REF!</definedName>
    <definedName name="_hxb2">#REF!</definedName>
    <definedName name="_hxc1">#REF!</definedName>
    <definedName name="_hxc2">#REF!</definedName>
    <definedName name="_hxd1">[10]Coalmine!#REF!</definedName>
    <definedName name="_ifa1">#REF!</definedName>
    <definedName name="_ifa2">#REF!</definedName>
    <definedName name="_INT1">#REF!</definedName>
    <definedName name="_Ism3">[5]Design!#REF!</definedName>
    <definedName name="_ISO220">#REF!</definedName>
    <definedName name="_kd1">[5]Design!#REF!</definedName>
    <definedName name="_kd2">[5]Design!#REF!</definedName>
    <definedName name="_kd3">[5]Design!#REF!</definedName>
    <definedName name="_Ki1">#REF!</definedName>
    <definedName name="_Ki2">#REF!</definedName>
    <definedName name="_LMH1">#REF!</definedName>
    <definedName name="_LMH2">#REF!</definedName>
    <definedName name="_Lx1">#REF!</definedName>
    <definedName name="_MAN1">#REF!</definedName>
    <definedName name="_mcl132">'[8]A1-Continuous'!#REF!</definedName>
    <definedName name="_ml3">'[8]A1-Continuous'!#REF!</definedName>
    <definedName name="_ml33">'[8]A1-Continuous'!#REF!</definedName>
    <definedName name="_mlc33">'[8]A1-Continuous'!#REF!</definedName>
    <definedName name="_MMB220">#REF!</definedName>
    <definedName name="_new1">#REF!</definedName>
    <definedName name="_OPT8">#N/A</definedName>
    <definedName name="_OPT9">#N/A</definedName>
    <definedName name="_out2">#REF!</definedName>
    <definedName name="_PB1">#REF!</definedName>
    <definedName name="_pep99">#REF!</definedName>
    <definedName name="_pfi1">[10]Coalmine!#REF!</definedName>
    <definedName name="_pp1">[10]Coalmine!#REF!</definedName>
    <definedName name="_pp2">[10]Coalmine!#REF!</definedName>
    <definedName name="_rcu2">#REF!</definedName>
    <definedName name="_Re1">#REF!</definedName>
    <definedName name="_Rep1">#REF!</definedName>
    <definedName name="_Rl1">#REF!</definedName>
    <definedName name="_Rs1">#REF!</definedName>
    <definedName name="_run1">[5]Design!#REF!</definedName>
    <definedName name="_run2">[5]Design!#REF!</definedName>
    <definedName name="_run3">[5]Design!#REF!</definedName>
    <definedName name="_sch2">#REF!</definedName>
    <definedName name="_sch9">#REF!</definedName>
    <definedName name="_SS402">#REF!</definedName>
    <definedName name="_SS403">#REF!</definedName>
    <definedName name="_SS404">#REF!</definedName>
    <definedName name="_SS405">#REF!</definedName>
    <definedName name="_SS406">#REF!</definedName>
    <definedName name="_SS407">#REF!</definedName>
    <definedName name="_SS408">#REF!</definedName>
    <definedName name="_SS409">#REF!</definedName>
    <definedName name="_SS423">#REF!</definedName>
    <definedName name="_SS424">#REF!</definedName>
    <definedName name="_Tk1">#REF!</definedName>
    <definedName name="_Tkl1">#REF!</definedName>
    <definedName name="_tl1">#REF!</definedName>
    <definedName name="_tl2">#REF!</definedName>
    <definedName name="_Vf1">#REF!</definedName>
    <definedName name="_Vf2">#REF!</definedName>
    <definedName name="_Wc1">[5]Design!#REF!</definedName>
    <definedName name="_WC3">[5]Design!#REF!</definedName>
    <definedName name="_wp1">#REF!</definedName>
    <definedName name="_Wr1">[5]Design!#REF!</definedName>
    <definedName name="_Wr3">[5]Design!#REF!</definedName>
    <definedName name="_zz85">#REF!</definedName>
    <definedName name="a">#REF!</definedName>
    <definedName name="a___0">#REF!</definedName>
    <definedName name="a___13">#REF!</definedName>
    <definedName name="a0">[11]UK!$B$64837</definedName>
    <definedName name="A1_">#REF!</definedName>
    <definedName name="A1____0">#REF!</definedName>
    <definedName name="A1____13">#REF!</definedName>
    <definedName name="A10_">#REF!</definedName>
    <definedName name="A10____0">#REF!</definedName>
    <definedName name="A10____13">#REF!</definedName>
    <definedName name="A13_">#REF!</definedName>
    <definedName name="A13____0">#REF!</definedName>
    <definedName name="A13____13">#REF!</definedName>
    <definedName name="A2_">#REF!</definedName>
    <definedName name="A2____0">#REF!</definedName>
    <definedName name="A2____13">#REF!</definedName>
    <definedName name="A3_">#REF!</definedName>
    <definedName name="A3____0">#REF!</definedName>
    <definedName name="A3____13">#REF!</definedName>
    <definedName name="A4_">#REF!</definedName>
    <definedName name="A4____0">#REF!</definedName>
    <definedName name="A4____13">#REF!</definedName>
    <definedName name="A5_">#REF!</definedName>
    <definedName name="A5____0">#REF!</definedName>
    <definedName name="A5____13">#REF!</definedName>
    <definedName name="A6_">#REF!</definedName>
    <definedName name="A6____0">#REF!</definedName>
    <definedName name="A6____13">#REF!</definedName>
    <definedName name="A7_">#REF!</definedName>
    <definedName name="A7____0">#REF!</definedName>
    <definedName name="A7____13">#REF!</definedName>
    <definedName name="A8_">#REF!</definedName>
    <definedName name="A8____0">#REF!</definedName>
    <definedName name="A8____13">#REF!</definedName>
    <definedName name="A9_">#REF!</definedName>
    <definedName name="A9____0">#REF!</definedName>
    <definedName name="A9____13">#REF!</definedName>
    <definedName name="AA">#REF!</definedName>
    <definedName name="aaa">#REF!</definedName>
    <definedName name="AAAAAAAAAAAAAAAAAAAAAAAAAAAAAAAAAAAAAAAAA">#REF!</definedName>
    <definedName name="aamin">#REF!</definedName>
    <definedName name="aAXX1">#REF!</definedName>
    <definedName name="ab">#REF!</definedName>
    <definedName name="ABACUS">#REF!</definedName>
    <definedName name="abc">[5]Design!#REF!</definedName>
    <definedName name="abcd">#REF!</definedName>
    <definedName name="Ac">#REF!</definedName>
    <definedName name="ACK">[12]Basis!$I$5</definedName>
    <definedName name="addf">#REF!</definedName>
    <definedName name="adee">'[13]SCH B.S'!#REF!</definedName>
    <definedName name="Adeee">'[13]SCH B.S'!#REF!</definedName>
    <definedName name="ADFAAFAFA">#REF!</definedName>
    <definedName name="ADFS">#REF!</definedName>
    <definedName name="adgh">[6]Sheet1!#REF!</definedName>
    <definedName name="Afour">#REF!</definedName>
    <definedName name="ag">#REF!</definedName>
    <definedName name="Ag___0">#REF!</definedName>
    <definedName name="Ag___13">#REF!</definedName>
    <definedName name="ak">#REF!</definedName>
    <definedName name="all">'[14]Load Details(B2)'!$A$1:$J$387</definedName>
    <definedName name="alpha">[15]DSLP!#REF!</definedName>
    <definedName name="Alw">#REF!</definedName>
    <definedName name="am">#REF!</definedName>
    <definedName name="amin">#REF!</definedName>
    <definedName name="amin1">#REF!</definedName>
    <definedName name="amin2">#REF!</definedName>
    <definedName name="ANNEX2">#REF!</definedName>
    <definedName name="ANNEX2A">#REF!</definedName>
    <definedName name="ANNEX4">#REF!</definedName>
    <definedName name="annex4.1">#REF!</definedName>
    <definedName name="annex4.1a">#REF!</definedName>
    <definedName name="ANNEX4A">#REF!</definedName>
    <definedName name="annex6">'[16]IDCCALHYD-GOO'!$A$47:$U$92</definedName>
    <definedName name="ANNEXURES">#REF!</definedName>
    <definedName name="anscount" hidden="1">2</definedName>
    <definedName name="Aone">#REF!</definedName>
    <definedName name="april_qty">#REF!</definedName>
    <definedName name="AQ">#REF!</definedName>
    <definedName name="as">#REF!</definedName>
    <definedName name="asd">'[13]SCH B.S'!#REF!</definedName>
    <definedName name="asdfasd">'[13]SCH B.S'!#REF!</definedName>
    <definedName name="ase">'[13]SCH B.S'!#REF!</definedName>
    <definedName name="asee">'[13]SCH B.S'!#REF!</definedName>
    <definedName name="ASHOKA">#REF!</definedName>
    <definedName name="assets">#REF!</definedName>
    <definedName name="ASSSSSSSSSSSSSSSSSSSSSSSS">#REF!</definedName>
    <definedName name="asw">'[13]SCH B.S'!#REF!</definedName>
    <definedName name="At">#REF!</definedName>
    <definedName name="Athree">#REF!</definedName>
    <definedName name="Atwo">#REF!</definedName>
    <definedName name="AuxRelay">[17]Sheet1!$F$5:$F$105</definedName>
    <definedName name="av">#REF!</definedName>
    <definedName name="B">#REF!</definedName>
    <definedName name="B___0">#REF!</definedName>
    <definedName name="B___13">#REF!</definedName>
    <definedName name="b1x">#REF!</definedName>
    <definedName name="b1xx">#REF!</definedName>
    <definedName name="b2x">#REF!</definedName>
    <definedName name="b2xx">#REF!</definedName>
    <definedName name="banahatii">#REF!</definedName>
    <definedName name="BB">#REF!</definedName>
    <definedName name="bbc">#REF!</definedName>
    <definedName name="bc">#REF!</definedName>
    <definedName name="BD1_Meas1">"$#REF!.$D$45:$D$50"</definedName>
    <definedName name="BD1_Meas2">"$#REF!.$E$45:$E$50"</definedName>
    <definedName name="BD1_Meas3">"$#REF!.$F$45:$F$50"</definedName>
    <definedName name="BD1CE">"$#REF!.$T$19"</definedName>
    <definedName name="BD1CL">"$#REF!.$T$20"</definedName>
    <definedName name="BD1DeltaT">"$#REF!.$T$12"</definedName>
    <definedName name="BD1EconMeasure">"$#REF!.$T$10"</definedName>
    <definedName name="BD1Event">"$#REF!.$J$13"</definedName>
    <definedName name="BD1EventFeas">"$#REF!.$L$14"</definedName>
    <definedName name="BD1EventInd">"$#REF!.$I$17"</definedName>
    <definedName name="BD1EventIndMax">"$#REF!.$I$18"</definedName>
    <definedName name="BD1EventLogic">"$#REF!.$J$14:$K$14"</definedName>
    <definedName name="BD1EventMax">"$#REF!.$J$16"</definedName>
    <definedName name="BD1EventMin">"$#REF!.$J$15"</definedName>
    <definedName name="BD1EventNames">"$#REF!.$L$17"</definedName>
    <definedName name="BD1EventStep">"$#REF!.$I$11"</definedName>
    <definedName name="BD1HC">"$#REF!.$T$18"</definedName>
    <definedName name="BD1Lambda">"$#REF!.$T$13"</definedName>
    <definedName name="BD1Max_System">"$#REF!.$T$9"</definedName>
    <definedName name="BD1Model_Params">"$#REF!.$F$1:$F$4"</definedName>
    <definedName name="BD1Mu">"$#REF!.$T$15"</definedName>
    <definedName name="BD1Next1">"$#REF!.$A$31"</definedName>
    <definedName name="BD1Next2">"$#REF!.$A$41"</definedName>
    <definedName name="BD1P_enter">"$#REF!.$T$14"</definedName>
    <definedName name="BD1P_leave">"$#REF!.$T$16"</definedName>
    <definedName name="BD1ParamStore">"$#REF!.$N$9"</definedName>
    <definedName name="BD1State">"$#REF!.$C$13"</definedName>
    <definedName name="BD1StateCost">"$#REF!.$E$20"</definedName>
    <definedName name="BD1StateFeas">"$#REF!.$E$14"</definedName>
    <definedName name="BD1StateInd">"$#REF!.$B$17"</definedName>
    <definedName name="BD1StateIndMax">"$#REF!.$B$18"</definedName>
    <definedName name="BD1StateList">"$#REF!.$A$44:$C$50"</definedName>
    <definedName name="BD1StateLogic">"$#REF!.$C$14:$D$14"</definedName>
    <definedName name="BD1StateMax">"$#REF!.$C$16"</definedName>
    <definedName name="BD1StateMin">"$#REF!.$C$15"</definedName>
    <definedName name="BD1StateNames">"$#REF!.$E$17"</definedName>
    <definedName name="BD1StateStep">"$#REF!.$B$11"</definedName>
    <definedName name="BD1TimeMeasure">"$#REF!.$T$11"</definedName>
    <definedName name="BD1TransCost1">"$#REF!.$I$31"</definedName>
    <definedName name="BD1TransCost2">"$#REF!.$I$41"</definedName>
    <definedName name="BD1TransEvent1">"$#REF!.$J$26"</definedName>
    <definedName name="BD1TransEvent2">"$#REF!.$J$36"</definedName>
    <definedName name="BD1TransEventLogic1">"$#REF!.$L$29"</definedName>
    <definedName name="BD1TransEventLogic2">"$#REF!.$L$39"</definedName>
    <definedName name="BD1TransInd1">"$#REF!.$D$31"</definedName>
    <definedName name="BD1TransInd2">"$#REF!.$D$41"</definedName>
    <definedName name="BD1TransLogic1">"$#REF!.$B$31"</definedName>
    <definedName name="BD1TransLogic2">"$#REF!.$B$41"</definedName>
    <definedName name="BD1TransName1">"$#REF!.$E$31"</definedName>
    <definedName name="BD1TransName2">"$#REF!.$E$41"</definedName>
    <definedName name="BD1TransNextState1">"$#REF!.$C$31"</definedName>
    <definedName name="BD1TransNextState2">"$#REF!.$C$41"</definedName>
    <definedName name="BD1TransProb1">"$#REF!.$G$31"</definedName>
    <definedName name="BD1TransProb2">"$#REF!.$G$41"</definedName>
    <definedName name="BD1TransState1">"$#REF!.$C$26"</definedName>
    <definedName name="BD1TransState2">"$#REF!.$C$36"</definedName>
    <definedName name="BD1TransStateLogic1">"$#REF!.$E$29"</definedName>
    <definedName name="BD1TransStateLogic2">"$#REF!.$E$39"</definedName>
    <definedName name="BEND">#REF!</definedName>
    <definedName name="BENJ">#REF!</definedName>
    <definedName name="beta">#REF!</definedName>
    <definedName name="bgbgbg">[5]Design!#REF!</definedName>
    <definedName name="bgfvgb">[4]Coalmine!#REF!</definedName>
    <definedName name="bggbbbh">[5]Design!#REF!</definedName>
    <definedName name="bh">#REF!</definedName>
    <definedName name="bhbgbb">'[8]A1-Continuous'!#REF!</definedName>
    <definedName name="bil">#REF!</definedName>
    <definedName name="BMK">[18]Abstract!$P$7</definedName>
    <definedName name="BOISAR_BAYWISE">#REF!</definedName>
    <definedName name="bol">#REF!</definedName>
    <definedName name="bom">#REF!</definedName>
    <definedName name="boml">#REF!</definedName>
    <definedName name="botl">#REF!</definedName>
    <definedName name="botn">#REF!</definedName>
    <definedName name="bps">#REF!</definedName>
    <definedName name="Breadth_of_base_slab">#REF!</definedName>
    <definedName name="Breadth_of_cover_slab">#REF!</definedName>
    <definedName name="Breadth_of_PCC_Layer">#REF!</definedName>
    <definedName name="Breadth_of_the_section">#REF!</definedName>
    <definedName name="bs">#REF!</definedName>
    <definedName name="btb_musd">[19]BTB!#REF!</definedName>
    <definedName name="bua">#REF!</definedName>
    <definedName name="BUDDHA">#REF!</definedName>
    <definedName name="building">'[20]DETAILED  BOQ'!$A$2</definedName>
    <definedName name="building___0">#REF!</definedName>
    <definedName name="building___11">#REF!</definedName>
    <definedName name="building___12">#REF!</definedName>
    <definedName name="BuiltIn_Print_Area___0">#REF!</definedName>
    <definedName name="BuiltIn_Print_Titles___0">#N/A</definedName>
    <definedName name="Bx">#REF!</definedName>
    <definedName name="Bx___0">#REF!</definedName>
    <definedName name="Bx___13">#REF!</definedName>
    <definedName name="Bxx">#REF!</definedName>
    <definedName name="C_">#REF!</definedName>
    <definedName name="CA">#REF!</definedName>
    <definedName name="Cable">#REF!</definedName>
    <definedName name="CableSize">#REF!</definedName>
    <definedName name="carpet">#REF!</definedName>
    <definedName name="carpet___0">#REF!</definedName>
    <definedName name="carpet___11">#REF!</definedName>
    <definedName name="carpet___12">#REF!</definedName>
    <definedName name="CB">#REF!</definedName>
    <definedName name="CC">#REF!</definedName>
    <definedName name="CCB">#REF!</definedName>
    <definedName name="CCC">#REF!</definedName>
    <definedName name="CCT">'[21] AT-1-220 '!$M$17</definedName>
    <definedName name="CCVT">'[21] BC-220'!$O$18</definedName>
    <definedName name="Cd">'[22]Vind - BtB'!#REF!</definedName>
    <definedName name="cddxc">[7]Report!#REF!</definedName>
    <definedName name="Cdi">'[22]Vind - BtB'!#REF!</definedName>
    <definedName name="cf">#REF!</definedName>
    <definedName name="cf_musd">[19]cf!#REF!</definedName>
    <definedName name="chandra">#REF!</definedName>
    <definedName name="civil">#REF!</definedName>
    <definedName name="cl">#REF!</definedName>
    <definedName name="cl33kv">'[2]A1-Continuous'!#REF!</definedName>
    <definedName name="cll">'[2]A1-Continuous'!#REF!</definedName>
    <definedName name="cllf">'[2]A1-Continuous'!#REF!</definedName>
    <definedName name="cltf">'[2]A1-Continuous'!#REF!</definedName>
    <definedName name="col">#REF!</definedName>
    <definedName name="col___0">#REF!</definedName>
    <definedName name="col___11">#REF!</definedName>
    <definedName name="col___12">#REF!</definedName>
    <definedName name="collection">#REF!</definedName>
    <definedName name="COLLSTATUS">#REF!</definedName>
    <definedName name="collstatuspage1">#REF!</definedName>
    <definedName name="collstatuspage2">#REF!</definedName>
    <definedName name="COMP">#REF!</definedName>
    <definedName name="company">#REF!</definedName>
    <definedName name="control132">#REF!</definedName>
    <definedName name="coros">#REF!</definedName>
    <definedName name="cosq">#REF!</definedName>
    <definedName name="COU">#REF!</definedName>
    <definedName name="COU___0">#REF!</definedName>
    <definedName name="COU___13">#REF!</definedName>
    <definedName name="CR">[12]Basis!$K$5</definedName>
    <definedName name="CRB">#REF!</definedName>
    <definedName name="crcc">[5]Design!#REF!</definedName>
    <definedName name="crcrcre">[5]Design!#REF!</definedName>
    <definedName name="crcrfc" hidden="1">'[9]CASH-FLOW'!#REF!</definedName>
    <definedName name="CS">[15]DSLP!#REF!</definedName>
    <definedName name="Cs___0">#REF!</definedName>
    <definedName name="Cs___13">#REF!</definedName>
    <definedName name="CT">#REF!</definedName>
    <definedName name="ctf">#REF!</definedName>
    <definedName name="cth">#REF!</definedName>
    <definedName name="CTR">#REF!</definedName>
    <definedName name="cummeas_may1006">#REF!</definedName>
    <definedName name="cummeas_up_to_mar">#REF!</definedName>
    <definedName name="curent1">#REF!</definedName>
    <definedName name="curent3">#REF!</definedName>
    <definedName name="curent5">#REF!</definedName>
    <definedName name="current1">#REF!</definedName>
    <definedName name="current2">#REF!</definedName>
    <definedName name="current3">#REF!</definedName>
    <definedName name="current4">#REF!</definedName>
    <definedName name="current5">#REF!</definedName>
    <definedName name="CurrentRating">#REF!</definedName>
    <definedName name="CVT">#REF!</definedName>
    <definedName name="CW_MBL">#REF!</definedName>
    <definedName name="cx">#REF!</definedName>
    <definedName name="d">#REF!</definedName>
    <definedName name="d___0">#REF!</definedName>
    <definedName name="d___13">#REF!</definedName>
    <definedName name="D8Data">#REF!</definedName>
    <definedName name="DATE">#REF!</definedName>
    <definedName name="db">#REF!</definedName>
    <definedName name="db___0">#REF!</definedName>
    <definedName name="db___13">#REF!</definedName>
    <definedName name="Dc">#REF!</definedName>
    <definedName name="DD">#REF!</definedName>
    <definedName name="DEBTORS">#REF!</definedName>
    <definedName name="DEHRI">#REF!</definedName>
    <definedName name="delk">#REF!</definedName>
    <definedName name="delm">#REF!</definedName>
    <definedName name="delm2">#REF!</definedName>
    <definedName name="delta">#REF!</definedName>
    <definedName name="delta1">#REF!</definedName>
    <definedName name="DELTA20">#REF!</definedName>
    <definedName name="DELTA20___0">#REF!</definedName>
    <definedName name="DELTA20___13">#REF!</definedName>
    <definedName name="Den">[5]Design!#REF!</definedName>
    <definedName name="Depth_above_FGL">#REF!</definedName>
    <definedName name="Depth_below_ground_level">#REF!</definedName>
    <definedName name="Depth_of_the_section">#REF!</definedName>
    <definedName name="DF">[23]Design!#REF!</definedName>
    <definedName name="dfdf">[24]Report!#REF!</definedName>
    <definedName name="Dh">[5]Design!#REF!</definedName>
    <definedName name="Di">#REF!</definedName>
    <definedName name="diff">'[25]Sch-3'!#REF!</definedName>
    <definedName name="diff1">'[25]Sch-3'!#REF!</definedName>
    <definedName name="dinhnh">#REF!</definedName>
    <definedName name="DIns">[15]DSLP!#REF!</definedName>
    <definedName name="DIST1">[10]Coalmine!#REF!</definedName>
    <definedName name="DIV">1000000</definedName>
    <definedName name="div_1">#REF!</definedName>
    <definedName name="div_3">#REF!</definedName>
    <definedName name="dl">#REF!</definedName>
    <definedName name="dl___0">#REF!</definedName>
    <definedName name="dl___13">#REF!</definedName>
    <definedName name="Dm">#REF!</definedName>
    <definedName name="Do">#REF!</definedName>
    <definedName name="Ds">#REF!</definedName>
    <definedName name="Ds___0">#REF!</definedName>
    <definedName name="Ds___13">#REF!</definedName>
    <definedName name="dsat">#REF!</definedName>
    <definedName name="dsfgd">#REF!</definedName>
    <definedName name="Dv">#REF!</definedName>
    <definedName name="Dvv">[5]Design!#REF!</definedName>
    <definedName name="E">#REF!</definedName>
    <definedName name="ecs">#REF!</definedName>
    <definedName name="ed">#REF!</definedName>
    <definedName name="EE">#REF!</definedName>
    <definedName name="Eela">#REF!</definedName>
    <definedName name="eela2">#REF!</definedName>
    <definedName name="elb">#REF!</definedName>
    <definedName name="elt">#REF!</definedName>
    <definedName name="Em">#REF!</definedName>
    <definedName name="Em___0">#REF!</definedName>
    <definedName name="Em___13">#REF!</definedName>
    <definedName name="eml">'[2]A1-Continuous'!#REF!</definedName>
    <definedName name="ENG">#REF!</definedName>
    <definedName name="ep">#REF!</definedName>
    <definedName name="Epi">#REF!</definedName>
    <definedName name="ere">'[26]3BPA00132-5-3 W plan HVPNL'!#REF!</definedName>
    <definedName name="erec">'[26]3BPA00132-5-3 W plan HVPNL'!#REF!</definedName>
    <definedName name="Es">#REF!</definedName>
    <definedName name="Es___0">#REF!</definedName>
    <definedName name="Es___13">#REF!</definedName>
    <definedName name="Est">#REF!</definedName>
    <definedName name="Et">#REF!</definedName>
    <definedName name="Et___0">#REF!</definedName>
    <definedName name="Et___13">#REF!</definedName>
    <definedName name="Eta">#REF!</definedName>
    <definedName name="Eth">#REF!</definedName>
    <definedName name="excavtion_offset">#REF!</definedName>
    <definedName name="EXCEL_BUILTIN_P">#REF!</definedName>
    <definedName name="Excel_BuiltIn_Print_Area">#REF!</definedName>
    <definedName name="Excel_BuiltIn_Print_Area_1">#REF!</definedName>
    <definedName name="Excel_BuiltIn_Print_Area_1_1">(#REF!,#REF!)</definedName>
    <definedName name="Excel_BuiltIn_Print_Area_2">#REF!</definedName>
    <definedName name="Excel_BuiltIn_Print_Area_2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3">#REF!</definedName>
    <definedName name="Excel_BuiltIn_Print_Area_4_1">(#REF!,#REF!)</definedName>
    <definedName name="Excel_BuiltIn_Print_Area_4_1_1">#REF!</definedName>
    <definedName name="Excel_BuiltIn_Print_Area_5_1">#REF!</definedName>
    <definedName name="Excel_BuiltIn_Print_Area_6_1">#REF!</definedName>
    <definedName name="Excel_BuiltIn_Print_Area_6_1_1">#REF!</definedName>
    <definedName name="Excel_BuiltIn_Print_Area_6_1_1_1">#REF!</definedName>
    <definedName name="Excel_BuiltIn_Print_Area_7">#REF!</definedName>
    <definedName name="Excel_BuiltIn_Print_Titles_3">#REF!</definedName>
    <definedName name="Excel_BuiltIn_Print_Titles_4_1">#REF!</definedName>
    <definedName name="Excel_BuiltIn_Print_Titles_5_1">#REF!</definedName>
    <definedName name="Excel_BuiltIn_Print_Titles_6">#REF!</definedName>
    <definedName name="Excel_BuiltIn_Print_Titles_6_1">#REF!</definedName>
    <definedName name="Excel_BuiltIn_Print_Titles_7">#REF!</definedName>
    <definedName name="Excel_BuiltIn_Print_Titles_8">#REF!</definedName>
    <definedName name="Excel_BuiltIn_Print_Titles_9">#REF!</definedName>
    <definedName name="EXIT">#REF!</definedName>
    <definedName name="EXPHEADS">#REF!</definedName>
    <definedName name="external">#REF!</definedName>
    <definedName name="exwks">#REF!</definedName>
    <definedName name="f">#REF!</definedName>
    <definedName name="Fb">#REF!</definedName>
    <definedName name="FC">#REF!</definedName>
    <definedName name="FCL">'[22]Vind - BtB'!#REF!</definedName>
    <definedName name="FCR">#REF!</definedName>
    <definedName name="Fd">'[22]Vind - BtB'!#REF!</definedName>
    <definedName name="Fdl">'[22]Vind - BtB'!#REF!</definedName>
    <definedName name="Fdr">'[22]Vind - BtB'!#REF!</definedName>
    <definedName name="feb_qty_rev_3">#REF!</definedName>
    <definedName name="feb_rev4_qty">#REF!</definedName>
    <definedName name="ff">#REF!</definedName>
    <definedName name="Fh">#REF!</definedName>
    <definedName name="Fhwl">#REF!</definedName>
    <definedName name="Fi">'[22]Vind - BtB'!#REF!</definedName>
    <definedName name="FIT">#REF!</definedName>
    <definedName name="FIT___0">#REF!</definedName>
    <definedName name="FIT___13">#REF!</definedName>
    <definedName name="Floor">#REF!</definedName>
    <definedName name="Fm">#REF!</definedName>
    <definedName name="Fmg">#REF!</definedName>
    <definedName name="Fml">'[22]Vind - BtB'!#REF!</definedName>
    <definedName name="Fmr">'[22]Vind - BtB'!#REF!</definedName>
    <definedName name="fn">#REF!</definedName>
    <definedName name="fo">#REF!</definedName>
    <definedName name="forthemonth">#REF!</definedName>
    <definedName name="Fp">[15]DSLP!#REF!</definedName>
    <definedName name="Fpi">#REF!</definedName>
    <definedName name="Fr">'[22]Vind - BtB'!#REF!</definedName>
    <definedName name="free">[5]Design!#REF!</definedName>
    <definedName name="Frl">'[22]Vind - BtB'!#REF!</definedName>
    <definedName name="frnorms">#REF!</definedName>
    <definedName name="Frr">'[22]Vind - BtB'!#REF!</definedName>
    <definedName name="Fs">[15]DSLP!#REF!</definedName>
    <definedName name="Fst">#REF!</definedName>
    <definedName name="Ft">#REF!</definedName>
    <definedName name="Fv">#REF!</definedName>
    <definedName name="Fvl">'[22]Vind - BtB'!#REF!</definedName>
    <definedName name="Fvr">'[22]Vind - BtB'!#REF!</definedName>
    <definedName name="Fwi">'[22]Vind - BtB'!#REF!</definedName>
    <definedName name="g">#REF!</definedName>
    <definedName name="gama">#REF!</definedName>
    <definedName name="gamah">#REF!</definedName>
    <definedName name="GATE">#REF!</definedName>
    <definedName name="Gc">'[22]Vind - BtB'!#REF!</definedName>
    <definedName name="Gci">'[22]Vind - BtB'!#REF!</definedName>
    <definedName name="gd">[27]PROG_DATA!$B$6</definedName>
    <definedName name="GG">[28]Sheet2!$K$5</definedName>
    <definedName name="ggggggg">#REF!</definedName>
    <definedName name="gghyyj">'[3]220Kv (2)'!#REF!</definedName>
    <definedName name="GH">[23]Design!#REF!</definedName>
    <definedName name="ghj">#REF!</definedName>
    <definedName name="Gi">'[22]Vind - BtB'!#REF!</definedName>
    <definedName name="gjh">#REF!</definedName>
    <definedName name="gjjjk">[5]Design!#REF!</definedName>
    <definedName name="gjjjkgg">[1]Report!#REF!</definedName>
    <definedName name="gjkhg">[5]Design!#REF!</definedName>
    <definedName name="gkyvvvb">[5]Design!#REF!</definedName>
    <definedName name="GM">#REF!</definedName>
    <definedName name="gn">#REF!</definedName>
    <definedName name="gngn">[24]Report!#REF!</definedName>
    <definedName name="go">#REF!</definedName>
    <definedName name="grgr">[15]DSLP!#REF!</definedName>
    <definedName name="gross">#REF!</definedName>
    <definedName name="GTGFGFGFGG">#REF!</definedName>
    <definedName name="Gw">#REF!</definedName>
    <definedName name="h">#REF!</definedName>
    <definedName name="H___0">#REF!</definedName>
    <definedName name="H___13">#REF!</definedName>
    <definedName name="H0">#REF!</definedName>
    <definedName name="H0___0">#REF!</definedName>
    <definedName name="H0___13">#REF!</definedName>
    <definedName name="HARI">#REF!</definedName>
    <definedName name="Hcbdw">#REF!</definedName>
    <definedName name="Hcw">#REF!</definedName>
    <definedName name="her">'[22]Vind - BtB'!#REF!</definedName>
    <definedName name="hfi">#REF!</definedName>
    <definedName name="hghggggg">#REF!</definedName>
    <definedName name="HGNGH">'[29]220 11  BS '!#REF!</definedName>
    <definedName name="hgr">#REF!</definedName>
    <definedName name="hh">#REF!</definedName>
    <definedName name="hh___0">#REF!</definedName>
    <definedName name="hh___13">#REF!</definedName>
    <definedName name="hhdhhdhdd">#REF!</definedName>
    <definedName name="Hhpc">#REF!</definedName>
    <definedName name="hhs">#REF!</definedName>
    <definedName name="hi">[15]DSLP!#REF!</definedName>
    <definedName name="HINDHUSTAN">#REF!</definedName>
    <definedName name="HINDI">#REF!</definedName>
    <definedName name="HIns">[15]DSLP!#REF!</definedName>
    <definedName name="Hipc">#REF!</definedName>
    <definedName name="hjjjajdashhjajj">#REF!</definedName>
    <definedName name="hkh">[5]Design!#REF!</definedName>
    <definedName name="hljh">[5]Design!#REF!</definedName>
    <definedName name="hljhk">[4]Coalmine!#REF!</definedName>
    <definedName name="Hlp">#REF!</definedName>
    <definedName name="ho">#REF!</definedName>
    <definedName name="ho___0">#REF!</definedName>
    <definedName name="ho___13">#REF!</definedName>
    <definedName name="hoi">[15]DSLP!#REF!</definedName>
    <definedName name="hone">#REF!</definedName>
    <definedName name="hotwo">#REF!</definedName>
    <definedName name="hS">#REF!</definedName>
    <definedName name="hS___0">#REF!</definedName>
    <definedName name="hS___13">#REF!</definedName>
    <definedName name="Hs_atm">#REF!</definedName>
    <definedName name="HSS">#REF!</definedName>
    <definedName name="ht">[10]Coalmine!#REF!</definedName>
    <definedName name="hthree">#REF!</definedName>
    <definedName name="Hu">#REF!</definedName>
    <definedName name="Hu___0">#REF!</definedName>
    <definedName name="Hu___13">#REF!</definedName>
    <definedName name="Hume">'[13]SCH B.S'!#REF!</definedName>
    <definedName name="Hw_atm">#REF!</definedName>
    <definedName name="hxa">[1]Report!#REF!</definedName>
    <definedName name="hxb">[15]DSLP!#REF!</definedName>
    <definedName name="hxc">#REF!</definedName>
    <definedName name="hxe">#REF!</definedName>
    <definedName name="hxf">#REF!</definedName>
    <definedName name="hxi">[15]DSLP!#REF!</definedName>
    <definedName name="Hz">#REF!</definedName>
    <definedName name="I">#REF!</definedName>
    <definedName name="I___0">#REF!</definedName>
    <definedName name="I___13">#REF!</definedName>
    <definedName name="I2m">[5]Design!#REF!</definedName>
    <definedName name="i3phf">#REF!</definedName>
    <definedName name="idb">#REF!</definedName>
    <definedName name="idt">#REF!</definedName>
    <definedName name="idyn">#REF!</definedName>
    <definedName name="If">#REF!</definedName>
    <definedName name="Ig">#REF!</definedName>
    <definedName name="Ig___0">#REF!</definedName>
    <definedName name="Ig___13">#REF!</definedName>
    <definedName name="IGP_M">#REF!</definedName>
    <definedName name="IISO">'[21] AT-1-220 '!$N$17</definedName>
    <definedName name="Ik">#REF!</definedName>
    <definedName name="ikmax">#REF!</definedName>
    <definedName name="IL">[5]Design!#REF!</definedName>
    <definedName name="ilgf">#REF!</definedName>
    <definedName name="illgf">#REF!</definedName>
    <definedName name="Im">#REF!</definedName>
    <definedName name="INPUT">#REF!</definedName>
    <definedName name="insertplate_and_exp_joint">#REF!</definedName>
    <definedName name="INT">#REF!</definedName>
    <definedName name="ip">#REF!</definedName>
    <definedName name="ipn">#REF!</definedName>
    <definedName name="ipu">#REF!</definedName>
    <definedName name="ipu___0">#REF!</definedName>
    <definedName name="ipu___13">#REF!</definedName>
    <definedName name="ir">#REF!</definedName>
    <definedName name="Irated">[5]Design!#REF!</definedName>
    <definedName name="Is">#REF!</definedName>
    <definedName name="isc">#REF!</definedName>
    <definedName name="isn">#REF!</definedName>
    <definedName name="ISO">#REF!</definedName>
    <definedName name="issue_summ">'[30]water prop.'!$A$1</definedName>
    <definedName name="itmax">#REF!</definedName>
    <definedName name="J">#REF!</definedName>
    <definedName name="JEJS">#REF!</definedName>
    <definedName name="JEJS___0">#REF!</definedName>
    <definedName name="JEJS___11">#REF!</definedName>
    <definedName name="JEJS___12">#REF!</definedName>
    <definedName name="JEJS___13">#REF!</definedName>
    <definedName name="JEJS___4">#REF!</definedName>
    <definedName name="jjjjjjj">#REF!</definedName>
    <definedName name="jjjjjjjjkkKASk">#REF!</definedName>
    <definedName name="jjshshshshs">#REF!</definedName>
    <definedName name="job">'[20]DETAILED  BOQ'!$A$1</definedName>
    <definedName name="job___0">#REF!</definedName>
    <definedName name="job___11">#REF!</definedName>
    <definedName name="job___12">#REF!</definedName>
    <definedName name="JobID">#REF!</definedName>
    <definedName name="jos">#REF!</definedName>
    <definedName name="K">#REF!</definedName>
    <definedName name="K___0">#REF!</definedName>
    <definedName name="K___13">#REF!</definedName>
    <definedName name="k0">#REF!</definedName>
    <definedName name="k1_table">#REF!</definedName>
    <definedName name="k1l">#REF!</definedName>
    <definedName name="k1s">#REF!</definedName>
    <definedName name="K1V">#REF!</definedName>
    <definedName name="k2s">#REF!</definedName>
    <definedName name="K2v">#REF!</definedName>
    <definedName name="K3V">#REF!</definedName>
    <definedName name="ka">#REF!</definedName>
    <definedName name="KARNA">#REF!</definedName>
    <definedName name="KARNATAKA_POWER_TRANSMISSION_CORPORATION_LIMITED">#REF!</definedName>
    <definedName name="KARNATAKA_POWER_TRANSMISSION_CORPORATION_LTD">#REF!</definedName>
    <definedName name="kb">#REF!</definedName>
    <definedName name="kc">#REF!</definedName>
    <definedName name="Kd">#REF!</definedName>
    <definedName name="Kh">#REF!</definedName>
    <definedName name="Kh___0">#REF!</definedName>
    <definedName name="Kh___13">#REF!</definedName>
    <definedName name="Ki">#REF!</definedName>
    <definedName name="Ki___0">#REF!</definedName>
    <definedName name="Ki___13">#REF!</definedName>
    <definedName name="Ki1___0">#REF!</definedName>
    <definedName name="Ki1___13">#REF!</definedName>
    <definedName name="Ki2___0">#REF!</definedName>
    <definedName name="Ki2___13">#REF!</definedName>
    <definedName name="Kii">#REF!</definedName>
    <definedName name="Kii___0">#REF!</definedName>
    <definedName name="Kii___13">#REF!</definedName>
    <definedName name="KJKJK">#REF!</definedName>
    <definedName name="kk">#REF!</definedName>
    <definedName name="kl">#REF!</definedName>
    <definedName name="klllll">#REF!</definedName>
    <definedName name="Km">#REF!</definedName>
    <definedName name="Km___0">#REF!</definedName>
    <definedName name="Km___13">#REF!</definedName>
    <definedName name="KOKOKOKOK">#REF!</definedName>
    <definedName name="kp">#REF!</definedName>
    <definedName name="kptcl">#REF!</definedName>
    <definedName name="Ks">#REF!</definedName>
    <definedName name="Ks___0">#REF!</definedName>
    <definedName name="Ks___13">#REF!</definedName>
    <definedName name="kscc">#REF!</definedName>
    <definedName name="ktd">#REF!</definedName>
    <definedName name="kw">'[22]Vind - BtB'!#REF!</definedName>
    <definedName name="L">#REF!</definedName>
    <definedName name="L___0">#REF!</definedName>
    <definedName name="L___13">#REF!</definedName>
    <definedName name="l1x">#REF!</definedName>
    <definedName name="l1xx">#REF!</definedName>
    <definedName name="l2x">#REF!</definedName>
    <definedName name="l2xx">#REF!</definedName>
    <definedName name="lamda">#REF!</definedName>
    <definedName name="LAMP">#REF!</definedName>
    <definedName name="LAMP___0">#REF!</definedName>
    <definedName name="LAMP___13">#REF!</definedName>
    <definedName name="Lap_length_for_side_wall_reiforcemnt">#REF!</definedName>
    <definedName name="lc">#REF!</definedName>
    <definedName name="Lc___0">#REF!</definedName>
    <definedName name="Lc___13">#REF!</definedName>
    <definedName name="lcs">#REF!</definedName>
    <definedName name="LD">[27]PROG_DATA!$B$7</definedName>
    <definedName name="ldlen1">#REF!</definedName>
    <definedName name="ldlen2">#REF!</definedName>
    <definedName name="lef">#REF!</definedName>
    <definedName name="lel">#REF!</definedName>
    <definedName name="len">#REF!</definedName>
    <definedName name="Length_of_cable_tray">#REF!</definedName>
    <definedName name="LG">#REF!</definedName>
    <definedName name="li">#REF!</definedName>
    <definedName name="lkjdhflksf">#REF!</definedName>
    <definedName name="ll">'[13]SCH B.S'!#REF!</definedName>
    <definedName name="Lm">#REF!</definedName>
    <definedName name="LMh">#REF!</definedName>
    <definedName name="logo1">"Picture 7"</definedName>
    <definedName name="Lp">#REF!</definedName>
    <definedName name="Lr">#REF!</definedName>
    <definedName name="Lr___0">#REF!</definedName>
    <definedName name="Lr___13">#REF!</definedName>
    <definedName name="ls">#REF!</definedName>
    <definedName name="Lum">#REF!</definedName>
    <definedName name="LUMEN">#REF!</definedName>
    <definedName name="LUMEN___0">#REF!</definedName>
    <definedName name="LUMEN___13">#REF!</definedName>
    <definedName name="LUX">#REF!</definedName>
    <definedName name="LUX___0">#REF!</definedName>
    <definedName name="LUX___13">#REF!</definedName>
    <definedName name="Lx">#REF!</definedName>
    <definedName name="Lx___0">#REF!</definedName>
    <definedName name="Lx___13">#REF!</definedName>
    <definedName name="Lxx">#REF!</definedName>
    <definedName name="M">#REF!</definedName>
    <definedName name="m___0">#REF!</definedName>
    <definedName name="m___13">#REF!</definedName>
    <definedName name="M0">#REF!</definedName>
    <definedName name="Ma">#REF!</definedName>
    <definedName name="Ma_v">#REF!</definedName>
    <definedName name="maddur">#REF!</definedName>
    <definedName name="MainRelay">[17]Sheet1!$B$5:$B$105</definedName>
    <definedName name="majord">#REF!</definedName>
    <definedName name="majororders">#REF!</definedName>
    <definedName name="man">#REF!</definedName>
    <definedName name="man___0">#REF!</definedName>
    <definedName name="man___11">#REF!</definedName>
    <definedName name="man___12">#REF!</definedName>
    <definedName name="manday1">#REF!</definedName>
    <definedName name="manday1___0">#REF!</definedName>
    <definedName name="manday1___11">#REF!</definedName>
    <definedName name="manday1___12">#REF!</definedName>
    <definedName name="mantur">#REF!</definedName>
    <definedName name="march_qty">#REF!</definedName>
    <definedName name="MATHS">#REF!</definedName>
    <definedName name="MB">#REF!</definedName>
    <definedName name="Mb_v">#REF!</definedName>
    <definedName name="Mc">#REF!</definedName>
    <definedName name="Mc_v">#REF!</definedName>
    <definedName name="Mcbdo">#REF!</definedName>
    <definedName name="mcl">'[2]A1-Continuous'!#REF!</definedName>
    <definedName name="mcl33b1">'[2]A1-Continuous'!#REF!</definedName>
    <definedName name="mcl33b2">'[2]A1-Continuous'!#REF!</definedName>
    <definedName name="mcl33b3">'[2]A1-Continuous'!#REF!</definedName>
    <definedName name="Mcwc">#REF!</definedName>
    <definedName name="Mcws">#REF!</definedName>
    <definedName name="Md">#REF!</definedName>
    <definedName name="Md_v">#REF!</definedName>
    <definedName name="Me">#REF!</definedName>
    <definedName name="Me_v">#REF!</definedName>
    <definedName name="MeanDepth_Inclusive_of_cover_sl._thk.">#REF!</definedName>
    <definedName name="MEI">#REF!</definedName>
    <definedName name="MF">#REF!</definedName>
    <definedName name="MF___0">#REF!</definedName>
    <definedName name="MF___13">#REF!</definedName>
    <definedName name="Mf_v">#REF!</definedName>
    <definedName name="mff">#REF!</definedName>
    <definedName name="Mfour">#REF!</definedName>
    <definedName name="Mg">#REF!</definedName>
    <definedName name="Mg_v">#REF!</definedName>
    <definedName name="Mh">#REF!</definedName>
    <definedName name="Mh_v">#REF!</definedName>
    <definedName name="Mhpc">#REF!:#REF!</definedName>
    <definedName name="Mhpipd">#REF!</definedName>
    <definedName name="Mhps">#REF!</definedName>
    <definedName name="Mipc">#REF!:#REF!</definedName>
    <definedName name="Mips">#REF!</definedName>
    <definedName name="ml">'[2]A1-Continuous'!#REF!</definedName>
    <definedName name="ml33b1">'[2]A1-Continuous'!#REF!</definedName>
    <definedName name="ml33b2">'[2]A1-Continuous'!#REF!</definedName>
    <definedName name="ml33b3">'[2]A1-Continuous'!#REF!</definedName>
    <definedName name="ml33kv">'[2]A1-Continuous'!#REF!</definedName>
    <definedName name="mlc33b1">'[2]A1-Continuous'!#REF!</definedName>
    <definedName name="mlc33b2">'[2]A1-Continuous'!#REF!</definedName>
    <definedName name="mlc33b3">'[2]A1-Continuous'!#REF!</definedName>
    <definedName name="mlclf">'[2]A1-Continuous'!#REF!</definedName>
    <definedName name="mllf">'[2]A1-Continuous'!#REF!</definedName>
    <definedName name="Mlpc">#REF!</definedName>
    <definedName name="Mlpd">#REF!</definedName>
    <definedName name="Mlps">#REF!</definedName>
    <definedName name="mltf">'[2]A1-Continuous'!#REF!</definedName>
    <definedName name="mm">#REF!</definedName>
    <definedName name="MMB">'[21] AT-1-220 '!$P$17</definedName>
    <definedName name="mo">#REF!</definedName>
    <definedName name="Module1.NOTES">#N/A</definedName>
    <definedName name="Module1.UNITOK">#N/A</definedName>
    <definedName name="Mone">#REF!</definedName>
    <definedName name="ms">#REF!</definedName>
    <definedName name="MS200202rev2">#REF!</definedName>
    <definedName name="ms2002may1706">#REF!</definedName>
    <definedName name="Msbdo">#REF!</definedName>
    <definedName name="msjune1807">#REF!</definedName>
    <definedName name="Mthree">#REF!</definedName>
    <definedName name="Mtwo">#REF!</definedName>
    <definedName name="mwsd">[31]!UNITOK</definedName>
    <definedName name="n">#REF!</definedName>
    <definedName name="N___0">#REF!</definedName>
    <definedName name="N___13">#REF!</definedName>
    <definedName name="n1x">#REF!</definedName>
    <definedName name="n1xx">#REF!</definedName>
    <definedName name="n1y">#REF!</definedName>
    <definedName name="n1yy">#REF!</definedName>
    <definedName name="n2x">#REF!</definedName>
    <definedName name="n2xx">#REF!</definedName>
    <definedName name="n2y">#REF!</definedName>
    <definedName name="n2yy">#REF!</definedName>
    <definedName name="na">#REF!</definedName>
    <definedName name="nb">#REF!</definedName>
    <definedName name="nc">#REF!</definedName>
    <definedName name="nd">#REF!</definedName>
    <definedName name="ne">#REF!</definedName>
    <definedName name="new">#REF!</definedName>
    <definedName name="NN">#REF!</definedName>
    <definedName name="NN___0">#REF!</definedName>
    <definedName name="NN___13">#REF!</definedName>
    <definedName name="notes">#REF!</definedName>
    <definedName name="nrs">#REF!</definedName>
    <definedName name="Nx">#REF!</definedName>
    <definedName name="Nx___0">#REF!</definedName>
    <definedName name="Nx___13">#REF!</definedName>
    <definedName name="nxs">#REF!</definedName>
    <definedName name="Nxx">#REF!</definedName>
    <definedName name="Ny">#REF!</definedName>
    <definedName name="Ny___0">#REF!</definedName>
    <definedName name="Ny___13">#REF!</definedName>
    <definedName name="nys">#REF!</definedName>
    <definedName name="Nyy">#REF!</definedName>
    <definedName name="O">#REF!</definedName>
    <definedName name="OD">[5]Design!#REF!</definedName>
    <definedName name="Oilpit">#REF!</definedName>
    <definedName name="OIOI">#REF!</definedName>
    <definedName name="ord_musd">[19]orders!#REF!</definedName>
    <definedName name="orderbacklog">#REF!</definedName>
    <definedName name="orderbooked98">'[32]ord-lost_98&amp;99'!#REF!</definedName>
    <definedName name="ORDERSTATUS">#REF!</definedName>
    <definedName name="ORDREVCOLL">#REF!</definedName>
    <definedName name="p">#REF!</definedName>
    <definedName name="p____2___m____p___l_______ln__4___l___d____1___2___K1____l___SQRT_A_____SQRT_m__1__2">"ki1"</definedName>
    <definedName name="p___0">#REF!</definedName>
    <definedName name="p___13">#REF!</definedName>
    <definedName name="P_1">'[33]bs BP 04 SA'!#REF!</definedName>
    <definedName name="p_11">'[13]SCH B.S'!#REF!</definedName>
    <definedName name="p_12">'[13]SCH B.S'!#REF!</definedName>
    <definedName name="p_13">'[13]SCH B.S'!#REF!</definedName>
    <definedName name="p_14">'[13]SCH B.S'!#REF!</definedName>
    <definedName name="p_145">'[13]SCH B.S'!#REF!</definedName>
    <definedName name="p_15">#REF!</definedName>
    <definedName name="P_151">'[13]SCH B.S'!#REF!</definedName>
    <definedName name="P_3">'[33]bs BP 04 SA'!#REF!</definedName>
    <definedName name="P_4">'[33]bs BP 04 SA'!#REF!</definedName>
    <definedName name="P_5">'[33]bs BP 04 SA'!#REF!</definedName>
    <definedName name="P_6DSO">#REF!</definedName>
    <definedName name="P_7DPO">'[34]REVENUES &amp; BS'!#REF!</definedName>
    <definedName name="p_A">#REF!</definedName>
    <definedName name="pa">#REF!</definedName>
    <definedName name="pa___0">#REF!</definedName>
    <definedName name="pa___13">#REF!</definedName>
    <definedName name="pad_baywise">#REF!</definedName>
    <definedName name="Page1">#REF!</definedName>
    <definedName name="PAGE2">#REF!</definedName>
    <definedName name="PAGE5">#REF!</definedName>
    <definedName name="Pane2">#REF!</definedName>
    <definedName name="Pane2___0">#REF!</definedName>
    <definedName name="Pane2___13">#REF!</definedName>
    <definedName name="PANEL">#REF!</definedName>
    <definedName name="PartDesignation">[35]Masters!$C$16</definedName>
    <definedName name="pb">#REF!</definedName>
    <definedName name="pb___0">#REF!</definedName>
    <definedName name="pb___11">#REF!</definedName>
    <definedName name="pb___12">#REF!</definedName>
    <definedName name="pc">#REF!</definedName>
    <definedName name="PCC">#REF!</definedName>
    <definedName name="PCC_Offset">#REF!</definedName>
    <definedName name="Pd">'[22]Vind - BtB'!#REF!</definedName>
    <definedName name="PF">#REF!</definedName>
    <definedName name="pH">#REF!</definedName>
    <definedName name="pH___0">#REF!</definedName>
    <definedName name="pH___13">#REF!</definedName>
    <definedName name="phi">#REF!</definedName>
    <definedName name="Pi">'[22]Vind - BtB'!#REF!</definedName>
    <definedName name="PNL">'[21] AT-1-220 '!$O$17</definedName>
    <definedName name="PONDA">#REF!</definedName>
    <definedName name="Powercables">#REF!</definedName>
    <definedName name="pp">[10]Coalmine!#REF!</definedName>
    <definedName name="PR">#REF!</definedName>
    <definedName name="_xlnm.Print_Area" localSheetId="1">BPS!$A$1:$E$84</definedName>
    <definedName name="_xlnm.Print_Area" localSheetId="48">'DRS-1'!$A$1:$F$366</definedName>
    <definedName name="_xlnm.Print_Area" localSheetId="76">'DRS-26'!$A$1:$D$97</definedName>
    <definedName name="_xlnm.Print_Area" localSheetId="2">'Sch-1'!$A$1:$E$26</definedName>
    <definedName name="_xlnm.Print_Area" localSheetId="30">'Sch-10 (1 of 3)'!$A$1:$F$40</definedName>
    <definedName name="_xlnm.Print_Area" localSheetId="31">'Sch-10(2 of 3)'!$A$1:$G$46</definedName>
    <definedName name="_xlnm.Print_Area" localSheetId="32">'Sch-10(3 of 3)'!$A$1:$T$26</definedName>
    <definedName name="_xlnm.Print_Area" localSheetId="33">'Sch-11A '!$A$1:$D$53</definedName>
    <definedName name="_xlnm.Print_Area" localSheetId="34">'Sch-11B '!$A$1:$F$38</definedName>
    <definedName name="_xlnm.Print_Area" localSheetId="36">'Sch-13 '!$A$1:$E$47</definedName>
    <definedName name="_xlnm.Print_Area" localSheetId="38">'Sch-15'!$A$1:$F$72</definedName>
    <definedName name="_xlnm.Print_Area" localSheetId="39">'Sch-16'!$A$1:$I$34</definedName>
    <definedName name="_xlnm.Print_Area" localSheetId="40">'Sch-17(a)'!$A$1:$G$56</definedName>
    <definedName name="_xlnm.Print_Area" localSheetId="41">'Sch-17(b)'!$A$1:$G$50</definedName>
    <definedName name="_xlnm.Print_Area" localSheetId="42">'Sch-18'!$A$1:$G$42</definedName>
    <definedName name="_xlnm.Print_Area" localSheetId="4">'Sch-2(2 of 2)'!$A$1:$F$48</definedName>
    <definedName name="_xlnm.Print_Area" localSheetId="46">'Sch-21'!$A$1:$D$17</definedName>
    <definedName name="_xlnm.Print_Area" localSheetId="6">'Sch-2B'!$A$1:$H$33</definedName>
    <definedName name="_xlnm.Print_Area" localSheetId="7">'Sch-3A(i)Bidadi-som Line-Sup'!$A$1:$E$86</definedName>
    <definedName name="_xlnm.Print_Area" localSheetId="8">'Sch-3A(ii)-Bidadi-som Line-Ere'!$A$1:$E$48</definedName>
    <definedName name="_xlnm.Print_Area" localSheetId="21">'Sch-5-COMM'!$A$1:$E$68</definedName>
    <definedName name="_xlnm.Print_Area" localSheetId="23">'Sch-7'!$A$1:$E$39</definedName>
    <definedName name="_xlnm.Print_Area" localSheetId="24">'Sch-8'!$A$1:$D$44</definedName>
    <definedName name="_xlnm.Print_Area" localSheetId="25">'Sch-9(1 of 5)'!$A$1:$K$101</definedName>
    <definedName name="_xlnm.Print_Area" localSheetId="26">'Sch-9(2 of 5)'!$A$1:$J$75</definedName>
    <definedName name="_xlnm.Print_Area" localSheetId="27">'Sch-9(3 of 5) '!$A$1:$I$43</definedName>
    <definedName name="_xlnm.Print_Area" localSheetId="28">'Sch-9(4 of 5) '!$A$1:$K$33</definedName>
    <definedName name="_xlnm.Print_Area" localSheetId="0">'Title '!$A$1:$N$7</definedName>
    <definedName name="_xlnm.Print_Area">#REF!</definedName>
    <definedName name="PRINT_AREA_MI">#REF!</definedName>
    <definedName name="PRINT_AREA_MI___0">#REF!</definedName>
    <definedName name="_xlnm.Print_Titles" localSheetId="7">'Sch-3A(i)Bidadi-som Line-Sup'!#REF!</definedName>
    <definedName name="_xlnm.Print_Titles">#N/A</definedName>
    <definedName name="PRINT_TITLES_MI">#REF!</definedName>
    <definedName name="project">#REF!</definedName>
    <definedName name="PrtA">#REF!</definedName>
    <definedName name="PS">#REF!</definedName>
    <definedName name="PS___0">#REF!</definedName>
    <definedName name="PS___13">#REF!</definedName>
    <definedName name="PW">'[22]Vind - BtB'!#REF!</definedName>
    <definedName name="Pwl">'[22]Vind - BtB'!#REF!</definedName>
    <definedName name="PWr">'[22]Vind - BtB'!#REF!</definedName>
    <definedName name="q">#REF!</definedName>
    <definedName name="q_5000000000000">'[13]SCH B.S'!#REF!</definedName>
    <definedName name="qa">#REF!</definedName>
    <definedName name="qb">#REF!</definedName>
    <definedName name="qc">#REF!</definedName>
    <definedName name="Qc___0">#REF!</definedName>
    <definedName name="Qc___13">#REF!</definedName>
    <definedName name="qd">#REF!</definedName>
    <definedName name="qe">#REF!</definedName>
    <definedName name="Qf">#REF!</definedName>
    <definedName name="Qf___0">#REF!</definedName>
    <definedName name="Qf___13">#REF!</definedName>
    <definedName name="Qi">#REF!</definedName>
    <definedName name="Qi___0">#REF!</definedName>
    <definedName name="Qi___13">#REF!</definedName>
    <definedName name="Ql">#REF!</definedName>
    <definedName name="Ql___0">#REF!</definedName>
    <definedName name="Ql___13">#REF!</definedName>
    <definedName name="qqfwegfg">#REF!</definedName>
    <definedName name="Qspan">#REF!</definedName>
    <definedName name="Qty_as_on_apr">#REF!</definedName>
    <definedName name="quao">#REF!</definedName>
    <definedName name="Qv">#REF!</definedName>
    <definedName name="R___variation_factor_in_capacity_per_degree_Celcius">#REF!</definedName>
    <definedName name="ra">#REF!</definedName>
    <definedName name="Rac">[5]Design!#REF!</definedName>
    <definedName name="rani">[6]Sheet1!#REF!</definedName>
    <definedName name="rb">#REF!</definedName>
    <definedName name="RCC" hidden="1">#REF!</definedName>
    <definedName name="RCC_Offset">#REF!</definedName>
    <definedName name="RCT">#REF!</definedName>
    <definedName name="Rdc">#REF!</definedName>
    <definedName name="Re">#REF!</definedName>
    <definedName name="Re___0">#REF!</definedName>
    <definedName name="Re___13">#REF!</definedName>
    <definedName name="_xlnm.Recorder">#REF!</definedName>
    <definedName name="rect_4_415">#REF!</definedName>
    <definedName name="rel">#REF!</definedName>
    <definedName name="Rel.per">[5]Design!#REF!</definedName>
    <definedName name="Rel.perm">[5]Design!#REF!</definedName>
    <definedName name="req">#REF!</definedName>
    <definedName name="RESULT">#REF!</definedName>
    <definedName name="Rev">#REF!</definedName>
    <definedName name="REVSTATUS">#REF!</definedName>
    <definedName name="revstatuspage1">#REF!</definedName>
    <definedName name="revstatuspage2">#REF!</definedName>
    <definedName name="Rg">#REF!</definedName>
    <definedName name="rgs">#REF!</definedName>
    <definedName name="rho">#REF!</definedName>
    <definedName name="rig">#REF!</definedName>
    <definedName name="Rl">#REF!</definedName>
    <definedName name="Rl___0">#REF!</definedName>
    <definedName name="Rl___13">#REF!</definedName>
    <definedName name="rldif">#REF!</definedName>
    <definedName name="rldis">#REF!</definedName>
    <definedName name="Rlead">#REF!</definedName>
    <definedName name="Rm">#REF!</definedName>
    <definedName name="ro">#REF!</definedName>
    <definedName name="robot">#REF!</definedName>
    <definedName name="ROLLFCCASHFLOW">#REF!</definedName>
    <definedName name="ROLLFCWKGS">#REF!</definedName>
    <definedName name="ROLLGFC">#REF!</definedName>
    <definedName name="rone">#REF!</definedName>
    <definedName name="rosid">#REF!</definedName>
    <definedName name="Rr">#REF!</definedName>
    <definedName name="Rrelay">#REF!</definedName>
    <definedName name="rrrfffff">#REF!</definedName>
    <definedName name="Rs">#REF!</definedName>
    <definedName name="Rs___0">#REF!</definedName>
    <definedName name="Rs___13">#REF!</definedName>
    <definedName name="rsat">#REF!</definedName>
    <definedName name="Rse">#REF!</definedName>
    <definedName name="Rse___0">#REF!</definedName>
    <definedName name="Rse___13">#REF!</definedName>
    <definedName name="rtfr">#REF!</definedName>
    <definedName name="S">[15]DSLP!#REF!</definedName>
    <definedName name="s_11">'[13]SCH B.S'!#REF!</definedName>
    <definedName name="S0">#REF!</definedName>
    <definedName name="s0.2">#REF!</definedName>
    <definedName name="s0ne">#REF!</definedName>
    <definedName name="sa">#REF!</definedName>
    <definedName name="sadafas">#REF!</definedName>
    <definedName name="sarita">#REF!</definedName>
    <definedName name="sb">#REF!</definedName>
    <definedName name="sch">'[36]purpose&amp;input'!#REF!</definedName>
    <definedName name="SCIENCE">#REF!</definedName>
    <definedName name="scrb">#REF!</definedName>
    <definedName name="SDASRAR">#REF!</definedName>
    <definedName name="Sdate">#REF!</definedName>
    <definedName name="sdfsdfdsfsd">#REF!</definedName>
    <definedName name="se">#REF!</definedName>
    <definedName name="sect_table">#REF!:#REF!</definedName>
    <definedName name="SECTAB">#REF!:#REF!</definedName>
    <definedName name="sena">#REF!</definedName>
    <definedName name="SF">[15]DSLP!#REF!</definedName>
    <definedName name="sfdf">#REF!</definedName>
    <definedName name="SFR">#REF!</definedName>
    <definedName name="SH">[37]Sheet2!#REF!</definedName>
    <definedName name="sha">#REF!</definedName>
    <definedName name="sheet1">#REF!</definedName>
    <definedName name="sheet1___0">#REF!</definedName>
    <definedName name="sheet1___13">#REF!</definedName>
    <definedName name="SHS">#REF!</definedName>
    <definedName name="si">[15]DSLP!#REF!</definedName>
    <definedName name="sigma0.2">#REF!</definedName>
    <definedName name="sigma0_2">#REF!</definedName>
    <definedName name="sigmab">#REF!</definedName>
    <definedName name="sigmah">#REF!</definedName>
    <definedName name="sigmat">#REF!</definedName>
    <definedName name="sii">#REF!</definedName>
    <definedName name="Sim1_FirstRow">"$#REF!.$E$16:$L$16"</definedName>
    <definedName name="Sim1_LastRow">"$#REF!.$E$40:$L$40"</definedName>
    <definedName name="Sim1_Param">"$#REF!.$E$1:$E$6"</definedName>
    <definedName name="Sim1_Param2">"$#REF!.$I$1:$I$6"</definedName>
    <definedName name="Sim1_RepCount">"$#REF!.$I$7"</definedName>
    <definedName name="Sim1_Seeds">"$#REF!.$F$13:$G$13"</definedName>
    <definedName name="Sim1_SimData">"$#REF!.$E$9:$L$40"</definedName>
    <definedName name="Sim1_TopRow">"$#REF!.$E$15:$L$15"</definedName>
    <definedName name="sinq">#REF!</definedName>
    <definedName name="SIZES">#REF!</definedName>
    <definedName name="sm">#REF!</definedName>
    <definedName name="sone">[1]Report!#REF!</definedName>
    <definedName name="SP">[5]Design!#REF!</definedName>
    <definedName name="Spanner_Auto_File">"C:\Documents and Settings\pcsai\My Documents\DRAIN_De.x2a"</definedName>
    <definedName name="spares">#REF!</definedName>
    <definedName name="sparess">#REF!</definedName>
    <definedName name="SQRT__1___0.6___1.0">#REF!</definedName>
    <definedName name="SQRT__1___0_6___1_0">#REF!</definedName>
    <definedName name="SQRT__1___0_6___1_0___0">#REF!</definedName>
    <definedName name="SQRT__1___0_6___1_0___13">#REF!</definedName>
    <definedName name="sr">#REF!</definedName>
    <definedName name="sraica">#REF!</definedName>
    <definedName name="ss">#REF!</definedName>
    <definedName name="SS400_401">#REF!</definedName>
    <definedName name="ss401_404">#REF!</definedName>
    <definedName name="ss405_408">#REF!</definedName>
    <definedName name="SS421_422">#REF!</definedName>
    <definedName name="ss421_424">#REF!</definedName>
    <definedName name="ssa">[10]Coalmine!#REF!</definedName>
    <definedName name="ssb">[10]Coalmine!#REF!</definedName>
    <definedName name="sskjdhwak">'[13]SCH B.S'!#REF!</definedName>
    <definedName name="ssl">#REF!</definedName>
    <definedName name="sss">'[38]FT-05-02IsoBOM'!#REF!</definedName>
    <definedName name="St_21_12_11">#REF!</definedName>
    <definedName name="st_26_12_11">#REF!</definedName>
    <definedName name="Staking_Table">#REF!</definedName>
    <definedName name="STD">#REF!</definedName>
    <definedName name="steam_props">#REF!</definedName>
    <definedName name="stfr">#REF!</definedName>
    <definedName name="StrID">#REF!</definedName>
    <definedName name="Subject">#REF!</definedName>
    <definedName name="SUMMARY">#REF!</definedName>
    <definedName name="SUMMARY_OTHER_EXPS">#REF!</definedName>
    <definedName name="supply">#REF!</definedName>
    <definedName name="sw">'[22]Vind - BtB'!#REF!</definedName>
    <definedName name="swd">UNITOK</definedName>
    <definedName name="t">#REF!</definedName>
    <definedName name="t___0">#REF!</definedName>
    <definedName name="t___13">#REF!</definedName>
    <definedName name="T0">#REF!</definedName>
    <definedName name="Ta">#REF!</definedName>
    <definedName name="Table">#REF!</definedName>
    <definedName name="tables">#REF!</definedName>
    <definedName name="Taf">[5]Design!#REF!</definedName>
    <definedName name="Tarihal">[31]!Module1.UNITOK</definedName>
    <definedName name="Tav">[5]Design!#REF!</definedName>
    <definedName name="tb">#REF!</definedName>
    <definedName name="Tbf">[5]Design!#REF!</definedName>
    <definedName name="tc">#REF!</definedName>
    <definedName name="tcap">#REF!</definedName>
    <definedName name="tempcoeff">[5]Design!#REF!</definedName>
    <definedName name="ter_vapi">#REF!</definedName>
    <definedName name="TERM">#REF!</definedName>
    <definedName name="TEs">#REF!</definedName>
    <definedName name="TEs___0">#REF!</definedName>
    <definedName name="TEs___13">#REF!</definedName>
    <definedName name="TEST">#REF!</definedName>
    <definedName name="TEST0">#REF!</definedName>
    <definedName name="TEST1">#REF!</definedName>
    <definedName name="TEST2">#REF!</definedName>
    <definedName name="TEST3">#REF!</definedName>
    <definedName name="TEST4">#REF!</definedName>
    <definedName name="TESTHKEY">#REF!</definedName>
    <definedName name="TESTKEYS">#REF!</definedName>
    <definedName name="TESTVKEY">#REF!</definedName>
    <definedName name="TEt">#REF!</definedName>
    <definedName name="TEt___0">#REF!</definedName>
    <definedName name="TEt___13">#REF!</definedName>
    <definedName name="TF">[15]DSLP!#REF!</definedName>
    <definedName name="Tfd">[5]Design!#REF!</definedName>
    <definedName name="Thickness_of_base_slab">#REF!</definedName>
    <definedName name="Thickness_of_cover_slab">#REF!</definedName>
    <definedName name="Thickness_of_cover_slab_end">#REF!</definedName>
    <definedName name="Thickness_of_PCC">#REF!</definedName>
    <definedName name="Thickness_of_side_wall">#REF!</definedName>
    <definedName name="title">#REF!</definedName>
    <definedName name="Title1">#REF!</definedName>
    <definedName name="Title2">#REF!</definedName>
    <definedName name="Tk">#REF!</definedName>
    <definedName name="Tkl">#REF!</definedName>
    <definedName name="Tm">#REF!</definedName>
    <definedName name="tol">#REF!</definedName>
    <definedName name="topl">#REF!</definedName>
    <definedName name="topn">#REF!</definedName>
    <definedName name="total">#REF!</definedName>
    <definedName name="Tower">#REF!</definedName>
    <definedName name="Tres">#REF!</definedName>
    <definedName name="tres4">#REF!</definedName>
    <definedName name="tS">#REF!</definedName>
    <definedName name="tS___0">#REF!</definedName>
    <definedName name="tS___13">#REF!</definedName>
    <definedName name="tt">#REF!</definedName>
    <definedName name="tttt">#REF!</definedName>
    <definedName name="TUES1">#REF!</definedName>
    <definedName name="u_13">'[13]SCH B.S'!#REF!</definedName>
    <definedName name="UÀ1576">#REF!</definedName>
    <definedName name="un">#REF!</definedName>
    <definedName name="UNITOK">#N/A</definedName>
    <definedName name="UNITS">#REF!</definedName>
    <definedName name="Uo">#REF!</definedName>
    <definedName name="uom" localSheetId="1">#REF!</definedName>
    <definedName name="uom" localSheetId="76">#REF!</definedName>
    <definedName name="uom" localSheetId="30">#REF!</definedName>
    <definedName name="uom" localSheetId="43">#REF!</definedName>
    <definedName name="uom" localSheetId="7">#REF!</definedName>
    <definedName name="uom" localSheetId="8">#REF!</definedName>
    <definedName name="uom" localSheetId="25">#REF!</definedName>
    <definedName name="uom" localSheetId="26">#REF!</definedName>
    <definedName name="uom" localSheetId="27">#REF!</definedName>
    <definedName name="uom" localSheetId="28">#REF!</definedName>
    <definedName name="uom" localSheetId="29">#REF!</definedName>
    <definedName name="uom">#REF!</definedName>
    <definedName name="Ut">#REF!</definedName>
    <definedName name="va">#REF!</definedName>
    <definedName name="va___0">#REF!</definedName>
    <definedName name="va___13">#REF!</definedName>
    <definedName name="vaa">#REF!</definedName>
    <definedName name="VANDEMATARAM">#REF!</definedName>
    <definedName name="vapi_baywise">#REF!</definedName>
    <definedName name="Var._IGP_M_Dez_00">#REF!</definedName>
    <definedName name="VB">#REF!</definedName>
    <definedName name="Vc">#REF!</definedName>
    <definedName name="VD">#REF!</definedName>
    <definedName name="Vend">#REF!</definedName>
    <definedName name="vertical_col_and_corner_walls">#REF!</definedName>
    <definedName name="Vf">#REF!</definedName>
    <definedName name="Vfour">#REF!</definedName>
    <definedName name="vggbbg">[5]Design!#REF!</definedName>
    <definedName name="VIVEKANANDA">#REF!</definedName>
    <definedName name="Vl">#REF!</definedName>
    <definedName name="Vm">#REF!</definedName>
    <definedName name="Vmax">[5]Design!#REF!</definedName>
    <definedName name="Vmin">[5]Design!#REF!</definedName>
    <definedName name="Vone">#REF!</definedName>
    <definedName name="Vr">#REF!</definedName>
    <definedName name="Vref">#REF!</definedName>
    <definedName name="Vs">#REF!</definedName>
    <definedName name="Vsigma">#REF!</definedName>
    <definedName name="vthree">#REF!</definedName>
    <definedName name="Vtwo">#REF!</definedName>
    <definedName name="Vtwo1">#REF!</definedName>
    <definedName name="Vz">#REF!</definedName>
    <definedName name="w">#REF!</definedName>
    <definedName name="Waiting">"Picture 1"</definedName>
    <definedName name="Wc">[24]Report!#REF!</definedName>
    <definedName name="Wg">#REF!</definedName>
    <definedName name="wid">#REF!</definedName>
    <definedName name="width_of_cover_slab">#REF!</definedName>
    <definedName name="Width_of_projection_of_cover_slab">#REF!</definedName>
    <definedName name="Winform">#REF!</definedName>
    <definedName name="WLP">[15]DSLP!#REF!</definedName>
    <definedName name="WP">#REF!</definedName>
    <definedName name="ww">'[13]SCH B.S'!#REF!</definedName>
    <definedName name="x">#REF!</definedName>
    <definedName name="x1byr1">#REF!</definedName>
    <definedName name="xbyr">#REF!</definedName>
    <definedName name="xc">#REF!</definedName>
    <definedName name="xcdccvc">[4]Coalmine!#REF!</definedName>
    <definedName name="xcxxc">'[3]220Kv (2)'!#REF!</definedName>
    <definedName name="xedsecx">[5]Design!#REF!</definedName>
    <definedName name="xffrd">[5]Design!#REF!</definedName>
    <definedName name="Xl">#REF!</definedName>
    <definedName name="Xl___0">#REF!</definedName>
    <definedName name="Xl___13">#REF!</definedName>
    <definedName name="Xm">#REF!</definedName>
    <definedName name="Xs">#REF!</definedName>
    <definedName name="Xso">#REF!</definedName>
    <definedName name="Xt">#REF!</definedName>
    <definedName name="XWA1">#REF!</definedName>
    <definedName name="xxa1">#REF!</definedName>
    <definedName name="xxcfcc">'[2]A1-Continuous'!#REF!</definedName>
    <definedName name="yit">'[39]Load Details(B1)'!#REF!</definedName>
    <definedName name="yr">'[13]SCH B.S'!#REF!</definedName>
    <definedName name="yry">'[39]Load Details(B1)'!#REF!</definedName>
    <definedName name="ys">#REF!</definedName>
    <definedName name="Z">#REF!</definedName>
    <definedName name="zl">#REF!</definedName>
    <definedName name="zl___0">#REF!</definedName>
    <definedName name="zl___13">#REF!</definedName>
    <definedName name="ZlL">#REF!</definedName>
    <definedName name="zlpu">#REF!</definedName>
    <definedName name="zlpu___0">#REF!</definedName>
    <definedName name="zlpu___13">#REF!</definedName>
    <definedName name="ZM">'[22]Vind - BtB'!#REF!</definedName>
    <definedName name="zs">#REF!</definedName>
    <definedName name="zs___0">#REF!</definedName>
    <definedName name="zs___13">#REF!</definedName>
    <definedName name="Zsec">#REF!</definedName>
    <definedName name="zspu">#REF!</definedName>
    <definedName name="zspu___0">#REF!</definedName>
    <definedName name="zspu___13">#REF!</definedName>
    <definedName name="ZSS">#REF!</definedName>
    <definedName name="ZSS___0">#REF!</definedName>
    <definedName name="ZSS___13">#REF!</definedName>
    <definedName name="ztpu">#REF!</definedName>
    <definedName name="ztpu___0">#REF!</definedName>
    <definedName name="ztpu___13">#REF!</definedName>
    <definedName name="ZY">#REF!</definedName>
    <definedName name="ZY___0">#REF!</definedName>
    <definedName name="ZY___1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359" l="1"/>
  <c r="A5" i="320"/>
  <c r="A5" i="329"/>
  <c r="D58" i="208"/>
  <c r="D62" i="208"/>
  <c r="D66" i="208"/>
  <c r="D68" i="208"/>
  <c r="A4" i="358"/>
  <c r="A7" i="344"/>
  <c r="F7" i="358"/>
  <c r="F6" i="358"/>
  <c r="H52" i="333"/>
  <c r="H51" i="333"/>
  <c r="H49" i="333"/>
  <c r="H48" i="333"/>
  <c r="H46" i="333"/>
  <c r="H45" i="333"/>
  <c r="H44" i="333"/>
  <c r="H43" i="333"/>
  <c r="H41" i="333"/>
  <c r="H40" i="333"/>
  <c r="H39" i="333"/>
  <c r="H38" i="333"/>
  <c r="H36" i="333"/>
  <c r="H34" i="333"/>
  <c r="H33" i="333"/>
  <c r="H32" i="333"/>
  <c r="H26" i="333"/>
  <c r="H23" i="333"/>
  <c r="H22" i="333"/>
  <c r="H21" i="333"/>
  <c r="H20" i="333"/>
  <c r="H18" i="333"/>
  <c r="H54" i="334"/>
  <c r="H53" i="334"/>
  <c r="H52" i="334"/>
  <c r="H51" i="334"/>
  <c r="H50" i="334"/>
  <c r="H48" i="334"/>
  <c r="H47" i="334"/>
  <c r="H45" i="334"/>
  <c r="H44" i="334"/>
  <c r="H43" i="334"/>
  <c r="H42" i="334"/>
  <c r="H41" i="334"/>
  <c r="H38" i="334"/>
  <c r="H37" i="334"/>
  <c r="H36" i="334"/>
  <c r="H35" i="334"/>
  <c r="H34" i="334"/>
  <c r="H33" i="334"/>
  <c r="H32" i="334"/>
  <c r="H31" i="334"/>
  <c r="H27" i="334"/>
  <c r="H24" i="334"/>
  <c r="H22" i="334"/>
  <c r="H21" i="334"/>
  <c r="H20" i="334"/>
  <c r="H18" i="334"/>
  <c r="F22" i="351"/>
  <c r="F23" i="351"/>
  <c r="F24" i="351"/>
  <c r="F25" i="351"/>
  <c r="F26" i="351"/>
  <c r="F27" i="351"/>
  <c r="F28" i="351"/>
  <c r="F29" i="351"/>
  <c r="F30" i="351"/>
  <c r="F31" i="351"/>
  <c r="F32" i="351"/>
  <c r="F33" i="351"/>
  <c r="F34" i="351"/>
  <c r="F35" i="351"/>
  <c r="F36" i="351"/>
  <c r="F37" i="351"/>
  <c r="F21" i="351"/>
  <c r="F25" i="350"/>
  <c r="F23" i="350"/>
  <c r="F28" i="350"/>
  <c r="F30" i="350"/>
  <c r="F31" i="350"/>
  <c r="F33" i="350"/>
  <c r="F35" i="350"/>
  <c r="F36" i="350"/>
  <c r="F39" i="350"/>
  <c r="F41" i="350"/>
  <c r="F42" i="350"/>
  <c r="F43" i="350"/>
  <c r="F44" i="350"/>
  <c r="F45" i="350"/>
  <c r="F46" i="350"/>
  <c r="F21" i="350"/>
  <c r="D37" i="259"/>
  <c r="A5" i="317"/>
  <c r="A6" i="107" l="1"/>
  <c r="A9" i="353" l="1"/>
  <c r="A7" i="353"/>
  <c r="A9" i="352"/>
  <c r="A7" i="352"/>
  <c r="A9" i="351"/>
  <c r="A7" i="351"/>
  <c r="A9" i="350"/>
  <c r="A7" i="350"/>
  <c r="A9" i="258"/>
  <c r="A9" i="344" l="1"/>
  <c r="A7" i="258" l="1"/>
  <c r="A9" i="337" l="1"/>
  <c r="A7" i="337"/>
  <c r="A9" i="336"/>
  <c r="A7" i="336"/>
  <c r="A9" i="335" l="1"/>
  <c r="A7" i="335"/>
  <c r="A9" i="334"/>
  <c r="A7" i="334"/>
  <c r="A9" i="333"/>
  <c r="A7" i="333"/>
  <c r="A9" i="331" l="1"/>
  <c r="A7" i="331"/>
  <c r="A5" i="262" l="1"/>
  <c r="A5" i="330" l="1"/>
  <c r="A3" i="330"/>
  <c r="A3" i="329"/>
  <c r="A4" i="272" l="1"/>
  <c r="A3" i="317" l="1"/>
  <c r="A6" i="316" l="1"/>
  <c r="A5" i="316"/>
  <c r="A3" i="315" l="1"/>
  <c r="A5" i="315"/>
  <c r="A3" i="314"/>
  <c r="A5" i="314"/>
  <c r="A3" i="313"/>
  <c r="A4" i="313"/>
  <c r="A2" i="312"/>
  <c r="A4" i="312"/>
  <c r="A3" i="311"/>
  <c r="A5" i="311"/>
  <c r="A3" i="310"/>
  <c r="A5" i="310"/>
  <c r="A3" i="309"/>
  <c r="A5" i="309"/>
  <c r="A3" i="308"/>
  <c r="A5" i="308"/>
  <c r="A3" i="307"/>
  <c r="A5" i="307"/>
  <c r="A2" i="306"/>
  <c r="A4" i="306"/>
  <c r="A2" i="305"/>
  <c r="A4" i="305"/>
  <c r="A3" i="304"/>
  <c r="A5" i="304"/>
  <c r="A3" i="303"/>
  <c r="A5" i="303"/>
  <c r="A2" i="302"/>
  <c r="A4" i="302"/>
  <c r="A3" i="301"/>
  <c r="A4" i="301"/>
  <c r="A3" i="300"/>
  <c r="A4" i="300"/>
  <c r="A3" i="299"/>
  <c r="A4" i="299"/>
  <c r="A3" i="298"/>
  <c r="A4" i="298"/>
  <c r="A3" i="297"/>
  <c r="A4" i="297"/>
  <c r="A2" i="296"/>
  <c r="A3" i="296"/>
  <c r="A3" i="295"/>
  <c r="A4" i="295"/>
  <c r="A3" i="294"/>
  <c r="A4" i="294"/>
  <c r="A3" i="293"/>
  <c r="A4" i="293"/>
  <c r="A3" i="292"/>
  <c r="A4" i="292"/>
  <c r="A3" i="291"/>
  <c r="A4" i="291"/>
  <c r="A3" i="290"/>
  <c r="A4" i="290"/>
  <c r="A3" i="289"/>
  <c r="A4" i="289"/>
  <c r="A3" i="288"/>
  <c r="A4" i="288"/>
  <c r="A3" i="287"/>
  <c r="A4" i="287"/>
  <c r="A3" i="286"/>
  <c r="A4" i="286"/>
  <c r="A3" i="285"/>
  <c r="A4" i="285"/>
  <c r="A3" i="284"/>
  <c r="A4" i="284"/>
  <c r="A3" i="283"/>
  <c r="A4" i="283"/>
  <c r="A5" i="282"/>
  <c r="A3" i="282"/>
  <c r="A5" i="281"/>
  <c r="A3" i="281"/>
  <c r="A4" i="280"/>
  <c r="A2" i="280"/>
  <c r="A4" i="279"/>
  <c r="A3" i="279"/>
  <c r="A4" i="278"/>
  <c r="A3" i="278"/>
  <c r="A3" i="277"/>
  <c r="A4" i="277"/>
  <c r="A5" i="276"/>
  <c r="A3" i="276"/>
  <c r="A4" i="275"/>
  <c r="A3" i="275"/>
  <c r="A4" i="274"/>
  <c r="A3" i="274"/>
  <c r="A4" i="273"/>
  <c r="A3" i="273"/>
  <c r="A3" i="272"/>
  <c r="A4" i="271"/>
  <c r="A3" i="271"/>
  <c r="A4" i="270"/>
  <c r="A3" i="270"/>
  <c r="A3" i="269"/>
  <c r="A2" i="269"/>
  <c r="A3" i="208"/>
  <c r="A2" i="208"/>
  <c r="A1" i="312"/>
  <c r="A1" i="311"/>
  <c r="A1" i="310"/>
  <c r="A1" i="296"/>
  <c r="A5" i="267"/>
  <c r="A4" i="267"/>
  <c r="A5" i="266"/>
  <c r="A4" i="266"/>
  <c r="A5" i="265"/>
  <c r="A4" i="265"/>
  <c r="A5" i="264"/>
  <c r="A2" i="264"/>
  <c r="A1" i="264"/>
  <c r="A5" i="263"/>
  <c r="A4" i="263"/>
  <c r="C22" i="262"/>
  <c r="B31" i="262" s="1"/>
  <c r="A3" i="262"/>
  <c r="A9" i="259" l="1"/>
  <c r="A7" i="259"/>
  <c r="A1" i="208" l="1"/>
  <c r="A6" i="7" l="1"/>
  <c r="A5" i="7"/>
  <c r="A7" i="202"/>
  <c r="A6" i="202"/>
  <c r="C19" i="6" l="1"/>
  <c r="A6" i="192" l="1"/>
  <c r="A7" i="192"/>
  <c r="A5" i="190" l="1"/>
  <c r="A6" i="190"/>
  <c r="A6" i="188"/>
  <c r="A7" i="188"/>
  <c r="A7" i="187"/>
  <c r="A8" i="187"/>
  <c r="A7" i="184" l="1"/>
  <c r="A5" i="184"/>
  <c r="D17" i="9" l="1"/>
  <c r="A3" i="43" l="1"/>
  <c r="A4" i="43"/>
  <c r="A6" i="40"/>
  <c r="A5" i="41"/>
  <c r="A5" i="40" s="1"/>
  <c r="A6" i="41"/>
  <c r="A5" i="42"/>
  <c r="A6" i="42"/>
  <c r="A8" i="28"/>
  <c r="A7" i="28"/>
  <c r="A7" i="107"/>
  <c r="A6" i="36"/>
  <c r="A7" i="36"/>
  <c r="A7" i="99"/>
  <c r="A6" i="99"/>
  <c r="A6" i="98"/>
  <c r="A7" i="98"/>
  <c r="A6" i="34"/>
  <c r="A5" i="34"/>
  <c r="A4" i="33"/>
  <c r="A5" i="33"/>
  <c r="A4" i="104"/>
  <c r="A5" i="104"/>
  <c r="A4" i="22"/>
  <c r="A5" i="22"/>
  <c r="A5" i="103"/>
  <c r="A6" i="103"/>
  <c r="A21" i="103" s="1"/>
  <c r="A4" i="24"/>
  <c r="A5" i="24"/>
  <c r="A8" i="9"/>
  <c r="A7" i="9"/>
  <c r="A8" i="6"/>
  <c r="A6" i="6"/>
  <c r="A8" i="5"/>
  <c r="A6" i="5"/>
  <c r="A22"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<sst xmlns="http://schemas.openxmlformats.org/spreadsheetml/2006/main" count="11388" uniqueCount="7349">
  <si>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</si>
  <si>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</si>
  <si>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</si>
  <si>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</si>
  <si>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</si>
  <si>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</si>
  <si>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</si>
  <si>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</si>
  <si>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</si>
  <si>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</si>
  <si>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</si>
  <si>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</si>
  <si>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</si>
  <si>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</si>
  <si>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Kaveri Bhavan, Bangalore - 560 009.</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</si>
  <si>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</si>
  <si>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</si>
  <si>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</si>
  <si>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</si>
  <si>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</si>
  <si>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</si>
  <si>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</si>
  <si>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</si>
  <si>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</si>
  <si>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</si>
  <si>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</si>
  <si>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</si>
  <si>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</si>
  <si>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</si>
  <si>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</si>
  <si>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</si>
  <si>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</si>
  <si>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</si>
  <si>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</si>
  <si>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</si>
  <si>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</si>
  <si>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</si>
  <si>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</si>
  <si>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</si>
  <si>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</si>
  <si>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</si>
  <si>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</si>
  <si>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</si>
  <si>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</si>
  <si>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</si>
  <si>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</si>
  <si>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</si>
  <si>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</si>
  <si>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</si>
  <si>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</si>
  <si>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</si>
  <si>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</si>
  <si>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</si>
  <si>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</si>
  <si>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</si>
  <si>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</si>
  <si>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</si>
  <si>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</si>
  <si>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</si>
  <si>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</si>
  <si>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</si>
  <si>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</si>
  <si>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</si>
  <si>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</si>
  <si>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</si>
  <si>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</si>
  <si>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</si>
  <si>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</si>
  <si>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</si>
  <si>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</si>
  <si>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</si>
  <si>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</si>
  <si>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</si>
  <si>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</si>
  <si>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</si>
  <si>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</si>
  <si>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</si>
  <si>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</si>
  <si>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</si>
  <si>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</si>
  <si>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</si>
  <si>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</si>
  <si>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</si>
  <si>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</si>
  <si>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</si>
  <si>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</si>
  <si>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</si>
  <si>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</si>
  <si>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</si>
  <si>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</si>
  <si>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</si>
  <si>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</si>
  <si>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</si>
  <si>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</si>
  <si>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</si>
  <si>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</si>
  <si>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</si>
  <si>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</si>
  <si>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</si>
  <si>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</si>
  <si>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</si>
  <si>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</si>
  <si>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</si>
  <si>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</si>
  <si>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</si>
  <si>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</si>
  <si>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</si>
  <si>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</si>
  <si>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</si>
  <si>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</si>
  <si>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</si>
  <si>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</si>
  <si>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</si>
  <si>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</si>
  <si>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</si>
  <si>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</si>
  <si>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</si>
  <si>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</si>
  <si>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</si>
  <si>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</si>
  <si>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</si>
  <si>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</si>
  <si>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</si>
  <si>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</si>
  <si>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</si>
  <si>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</si>
  <si>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</si>
  <si>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</si>
  <si>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</si>
  <si>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</si>
  <si>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</si>
  <si>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</si>
  <si>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</si>
  <si>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</si>
  <si>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</si>
  <si>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</si>
  <si>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</si>
  <si>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</si>
  <si>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</si>
  <si>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</si>
  <si>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</si>
  <si>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</si>
  <si>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</si>
  <si>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</si>
  <si>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</si>
  <si>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</si>
  <si>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</si>
  <si>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</si>
  <si>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</si>
  <si>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</si>
  <si>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</si>
  <si>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</si>
  <si>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</si>
  <si>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</si>
  <si>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</si>
  <si>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</si>
  <si>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</si>
  <si>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</si>
  <si>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</si>
  <si>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</si>
  <si>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</si>
  <si>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</si>
  <si>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</si>
  <si>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</si>
  <si>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</si>
  <si>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</si>
  <si>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</si>
  <si>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</si>
  <si>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</si>
  <si>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</si>
  <si>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</si>
  <si>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</si>
  <si>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</si>
  <si>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</si>
  <si>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</si>
  <si>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</si>
  <si>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</si>
  <si>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</si>
  <si>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</si>
  <si>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</si>
  <si>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</si>
  <si>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</si>
  <si>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</si>
  <si>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</si>
  <si>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</si>
  <si>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</si>
  <si>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</si>
  <si>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</si>
  <si>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</si>
  <si>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</si>
  <si>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</si>
  <si>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</si>
  <si>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</si>
  <si>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</si>
  <si>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</si>
  <si>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</si>
  <si>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</si>
  <si>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</si>
  <si>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</si>
  <si>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</si>
  <si>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</si>
  <si>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</si>
  <si>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</si>
  <si>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</si>
  <si>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</si>
  <si>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</si>
  <si>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</si>
  <si>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</si>
  <si>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</si>
  <si>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</si>
  <si>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</si>
  <si>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</si>
  <si>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</si>
  <si>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</si>
  <si>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</si>
  <si>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</si>
  <si>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</si>
  <si>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</si>
  <si>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</si>
  <si>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</si>
  <si>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</si>
  <si>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</si>
  <si>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</si>
  <si>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</si>
  <si>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</si>
  <si>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</si>
  <si>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</si>
  <si>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</si>
  <si>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</si>
  <si>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</si>
  <si>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</si>
  <si>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</si>
  <si>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</si>
  <si>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</si>
  <si>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</si>
  <si>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</si>
  <si>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</si>
  <si>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</si>
  <si>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</si>
  <si>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</si>
  <si>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</si>
  <si>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</si>
  <si>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</si>
  <si>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</si>
  <si>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</si>
  <si>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</si>
  <si>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</si>
  <si>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</si>
  <si>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</si>
  <si>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</si>
  <si>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</si>
  <si>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</si>
  <si>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</si>
  <si>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</si>
  <si>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</si>
  <si>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</si>
  <si>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</si>
  <si>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</si>
  <si>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</si>
  <si>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</si>
  <si>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</si>
  <si>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</si>
  <si>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</si>
  <si>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</si>
  <si>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</si>
  <si>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</si>
  <si>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</si>
  <si>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</si>
  <si>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</si>
  <si>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</si>
  <si>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</si>
  <si>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</si>
  <si>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</si>
  <si>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</si>
  <si>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</si>
  <si>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</si>
  <si>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</si>
  <si>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</si>
  <si>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</si>
  <si>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</si>
  <si>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</si>
  <si>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</si>
  <si>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</si>
  <si>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</si>
  <si>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</si>
  <si>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</si>
  <si>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</si>
  <si>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</si>
  <si>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</si>
  <si>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</si>
  <si>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</si>
  <si>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</si>
  <si>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</si>
  <si>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</si>
  <si>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</si>
  <si>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</si>
  <si>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</si>
  <si>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</si>
  <si>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</si>
  <si>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</si>
  <si>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</si>
  <si>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</si>
  <si>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</si>
  <si>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</si>
  <si>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</si>
  <si>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</si>
  <si>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</si>
  <si>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</si>
  <si>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</si>
  <si>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</si>
  <si>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</si>
  <si>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</si>
  <si>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</si>
  <si>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</si>
  <si>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</si>
  <si>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</si>
  <si>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</si>
  <si>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</si>
  <si>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</si>
  <si>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</si>
  <si>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</si>
  <si>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</si>
  <si>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</si>
  <si>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</si>
  <si>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</si>
  <si>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</si>
  <si>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</si>
  <si>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</si>
  <si>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</si>
  <si>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</si>
  <si>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</si>
  <si>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</si>
  <si>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</si>
  <si>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</si>
  <si>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</si>
  <si>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</si>
  <si>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</si>
  <si>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</si>
  <si>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</si>
  <si>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</si>
  <si>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</si>
  <si>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</si>
  <si>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</si>
  <si>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</si>
  <si>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</si>
  <si>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</si>
  <si>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</si>
  <si>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</si>
  <si>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</si>
  <si>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</si>
  <si>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</si>
  <si>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</si>
  <si>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</si>
  <si>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</si>
  <si>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</si>
  <si>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</si>
  <si>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</si>
  <si>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</si>
  <si>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</si>
  <si>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</si>
  <si>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</si>
  <si>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</si>
  <si>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</si>
  <si>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</si>
  <si>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</si>
  <si>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</si>
  <si>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</si>
  <si>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</si>
  <si>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</si>
  <si>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</si>
  <si>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</si>
  <si>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</si>
  <si>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</si>
  <si>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</si>
  <si>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</si>
  <si>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</si>
  <si>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</si>
  <si>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</si>
  <si>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</si>
  <si>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</si>
  <si>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</si>
  <si>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</si>
  <si>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</si>
  <si>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</si>
  <si>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</si>
  <si>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</si>
  <si>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</si>
  <si>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</si>
  <si>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</si>
  <si>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</si>
  <si>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</si>
  <si>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</si>
  <si>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</si>
  <si>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</si>
  <si>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</si>
  <si>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</si>
  <si>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</si>
  <si>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</si>
  <si>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</si>
  <si>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</si>
  <si>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</si>
  <si>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</si>
  <si>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</si>
  <si>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</si>
  <si>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</si>
  <si>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</si>
  <si>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</si>
  <si>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</si>
  <si>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</si>
  <si>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</si>
  <si>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</si>
  <si>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</si>
  <si>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</si>
  <si>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</si>
  <si>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</si>
  <si>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</si>
  <si>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</si>
  <si>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</si>
  <si>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</si>
  <si>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</si>
  <si>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</si>
  <si>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</si>
  <si>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</si>
  <si>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</si>
  <si>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Flux density at rated voltage and rated frequency in tesla</t>
  </si>
  <si>
    <t>No. of windings</t>
  </si>
  <si>
    <t>Connection Symbol and vector group</t>
  </si>
  <si>
    <t>Tappings :</t>
  </si>
  <si>
    <t xml:space="preserve">         Constant flux regulation</t>
  </si>
  <si>
    <t xml:space="preserve">         Variable flux regulation</t>
  </si>
  <si>
    <t xml:space="preserve">         Combined regulation</t>
  </si>
  <si>
    <t>At 90% rated no load voltage</t>
  </si>
  <si>
    <t>At 100% rated no load voltage</t>
  </si>
  <si>
    <t>At 110% rated no load voltage</t>
  </si>
  <si>
    <t>Reactance at rated current and frequency and normal tap on rated MVA base:</t>
  </si>
  <si>
    <t>HV winding in Ohms in %</t>
  </si>
  <si>
    <t>LV winding in Ohms in %</t>
  </si>
  <si>
    <t>At Unity p.f</t>
  </si>
  <si>
    <t>At 0.8 p.f</t>
  </si>
  <si>
    <t>a.  At 125% full load</t>
  </si>
  <si>
    <t>b.  At 100% full load</t>
  </si>
  <si>
    <t>c.  At 75% full load</t>
  </si>
  <si>
    <t>d.  At 50% full load</t>
  </si>
  <si>
    <t>a.  At unity p.f. in %</t>
  </si>
  <si>
    <t>b.  At 0.8 p.f. (lag) in %</t>
  </si>
  <si>
    <t>Permissible overloading - HV</t>
  </si>
  <si>
    <t>Test voltages</t>
  </si>
  <si>
    <t>RIV at 1.1 times minimum phase to ground voltage</t>
  </si>
  <si>
    <t>External short circuit withstand capacity (MVA) &amp; duration (seconds)</t>
  </si>
  <si>
    <t>Over flux withstand capability of the transformer :</t>
  </si>
  <si>
    <t>Insulating and cooling medium</t>
  </si>
  <si>
    <t>Approximate weights</t>
  </si>
  <si>
    <t>Required quantity of oil in litres</t>
  </si>
  <si>
    <t>Terminal arrangement</t>
  </si>
  <si>
    <t xml:space="preserve">LV </t>
  </si>
  <si>
    <t>ADDITIONAL TECHNICAL PARTICULARS:</t>
  </si>
  <si>
    <t>Details of Core (along with Tolerance if any):</t>
  </si>
  <si>
    <t>a.  Type of core configuration</t>
  </si>
  <si>
    <t>b.  Type of core joints</t>
  </si>
  <si>
    <t>g.  Type of Joints used between core limb and yoke</t>
  </si>
  <si>
    <t>Details of Windings:</t>
  </si>
  <si>
    <t>Current density A/sq. cm</t>
  </si>
  <si>
    <t>Conductor area sq.cm</t>
  </si>
  <si>
    <t>HV</t>
  </si>
  <si>
    <t>LV</t>
  </si>
  <si>
    <t>Regulating</t>
  </si>
  <si>
    <t>b.  Material of winding conductor</t>
  </si>
  <si>
    <t>d.  Type of windings</t>
  </si>
  <si>
    <t>e.  Winding insulation</t>
  </si>
  <si>
    <t>Type and class</t>
  </si>
  <si>
    <t>Graded or ungraded</t>
  </si>
  <si>
    <t xml:space="preserve">  1.  Regulating winding</t>
  </si>
  <si>
    <t xml:space="preserve">  2.  HV winding</t>
  </si>
  <si>
    <t xml:space="preserve">  4.  LV winding</t>
  </si>
  <si>
    <t>g.  i.  Type of axial coil support</t>
  </si>
  <si>
    <t>HV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</si>
  <si>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</si>
  <si>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</si>
  <si>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</si>
  <si>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</si>
  <si>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</si>
  <si>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</si>
  <si>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</si>
  <si>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</si>
  <si>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</si>
  <si>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</si>
  <si>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</si>
  <si>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</si>
  <si>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</si>
  <si>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i.  Sides (mm)</t>
  </si>
  <si>
    <t>ii.  Bottom (mm)</t>
  </si>
  <si>
    <t>iii.  Cover (mm)</t>
  </si>
  <si>
    <t>Transverse Axis</t>
  </si>
  <si>
    <t>Longitudinal Axis</t>
  </si>
  <si>
    <t>Details of painting at works and site</t>
  </si>
  <si>
    <t>i.  OLTC</t>
  </si>
  <si>
    <t>II.  Bushings - HV</t>
  </si>
  <si>
    <t>Shipping details :</t>
  </si>
  <si>
    <t>i.  Parts detached for transport</t>
  </si>
  <si>
    <t>a.  Length in mm</t>
  </si>
  <si>
    <t>b.  Breadth in mm</t>
  </si>
  <si>
    <t>c.  Height in mm</t>
  </si>
  <si>
    <t>Details of Bushings</t>
  </si>
  <si>
    <t>a.  Make &amp; Type</t>
  </si>
  <si>
    <t>b.  Rated voltage class - KV</t>
  </si>
  <si>
    <t>c.  Rated current - Amps</t>
  </si>
  <si>
    <t>Cooling system</t>
  </si>
  <si>
    <t>a.  Grade of oil</t>
  </si>
  <si>
    <t>d.  Total radiating surface in square meters</t>
  </si>
  <si>
    <t>e.  Method of drying out transformer at site</t>
  </si>
  <si>
    <t>g.  Type of radiator</t>
  </si>
  <si>
    <t>j.  Total weight of radiators in Kgs</t>
  </si>
  <si>
    <t>k.  Type of mounting</t>
  </si>
  <si>
    <t>Cooling equipment</t>
  </si>
  <si>
    <t>Fan Motor</t>
  </si>
  <si>
    <t>Pump Motor</t>
  </si>
  <si>
    <t>a.  Make and Type (Details)</t>
  </si>
  <si>
    <t>c.  Number of standby units (nos.)</t>
  </si>
  <si>
    <t>d.  Rated Power (KW)</t>
  </si>
  <si>
    <t>g.  Rated voltage (Volts)</t>
  </si>
  <si>
    <t>j.  Efficiency of motor at full load (percent)</t>
  </si>
  <si>
    <t>l.  Whether the fan and/or pumps suitable for continuous operation at 85% of their rated voltage</t>
  </si>
  <si>
    <t>m.  Estimated time constant in hours for</t>
  </si>
  <si>
    <t xml:space="preserve">  i.  Natural cooling</t>
  </si>
  <si>
    <t xml:space="preserve">  ii.  Forced air cooling</t>
  </si>
  <si>
    <t>a.  Make</t>
  </si>
  <si>
    <t>b.  Type</t>
  </si>
  <si>
    <t>f.  Step voltage V.</t>
  </si>
  <si>
    <t>g.  Number of steps</t>
  </si>
  <si>
    <t>i.  Auxiliary supply details</t>
  </si>
  <si>
    <t>l.  Protective devices</t>
  </si>
  <si>
    <t>Over all dimensions of transformer including cooling gear, tap changing gear etc.</t>
  </si>
  <si>
    <t>a.  Length -mm</t>
  </si>
  <si>
    <t>b.  Breadth -mm</t>
  </si>
  <si>
    <t>c.  Height -mm</t>
  </si>
  <si>
    <t>d.  Reference drawing No.</t>
  </si>
  <si>
    <t>Whether oil temperature indicator provided (Yes/No).</t>
  </si>
  <si>
    <t>Type and size of Gas operated relay and whether supervisory alarm and trip contacts provided and their size and Nos.</t>
  </si>
  <si>
    <t>Temperature indicators</t>
  </si>
  <si>
    <t>Oil Temp. indicator</t>
  </si>
  <si>
    <t>Winding temp. indicator</t>
  </si>
  <si>
    <t xml:space="preserve">a.  Make and Type </t>
  </si>
  <si>
    <t>f.  Size and No.</t>
  </si>
  <si>
    <t>Ratio and Type of CT used for winding temperature</t>
  </si>
  <si>
    <t>a.  Ratio</t>
  </si>
  <si>
    <t>Type and size of Thermostat used</t>
  </si>
  <si>
    <t>For Tr. Tank</t>
  </si>
  <si>
    <t>OLTC</t>
  </si>
  <si>
    <t>No. of Breathers provided (No.)</t>
  </si>
  <si>
    <t>a.  Capacity of conservator vessel litres</t>
  </si>
  <si>
    <t>Valve sizes and number required/ fitted</t>
  </si>
  <si>
    <t>Lifting jacks</t>
  </si>
  <si>
    <t>a.  Governing standard</t>
  </si>
  <si>
    <t>b.  No. of jacks in one set</t>
  </si>
  <si>
    <t>c.  Type &amp; make</t>
  </si>
  <si>
    <t>d.  Capacity (tonnes)</t>
  </si>
  <si>
    <t>e.  Pitch (mm)</t>
  </si>
  <si>
    <t>f.  Lift (mm)</t>
  </si>
  <si>
    <t>Characteristics of Insulating oil to be used</t>
  </si>
  <si>
    <t xml:space="preserve">DDF at 90 ºC </t>
  </si>
  <si>
    <t>CP %</t>
  </si>
  <si>
    <t>Manufacturer's Name</t>
  </si>
  <si>
    <t>Applicable Standards</t>
  </si>
  <si>
    <t>Rated Current</t>
  </si>
  <si>
    <t>Total Creepage distance (mm)</t>
  </si>
  <si>
    <t>DRS - 4</t>
  </si>
  <si>
    <t>PARTICULARS</t>
  </si>
  <si>
    <t>Name of the manufacturer</t>
  </si>
  <si>
    <t>KV</t>
  </si>
  <si>
    <t>Ohm</t>
  </si>
  <si>
    <t>mm</t>
  </si>
  <si>
    <t>KV (rms)</t>
  </si>
  <si>
    <t>kg</t>
  </si>
  <si>
    <t>Amps</t>
  </si>
  <si>
    <t>DRS - 5</t>
  </si>
  <si>
    <t>Rated primary voltage</t>
  </si>
  <si>
    <t>DRS - 6</t>
  </si>
  <si>
    <t>DRS - 7</t>
  </si>
  <si>
    <t>V</t>
  </si>
  <si>
    <t>NOTE</t>
  </si>
  <si>
    <t>Particulars</t>
  </si>
  <si>
    <t>c)</t>
  </si>
  <si>
    <t>d)</t>
  </si>
  <si>
    <t>e)</t>
  </si>
  <si>
    <t>f)</t>
  </si>
  <si>
    <t>g)</t>
  </si>
  <si>
    <t>h)</t>
  </si>
  <si>
    <t>Applicable standard</t>
  </si>
  <si>
    <t>Material</t>
  </si>
  <si>
    <t>c</t>
  </si>
  <si>
    <t>d</t>
  </si>
  <si>
    <t>Applicable standards</t>
  </si>
  <si>
    <t>Sl No</t>
  </si>
  <si>
    <t xml:space="preserve">Weight </t>
  </si>
  <si>
    <t>Type of dehydrating agent used for breathers</t>
  </si>
  <si>
    <t>Country of manufacturer</t>
  </si>
  <si>
    <t>Type of closing mechanism</t>
  </si>
  <si>
    <t>m</t>
  </si>
  <si>
    <t>Conductor</t>
  </si>
  <si>
    <t>Nos</t>
  </si>
  <si>
    <t>Yes/No</t>
  </si>
  <si>
    <t>Sq.mm</t>
  </si>
  <si>
    <t>Rated frequency</t>
  </si>
  <si>
    <t>Insulation class</t>
  </si>
  <si>
    <t>Volts</t>
  </si>
  <si>
    <t>Years</t>
  </si>
  <si>
    <t>Ohms</t>
  </si>
  <si>
    <t>%</t>
  </si>
  <si>
    <t>mA</t>
  </si>
  <si>
    <t>Hrs.</t>
  </si>
  <si>
    <t>Months</t>
  </si>
  <si>
    <t>Sec</t>
  </si>
  <si>
    <t>Kg</t>
  </si>
  <si>
    <t>Method of connection</t>
  </si>
  <si>
    <t>Manufacturer</t>
  </si>
  <si>
    <t xml:space="preserve">Applicable standards </t>
  </si>
  <si>
    <t>Rated voltage</t>
  </si>
  <si>
    <t>Rated secondary current</t>
  </si>
  <si>
    <t>IMPORTANT</t>
  </si>
  <si>
    <t>The Bidder shall furnish a typical sketch of foundation for all types of foundation for all types of soil conditions with the Bid.</t>
  </si>
  <si>
    <t>Fill IN LIGHT BLUE COLOURED CELLS.</t>
  </si>
  <si>
    <t xml:space="preserve">Brief Description of information </t>
  </si>
  <si>
    <t xml:space="preserve">Test Charges ( in Rs )
</t>
  </si>
  <si>
    <t xml:space="preserve">To, </t>
  </si>
  <si>
    <t>NOTE:</t>
  </si>
  <si>
    <t>SCHEDULE - 2 (1 of  2)-SUMMARY OF  PRICE COMPONENTS</t>
  </si>
  <si>
    <t xml:space="preserve">Note: 
The erection charges shall include the charges for taking delivery at Owner's store, unloading, handling, storage, erection, testing and commissioning of all equipments and applicable GST.                                                                                                                </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</si>
  <si>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</si>
  <si>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</si>
  <si>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</si>
  <si>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</si>
  <si>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</si>
  <si>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</si>
  <si>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</si>
  <si>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</si>
  <si>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</si>
  <si>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</si>
  <si>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</si>
  <si>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</si>
  <si>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</si>
  <si>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 xml:space="preserve">BIDDERS SHALL FILL ONLY IN THE LIGHT BLUE COLOURED CELLS.  </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</si>
  <si>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</si>
  <si>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</si>
  <si>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</si>
  <si>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</si>
  <si>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</si>
  <si>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</si>
  <si>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</si>
  <si>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</si>
  <si>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</si>
  <si>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</si>
  <si>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</si>
  <si>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</si>
  <si>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M</t>
  </si>
  <si>
    <t xml:space="preserve">The following are the Technical Deviations and Variations from and exceptions to the Specifications and documents for  
</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</si>
  <si>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</si>
  <si>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</si>
  <si>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</si>
  <si>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</si>
  <si>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</si>
  <si>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</si>
  <si>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</si>
  <si>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</si>
  <si>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</si>
  <si>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</si>
  <si>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</si>
  <si>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</si>
  <si>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</si>
  <si>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</si>
  <si>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</si>
  <si>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</si>
  <si>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</si>
  <si>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</si>
  <si>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</si>
  <si>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</si>
  <si>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</si>
  <si>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</si>
  <si>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</si>
  <si>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</si>
  <si>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</si>
  <si>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</si>
  <si>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</si>
  <si>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</si>
  <si>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</si>
  <si>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</si>
  <si>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</si>
  <si>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</si>
  <si>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</si>
  <si>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</si>
  <si>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</si>
  <si>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</si>
  <si>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</si>
  <si>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DRS - 2</t>
  </si>
  <si>
    <t>No</t>
  </si>
  <si>
    <t>Set</t>
  </si>
  <si>
    <t>Indicate whether "Own manufactured Iem" or "Bought Out Item"</t>
  </si>
  <si>
    <t>2. The Erection charges shall include transportaion to site, loading and unloading.</t>
  </si>
  <si>
    <t>SCHEDULE-11B  : COMPLETION SCHEDULE FOR TRANSMISSION LINES</t>
  </si>
  <si>
    <t xml:space="preserve">Proposal </t>
  </si>
  <si>
    <r>
      <rPr>
        <b/>
        <sz val="14"/>
        <rFont val="Times New Roman"/>
        <family val="1"/>
      </rPr>
      <t xml:space="preserve">Supply Schedules  </t>
    </r>
    <r>
      <rPr>
        <sz val="14"/>
        <rFont val="Times New Roman"/>
        <family val="1"/>
      </rPr>
      <t xml:space="preserve">                                        
a) Ex-works prices
</t>
    </r>
  </si>
  <si>
    <t>SCHEDULE-11 (A)  : COMPLETION SCHEDULE FOR STATION/TERMINAL BAYS</t>
  </si>
  <si>
    <t>b.  For ONAF rating in KW</t>
  </si>
  <si>
    <t>a.  For ONAN rating  in KW</t>
  </si>
  <si>
    <t>c.  For OFAF rating  in KW</t>
  </si>
  <si>
    <t>Note for Sl. No. 16 &amp; 17:
Guaranteed values of the losses shall be indicated which shall be firm &amp; without indicating the tolerance limit</t>
  </si>
  <si>
    <t xml:space="preserve"> :HV</t>
  </si>
  <si>
    <t xml:space="preserve"> :LV </t>
  </si>
  <si>
    <t xml:space="preserve">     50% coolers fail</t>
  </si>
  <si>
    <t xml:space="preserve"> 100% coolers fail
[Refer Cl. No. 1.2.0.1]
</t>
  </si>
  <si>
    <t xml:space="preserve">Connections             </t>
  </si>
  <si>
    <t> HV</t>
  </si>
  <si>
    <t xml:space="preserve">                                </t>
  </si>
  <si>
    <t>HV Tap wdg</t>
  </si>
  <si>
    <t xml:space="preserve">                               </t>
  </si>
  <si>
    <t> LV</t>
  </si>
  <si>
    <t> Neutral LV</t>
  </si>
  <si>
    <t>i.  Type of tap changer</t>
  </si>
  <si>
    <t>ii.  Tap step (percent)</t>
  </si>
  <si>
    <t>iii.  Total tap range (+) percent to    (-) percent</t>
  </si>
  <si>
    <t>iv.   Tappings provided at</t>
  </si>
  <si>
    <t>v.  Type of regulation :</t>
  </si>
  <si>
    <t>vi)Insulation level of tap changer</t>
  </si>
  <si>
    <t>16(A)</t>
  </si>
  <si>
    <t>Magnetization data at no load, at rated frequency</t>
  </si>
  <si>
    <t>i.  Current in Amps</t>
  </si>
  <si>
    <t>ii.  Power factor</t>
  </si>
  <si>
    <t>iii.  Loss in KW (core loss + dielectric loss)</t>
  </si>
  <si>
    <t>iv. Max. flux density in lines/sq.cm.</t>
  </si>
  <si>
    <t>16(B)</t>
  </si>
  <si>
    <t>i) Max. No-load loss at rated frequency at Principal Tap (KW)</t>
  </si>
  <si>
    <t xml:space="preserve">   </t>
  </si>
  <si>
    <t>At Lowest Tap</t>
  </si>
  <si>
    <t>At Principal Tap</t>
  </si>
  <si>
    <t>At Highest Tap</t>
  </si>
  <si>
    <t xml:space="preserve">          HV to LV</t>
  </si>
  <si>
    <t>i.  At normal tap in %</t>
  </si>
  <si>
    <t>ii.  At max. voltage tap in %</t>
  </si>
  <si>
    <t>iii.  At min. voltage tap in %</t>
  </si>
  <si>
    <t>HV to LV           -    in  %</t>
  </si>
  <si>
    <t>a. Maximum efficiency ………in %</t>
  </si>
  <si>
    <t>b. Load at which maximum efficiency occurs (% of full load)</t>
  </si>
  <si>
    <t>a. Short time thermal rating of LV winding in KA &amp; duration in seconds.</t>
  </si>
  <si>
    <t>b. Short time thermal rating of HV winding in KA &amp; duration in seconds.</t>
  </si>
  <si>
    <t xml:space="preserve">                                        - LV</t>
  </si>
  <si>
    <t xml:space="preserve">       HV                      </t>
  </si>
  <si>
    <t>i.  Lighting impulse withstand kV (peak)</t>
  </si>
  <si>
    <t>ii. Power frequency voltage withstand kV (ms)</t>
  </si>
  <si>
    <t>iii.  Switching impulse withstand kV (peak)</t>
  </si>
  <si>
    <t>Noise level when energized at normal voltage and normal frequency at no load (db)</t>
  </si>
  <si>
    <t>f. Untanking weight             (Kg)</t>
  </si>
  <si>
    <t>Neutral LV</t>
  </si>
  <si>
    <t> Tesla :</t>
  </si>
  <si>
    <t>e. (i) Material of core lamination</t>
  </si>
  <si>
    <t>f.  Approximate core weight (please indicate core weight only)</t>
  </si>
  <si>
    <t>a. Conductor area in sq.cm and current density in Amps/Sq.cm (at rated current).</t>
  </si>
  <si>
    <t>HV TAP WINDING</t>
  </si>
  <si>
    <t>c. Approximate weight of winding (along with tolerance if any)in kgs</t>
  </si>
  <si>
    <t>f.  i. Insulating material used for :</t>
  </si>
  <si>
    <t xml:space="preserve">  3.  HV TAP WINDING</t>
  </si>
  <si>
    <t xml:space="preserve">  ii. Between HV and TAP WDG and LV as applicable</t>
  </si>
  <si>
    <t>iii.  Between core &amp; LV side.</t>
  </si>
  <si>
    <t>iv.  For core bolts, washers and end plates</t>
  </si>
  <si>
    <t xml:space="preserve"> v.  Regulating winding &amp; earth.</t>
  </si>
  <si>
    <t>HV TAP WDG</t>
  </si>
  <si>
    <t>HV TAP wdg</t>
  </si>
  <si>
    <t>c. Minimum thickness of sheet</t>
  </si>
  <si>
    <t xml:space="preserve"> iv.  Cooling tubes/Radiators (mm)</t>
  </si>
  <si>
    <t>d. Vacuum recommended for hot oil circulation (torr)</t>
  </si>
  <si>
    <t>e. Vacuum to be maintained during oil filling in transformer tank (torr)</t>
  </si>
  <si>
    <t>f. Vacuum to which the tank can be subjected without distortion (torr)</t>
  </si>
  <si>
    <t>g. No. &amp; size of bi-directional wheels provided.</t>
  </si>
  <si>
    <t>h. (i)  Track gauge required for the wheels-longitudinal axis &amp; transverse axis</t>
  </si>
  <si>
    <t>(b)  Minimum clear height for lifting (mm)</t>
  </si>
  <si>
    <t xml:space="preserve">                     -  LV</t>
  </si>
  <si>
    <t>ii. Weight of heaviest package in Kgs</t>
  </si>
  <si>
    <t>iii. Weight of other heavy packages in Kgs</t>
  </si>
  <si>
    <t>iv. Dimensions of largest package</t>
  </si>
  <si>
    <t>v. Dimensions of other heavy packages:</t>
  </si>
  <si>
    <t>d. One minute dry withstand power frequency voltage - kV (ms)</t>
  </si>
  <si>
    <t>e. One minute wet withstand power frequency voltage - kV (ms)</t>
  </si>
  <si>
    <t>f. (i) 1.2 / 50 micro sec. Lighting impulse withstand voltage - kV (Peak)</t>
  </si>
  <si>
    <t>g. (a) Creepage Distance in air</t>
  </si>
  <si>
    <t xml:space="preserve">    (b) Creepage Distance (protected)</t>
  </si>
  <si>
    <t>h.  Quantity of oil in bushing and specification of oil used (Kgs)</t>
  </si>
  <si>
    <t>i. Whether test tap is provided</t>
  </si>
  <si>
    <t>j. Weight of assembled bushing</t>
  </si>
  <si>
    <t>k. Phase to earth clearance in air of live parts at the top of bushing.</t>
  </si>
  <si>
    <t>l. Minimum clearance (mm)</t>
  </si>
  <si>
    <t>Between phases</t>
  </si>
  <si>
    <t>m. Partial discharge level</t>
  </si>
  <si>
    <t>b. Total weight of oil in radiator in Kgs/litres</t>
  </si>
  <si>
    <t>c. Total weight of radiator without oil in Kgs.</t>
  </si>
  <si>
    <t>f. Type and make of material used for the radiators with size.</t>
  </si>
  <si>
    <t>i. Rating of Transformer with one radiator bank out of service.</t>
  </si>
  <si>
    <t>l. Vacuum withstand capability</t>
  </si>
  <si>
    <t>b. Number of connected units (nos.)</t>
  </si>
  <si>
    <t>e. BHP of driven equipment</t>
  </si>
  <si>
    <t>f. Capacity (cu m/min) or (Litres/Minute)</t>
  </si>
  <si>
    <t>h. Locked rotor current (Amps)</t>
  </si>
  <si>
    <t>i. Temperature range for which control is adjustable</t>
  </si>
  <si>
    <t>c. Power flow (uni-directional or bi-directional or restricted bi-directional)</t>
  </si>
  <si>
    <t>d. Rated voltage to Earth kV</t>
  </si>
  <si>
    <t>e. Rated maximum current Amps</t>
  </si>
  <si>
    <t>h. Control : Manual / Auto / Local/Remote/Independent / Parallel.</t>
  </si>
  <si>
    <t>j. Voltage control (whether automatic or manual)</t>
  </si>
  <si>
    <t>k. Line drop compensation Provided / Not provided.</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</si>
  <si>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</si>
  <si>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</si>
  <si>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</si>
  <si>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</si>
  <si>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</si>
  <si>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</si>
  <si>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mm</t>
  </si>
  <si>
    <t>t. Approximate over all weight Kgs.</t>
  </si>
  <si>
    <t>u. Approximate over all quantity of oil-ltrs/Kgs.</t>
  </si>
  <si>
    <t>v. Particulars of the OLTC control panel for installation in the control room.</t>
  </si>
  <si>
    <t xml:space="preserve">     i) Mechanical Endurance Test (Min. 1000 operations)</t>
  </si>
  <si>
    <t xml:space="preserve">    ii) Sequence Test</t>
  </si>
  <si>
    <t xml:space="preserve">    iii) Pressure Test</t>
  </si>
  <si>
    <t xml:space="preserve">    iv) Vacuum (Helium) Test </t>
  </si>
  <si>
    <t xml:space="preserve">    v) Auxiliary Circuit Insulation test</t>
  </si>
  <si>
    <t xml:space="preserve">(a) Type of oil level indicator </t>
  </si>
  <si>
    <t>(b) whether supervisory alarm contact for low oil level provided (Yes/No)</t>
  </si>
  <si>
    <t>b. Permissible setting ranges for alarm &amp; trip.</t>
  </si>
  <si>
    <t>c.  No. of contact</t>
  </si>
  <si>
    <t>d. Current rating of each contact</t>
  </si>
  <si>
    <t>e. Whether remote indicator provided, if, so, whether equipment required at purchaser's control room is included.</t>
  </si>
  <si>
    <t>b. Volume between the highest and lowest visible oil level (litres)</t>
  </si>
  <si>
    <t>i.  Drain valves - mm - No.</t>
  </si>
  <si>
    <t>ii.  Filter valves - mm - No.</t>
  </si>
  <si>
    <t>iii.  Sampling valves - mm - No.</t>
  </si>
  <si>
    <t>a. Type and make of pressure relief device</t>
  </si>
  <si>
    <t>b. No. of each type of devices per transformer unit (Nos.)</t>
  </si>
  <si>
    <t>c. Minimum pressure at which the device operates (Kpa)</t>
  </si>
  <si>
    <t>g.Height in closed position (mm)</t>
  </si>
  <si>
    <t>h.Mean diameter of thread (mm)</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</si>
  <si>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</si>
  <si>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</si>
  <si>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</si>
  <si>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</si>
  <si>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</si>
  <si>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</si>
  <si>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</si>
  <si>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</si>
  <si>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</si>
  <si>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</si>
  <si>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</si>
  <si>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</si>
  <si>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</si>
  <si>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</si>
  <si>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</si>
  <si>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</si>
  <si>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</si>
  <si>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</si>
  <si>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</si>
  <si>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</si>
  <si>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2- Furfural and related compounds content in mg/kg</t>
  </si>
  <si>
    <t>Stray gassing</t>
  </si>
  <si>
    <t>3 - Performance</t>
  </si>
  <si>
    <t>Oxidation stability for uninhibited oil – 164 hrs</t>
  </si>
  <si>
    <t>Total acidity in mg KOH/g</t>
  </si>
  <si>
    <t>Sludge in %</t>
  </si>
  <si>
    <t>Gassing tendency</t>
  </si>
  <si>
    <t>ECT</t>
  </si>
  <si>
    <t>4 – Health, safety and environment (HSE)</t>
  </si>
  <si>
    <t>Flash point in ºC</t>
  </si>
  <si>
    <t>PCA content in %</t>
  </si>
  <si>
    <t>PCB content in mg/kg</t>
  </si>
  <si>
    <t xml:space="preserve"> CA %</t>
  </si>
  <si>
    <t xml:space="preserve"> 6. Details of oil preserving equipment offered.</t>
  </si>
  <si>
    <t xml:space="preserve">Schedule  3A &amp; 3B </t>
  </si>
  <si>
    <t>ii) Max. No-Load loss at voltage corresponding to the Highest Tap (KW)</t>
  </si>
  <si>
    <t xml:space="preserve">Financial Year </t>
  </si>
  <si>
    <t>2019-20</t>
  </si>
  <si>
    <t>2020-21</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</si>
  <si>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</si>
  <si>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</si>
  <si>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</si>
  <si>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</si>
  <si>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</si>
  <si>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</si>
  <si>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</si>
  <si>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</si>
  <si>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</si>
  <si>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</si>
  <si>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</si>
  <si>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</si>
  <si>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</si>
  <si>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</si>
  <si>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</si>
  <si>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</si>
  <si>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</si>
  <si>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Total value of  works in 
Rs. Lakh</t>
  </si>
  <si>
    <t>Clause No.  6, Section :1, Invitation for Tenders (IFT) and Clause No.  13, Section :2, Instruction to Tenderer (ITT)</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</si>
  <si>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</si>
  <si>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</si>
  <si>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</si>
  <si>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</si>
  <si>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Other Party(ies)</t>
  </si>
  <si>
    <t>Qualification Information [Technical &amp; Financial]</t>
  </si>
  <si>
    <t>Bid Security/EMD</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</si>
  <si>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</si>
  <si>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</si>
  <si>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</si>
  <si>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</si>
  <si>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</si>
  <si>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</si>
  <si>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</si>
  <si>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</si>
  <si>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</si>
  <si>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</si>
  <si>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</si>
  <si>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</si>
  <si>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</si>
  <si>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</si>
  <si>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</si>
  <si>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</si>
  <si>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</si>
  <si>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</si>
  <si>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</si>
  <si>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</si>
  <si>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</si>
  <si>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</si>
  <si>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</si>
  <si>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</si>
  <si>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</si>
  <si>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</si>
  <si>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</si>
  <si>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</si>
  <si>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</si>
  <si>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</si>
  <si>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</si>
  <si>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</si>
  <si>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r>
      <t>Amount (in Rs.)
(</t>
    </r>
    <r>
      <rPr>
        <b/>
        <sz val="14"/>
        <color rgb="FFFF0000"/>
        <rFont val="Times New Roman"/>
        <family val="1"/>
      </rPr>
      <t>Fill in as 'YES' in case Prices are indicated in the  Item-Wise Bid Financial Offer</t>
    </r>
    <r>
      <rPr>
        <b/>
        <sz val="14"/>
        <rFont val="Times New Roman"/>
        <family val="1"/>
      </rPr>
      <t>)</t>
    </r>
  </si>
  <si>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</si>
  <si>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</si>
  <si>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</si>
  <si>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</si>
  <si>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</si>
  <si>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</si>
  <si>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</si>
  <si>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BIDDERS SHALL NOTE THAT QUANTITIES  INDICATED IN THE ITEM_WISE FINANCIAL BID OFFER SHALL BE INDICATED HERE ALSO.</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</si>
  <si>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</si>
  <si>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</si>
  <si>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</si>
  <si>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</si>
  <si>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</si>
  <si>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</si>
  <si>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</si>
  <si>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</si>
  <si>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</si>
  <si>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</si>
  <si>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</si>
  <si>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</si>
  <si>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works  remaining to be completed 
( Rs.Lakhs)
(Attach Certificates from Engineers –in- Charge)</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</si>
  <si>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</si>
  <si>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</si>
  <si>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</si>
  <si>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</si>
  <si>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</si>
  <si>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</si>
  <si>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Stipulated period of Completion </t>
  </si>
  <si>
    <t>Date when decision is expected</t>
  </si>
  <si>
    <t xml:space="preserve">Remarks if any </t>
  </si>
  <si>
    <t>Note:</t>
  </si>
  <si>
    <r>
      <t>b)</t>
    </r>
    <r>
      <rPr>
        <strike/>
        <sz val="14"/>
        <rFont val="Times New Roman"/>
        <family val="1"/>
      </rPr>
      <t xml:space="preserve"> Freight &amp; Insurance</t>
    </r>
    <r>
      <rPr>
        <sz val="14"/>
        <rFont val="Times New Roman"/>
        <family val="1"/>
      </rPr>
      <t xml:space="preserve"> (Not Applicable)</t>
    </r>
  </si>
  <si>
    <t>Supply portion total FORD price [A+B]</t>
  </si>
  <si>
    <t>Mtrs</t>
  </si>
  <si>
    <t>Nos.</t>
  </si>
  <si>
    <t>(h)</t>
  </si>
  <si>
    <t>(i)</t>
  </si>
  <si>
    <t>* We have submitted bid as individual Bidder.
(Key in Individual Bidder )</t>
  </si>
  <si>
    <t>(* Fill-up whichever is applicable)</t>
  </si>
  <si>
    <t>Name of the Lead Bidder</t>
  </si>
  <si>
    <t>Name of the Consortium Partner</t>
  </si>
  <si>
    <t>Names of the constituent  Firm</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</si>
  <si>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</si>
  <si>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</si>
  <si>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</si>
  <si>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</si>
  <si>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</si>
  <si>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</si>
  <si>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</si>
  <si>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</si>
  <si>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</si>
  <si>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</si>
  <si>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</si>
  <si>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</si>
  <si>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</si>
  <si>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</si>
  <si>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</si>
  <si>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</si>
  <si>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</si>
  <si>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</si>
  <si>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</si>
  <si>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</si>
  <si>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</si>
  <si>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</si>
  <si>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</si>
  <si>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</si>
  <si>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</si>
  <si>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</si>
  <si>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</si>
  <si>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</si>
  <si>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</si>
  <si>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</si>
  <si>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</si>
  <si>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</si>
  <si>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</si>
  <si>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</si>
  <si>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</si>
  <si>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</si>
  <si>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</si>
  <si>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</si>
  <si>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</si>
  <si>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</si>
  <si>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</si>
  <si>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</si>
  <si>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</si>
  <si>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</si>
  <si>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</si>
  <si>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</si>
  <si>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</si>
  <si>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</si>
  <si>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</si>
  <si>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</si>
  <si>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</si>
  <si>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</si>
  <si>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</si>
  <si>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</si>
  <si>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</si>
  <si>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</si>
  <si>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</si>
  <si>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</si>
  <si>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</si>
  <si>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</si>
  <si>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</si>
  <si>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</si>
  <si>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</si>
  <si>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</si>
  <si>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</si>
  <si>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</si>
  <si>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</si>
  <si>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</si>
  <si>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</si>
  <si>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t>3. Bidders shall start the line work from both the ends simultaneously by deploying more number of gangs as the ‘ROW’ issues which may crop-up can be addressed in parallel on both segments. The bidders shall take note of the same before quoting.</t>
  </si>
  <si>
    <t xml:space="preserve">4. The charges for erection shall be quoted in the Item wise finanacial bid. </t>
  </si>
  <si>
    <t>110kV</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</si>
  <si>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</si>
  <si>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</si>
  <si>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</si>
  <si>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</si>
  <si>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</si>
  <si>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</si>
  <si>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</si>
  <si>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</si>
  <si>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</si>
  <si>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</si>
  <si>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</si>
  <si>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</si>
  <si>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</si>
  <si>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Name of Bidder</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</si>
  <si>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</si>
  <si>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3. IF this sheet is insufficient for furnishing the qualifying experience of the  Bidder  then similar sheets shall be seperately uploaded.</t>
  </si>
  <si>
    <t>This Guarantee has been issued using SFMS Platform and the requisite communication in this regard has been forwarded to the Beneficiary Bank.</t>
  </si>
  <si>
    <t>DRS - 1</t>
  </si>
  <si>
    <t>A1 : GUARANTEED TECHNICAL PARTICULARS FOR POWER TRANSFORMERS</t>
  </si>
  <si>
    <t>a.  For ONAN  rating  KW</t>
  </si>
  <si>
    <t xml:space="preserve">    </t>
  </si>
  <si>
    <t>a) Material</t>
  </si>
  <si>
    <t xml:space="preserve">Sl.No. </t>
  </si>
  <si>
    <t xml:space="preserve">GUARANTEED TECHNICAL PARTICULARS FOR RELAY &amp; PROTECTION PANELS </t>
  </si>
  <si>
    <t>(Bidder should indicate the guaranteed technical data of all equipments / materials for each type of rating separately)</t>
  </si>
  <si>
    <t>Relay &amp; Protection Panels</t>
  </si>
  <si>
    <t>A.</t>
  </si>
  <si>
    <t>PANELS :</t>
  </si>
  <si>
    <t>Description, Construction &amp; formation details :</t>
  </si>
  <si>
    <t>Make and Type reference of manufacturer</t>
  </si>
  <si>
    <t>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</si>
  <si>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</si>
  <si>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</si>
  <si>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</si>
  <si>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</si>
  <si>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</si>
  <si>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</si>
  <si>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</si>
  <si>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</si>
  <si>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</si>
  <si>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</si>
  <si>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</si>
  <si>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</si>
  <si>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</si>
  <si>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</si>
  <si>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</si>
  <si>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</si>
  <si>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</si>
  <si>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</si>
  <si>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</si>
  <si>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</si>
  <si>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</si>
  <si>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</si>
  <si>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</si>
  <si>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</si>
  <si>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</si>
  <si>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</si>
  <si>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</si>
  <si>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</si>
  <si>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</si>
  <si>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</si>
  <si>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</si>
  <si>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</si>
  <si>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</si>
  <si>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</si>
  <si>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</si>
  <si>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</si>
  <si>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</si>
  <si>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</si>
  <si>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</si>
  <si>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</si>
  <si>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</si>
  <si>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</si>
  <si>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</si>
  <si>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</si>
  <si>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</si>
  <si>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</si>
  <si>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</si>
  <si>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</si>
  <si>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</si>
  <si>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IV</t>
  </si>
  <si>
    <t>FUSE HOLDERS AND FUSES :</t>
  </si>
  <si>
    <t>Type of Insulation material</t>
  </si>
  <si>
    <t>Type of fuses</t>
  </si>
  <si>
    <t>Rating of fuses provided for different circuits</t>
  </si>
  <si>
    <t>VI.</t>
  </si>
  <si>
    <t>SELECTOR SWITCHES :</t>
  </si>
  <si>
    <t>Type of handle / Switch</t>
  </si>
  <si>
    <t>Mounting details</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</si>
  <si>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</si>
  <si>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</si>
  <si>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</si>
  <si>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</si>
  <si>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</si>
  <si>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</si>
  <si>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</si>
  <si>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</si>
  <si>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</si>
  <si>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</si>
  <si>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</si>
  <si>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</si>
  <si>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</si>
  <si>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</si>
  <si>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</si>
  <si>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</si>
  <si>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</si>
  <si>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</si>
  <si>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</si>
  <si>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</si>
  <si>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a.  Type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</si>
  <si>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</si>
  <si>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</si>
  <si>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</si>
  <si>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</si>
  <si>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</si>
  <si>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</si>
  <si>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</si>
  <si>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</si>
  <si>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</si>
  <si>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</si>
  <si>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</si>
  <si>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</si>
  <si>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</si>
  <si>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</si>
  <si>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</si>
  <si>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</si>
  <si>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</si>
  <si>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</si>
  <si>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</si>
  <si>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</si>
  <si>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</si>
  <si>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</si>
  <si>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</si>
  <si>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</si>
  <si>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</si>
  <si>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</si>
  <si>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</si>
  <si>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</si>
  <si>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</si>
  <si>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</si>
  <si>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</si>
  <si>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</si>
  <si>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</si>
  <si>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</si>
  <si>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</si>
  <si>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</si>
  <si>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</si>
  <si>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</si>
  <si>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</si>
  <si>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</si>
  <si>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</si>
  <si>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</si>
  <si>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</si>
  <si>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</si>
  <si>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</si>
  <si>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</si>
  <si>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</si>
  <si>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</si>
  <si>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</si>
  <si>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</si>
  <si>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</si>
  <si>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</si>
  <si>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</si>
  <si>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</si>
  <si>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</si>
  <si>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</si>
  <si>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</si>
  <si>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</si>
  <si>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</si>
  <si>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</si>
  <si>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</si>
  <si>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</si>
  <si>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</si>
  <si>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</si>
  <si>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</si>
  <si>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</si>
  <si>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</si>
  <si>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</si>
  <si>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</si>
  <si>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</si>
  <si>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</si>
  <si>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</si>
  <si>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</si>
  <si>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</si>
  <si>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</si>
  <si>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</si>
  <si>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</si>
  <si>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</si>
  <si>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</si>
  <si>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</si>
  <si>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</si>
  <si>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</si>
  <si>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</si>
  <si>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</si>
  <si>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</si>
  <si>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</si>
  <si>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</si>
  <si>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</si>
  <si>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</si>
  <si>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</si>
  <si>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</si>
  <si>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</si>
  <si>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</si>
  <si>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</si>
  <si>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</si>
  <si>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</si>
  <si>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</si>
  <si>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</si>
  <si>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</si>
  <si>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</si>
  <si>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</si>
  <si>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</si>
  <si>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</si>
  <si>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</si>
  <si>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</si>
  <si>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</si>
  <si>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</si>
  <si>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</si>
  <si>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</si>
  <si>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</si>
  <si>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</si>
  <si>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</si>
  <si>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</si>
  <si>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</si>
  <si>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</si>
  <si>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</si>
  <si>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</si>
  <si>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</si>
  <si>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</si>
  <si>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</si>
  <si>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</si>
  <si>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</si>
  <si>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Disturbance Recorder:</t>
  </si>
  <si>
    <t>F</t>
  </si>
  <si>
    <t>EVENT RECORDER</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</si>
  <si>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</si>
  <si>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</si>
  <si>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</si>
  <si>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</si>
  <si>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</si>
  <si>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</si>
  <si>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</si>
  <si>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</si>
  <si>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</si>
  <si>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</si>
  <si>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</si>
  <si>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</si>
  <si>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</si>
  <si>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High speed trip relay</t>
  </si>
  <si>
    <t>ii) Rating for 5 secs.</t>
  </si>
  <si>
    <t>Local breaker back up protection.</t>
  </si>
  <si>
    <t>i) current</t>
  </si>
  <si>
    <t>ii) time</t>
  </si>
  <si>
    <t>Bus bar protection</t>
  </si>
  <si>
    <t>ii) time.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</si>
  <si>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</si>
  <si>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</si>
  <si>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</si>
  <si>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</si>
  <si>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</si>
  <si>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</si>
  <si>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</si>
  <si>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</si>
  <si>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</si>
  <si>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</si>
  <si>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</si>
  <si>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</si>
  <si>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</si>
  <si>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</si>
  <si>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</si>
  <si>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</si>
  <si>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</si>
  <si>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</si>
  <si>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</si>
  <si>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</si>
  <si>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</si>
  <si>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</si>
  <si>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</si>
  <si>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</si>
  <si>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</si>
  <si>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</si>
  <si>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</si>
  <si>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</si>
  <si>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</si>
  <si>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</si>
  <si>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</si>
  <si>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</si>
  <si>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</si>
  <si>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</si>
  <si>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</si>
  <si>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</si>
  <si>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</si>
  <si>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</si>
  <si>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</si>
  <si>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</si>
  <si>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</si>
  <si>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</si>
  <si>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</si>
  <si>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</si>
  <si>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</si>
  <si>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</si>
  <si>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</si>
  <si>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</si>
  <si>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</si>
  <si>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</si>
  <si>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</si>
  <si>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</si>
  <si>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</si>
  <si>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</si>
  <si>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</si>
  <si>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</si>
  <si>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</si>
  <si>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</si>
  <si>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</si>
  <si>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</si>
  <si>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</si>
  <si>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</si>
  <si>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</si>
  <si>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</si>
  <si>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</si>
  <si>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</si>
  <si>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</si>
  <si>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</si>
  <si>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</si>
  <si>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</si>
  <si>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</si>
  <si>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</si>
  <si>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</si>
  <si>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</si>
  <si>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</si>
  <si>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</si>
  <si>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</si>
  <si>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</si>
  <si>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</si>
  <si>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</si>
  <si>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</si>
  <si>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</si>
  <si>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</si>
  <si>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</si>
  <si>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</si>
  <si>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</si>
  <si>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</si>
  <si>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</si>
  <si>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</si>
  <si>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</si>
  <si>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</si>
  <si>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</si>
  <si>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</si>
  <si>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</si>
  <si>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</si>
  <si>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MRI kit offered</t>
  </si>
  <si>
    <t>Specification of equipment offered for checking communication capability through RS232/RS485 port</t>
  </si>
  <si>
    <t xml:space="preserve"> Karnataka Power Transmission Corporation Limited</t>
  </si>
  <si>
    <t>TECHNICAL DATA SHEET</t>
  </si>
  <si>
    <t>j)</t>
  </si>
  <si>
    <t>k)</t>
  </si>
  <si>
    <t>Weight</t>
  </si>
  <si>
    <t>Dimensions</t>
  </si>
  <si>
    <t>Power Consumption</t>
  </si>
  <si>
    <t>General</t>
  </si>
  <si>
    <t>a.  Name of the Manufacturer</t>
  </si>
  <si>
    <t>b.  Country of Manufacture</t>
  </si>
  <si>
    <t>Guaranteed Ratings</t>
  </si>
  <si>
    <t>Operating Mechanism</t>
  </si>
  <si>
    <t>Indoor/Outdoor application</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</si>
  <si>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</si>
  <si>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</si>
  <si>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</si>
  <si>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</si>
  <si>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</si>
  <si>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</si>
  <si>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</si>
  <si>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</si>
  <si>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</si>
  <si>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</si>
  <si>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</si>
  <si>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</si>
  <si>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</si>
  <si>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</si>
  <si>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</si>
  <si>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</si>
  <si>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</si>
  <si>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</si>
  <si>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</si>
  <si>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</si>
  <si>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</si>
  <si>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</si>
  <si>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</si>
  <si>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</si>
  <si>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</si>
  <si>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</si>
  <si>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</si>
  <si>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</si>
  <si>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</si>
  <si>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</si>
  <si>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</si>
  <si>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</si>
  <si>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</si>
  <si>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</si>
  <si>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</si>
  <si>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</si>
  <si>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</si>
  <si>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</si>
  <si>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</si>
  <si>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</si>
  <si>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</si>
  <si>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</si>
  <si>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 xml:space="preserve">ISOLATORS AND TERMINAL CONNECTORS                                                                                                                         </t>
  </si>
  <si>
    <t>(Bidder to indicate technical data for each type of rating separately)</t>
  </si>
  <si>
    <t>Isolators and Terminal connectors ratings</t>
  </si>
  <si>
    <t>220KV</t>
  </si>
  <si>
    <t>66KV</t>
  </si>
  <si>
    <t>33KV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</si>
  <si>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</si>
  <si>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</si>
  <si>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</si>
  <si>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</si>
  <si>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</si>
  <si>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</si>
  <si>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</si>
  <si>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</si>
  <si>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</si>
  <si>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</si>
  <si>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</si>
  <si>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</si>
  <si>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</si>
  <si>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</si>
  <si>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</si>
  <si>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</si>
  <si>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</si>
  <si>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</si>
  <si>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</si>
  <si>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</si>
  <si>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</si>
  <si>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</si>
  <si>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</si>
  <si>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</si>
  <si>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</si>
  <si>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</si>
  <si>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</si>
  <si>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</si>
  <si>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</si>
  <si>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</si>
  <si>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</si>
  <si>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</si>
  <si>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</si>
  <si>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</si>
  <si>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</si>
  <si>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</si>
  <si>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</si>
  <si>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</si>
  <si>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</si>
  <si>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</si>
  <si>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</si>
  <si>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</si>
  <si>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</si>
  <si>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</si>
  <si>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</si>
  <si>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</si>
  <si>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</si>
  <si>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</si>
  <si>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</si>
  <si>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</si>
  <si>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</si>
  <si>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</si>
  <si>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</si>
  <si>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</si>
  <si>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</si>
  <si>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</si>
  <si>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</si>
  <si>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</si>
  <si>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</si>
  <si>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</si>
  <si>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</si>
  <si>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</si>
  <si>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</si>
  <si>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</si>
  <si>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</si>
  <si>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</si>
  <si>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</si>
  <si>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</si>
  <si>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</si>
  <si>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</si>
  <si>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</si>
  <si>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</si>
  <si>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</si>
  <si>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</si>
  <si>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</si>
  <si>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</si>
  <si>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</si>
  <si>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</si>
  <si>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</si>
  <si>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</si>
  <si>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</si>
  <si>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</si>
  <si>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</si>
  <si>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</si>
  <si>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</si>
  <si>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</si>
  <si>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</si>
  <si>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</si>
  <si>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</si>
  <si>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</si>
  <si>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</si>
  <si>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</si>
  <si>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</si>
  <si>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</si>
  <si>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</si>
  <si>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</si>
  <si>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</si>
  <si>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</si>
  <si>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</si>
  <si>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</si>
  <si>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</si>
  <si>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</si>
  <si>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</si>
  <si>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</si>
  <si>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</si>
  <si>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</si>
  <si>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</si>
  <si>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</si>
  <si>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</si>
  <si>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</si>
  <si>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</si>
  <si>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</si>
  <si>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</si>
  <si>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</si>
  <si>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</si>
  <si>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</si>
  <si>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</si>
  <si>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</si>
  <si>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</si>
  <si>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</si>
  <si>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</si>
  <si>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</si>
  <si>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</si>
  <si>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</si>
  <si>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</si>
  <si>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</si>
  <si>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</si>
  <si>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</si>
  <si>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</si>
  <si>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</si>
  <si>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</si>
  <si>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</si>
  <si>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</si>
  <si>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</si>
  <si>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</si>
  <si>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</si>
  <si>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</si>
  <si>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</si>
  <si>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</si>
  <si>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</si>
  <si>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- 11</t>
  </si>
  <si>
    <t>GUARANTEED TECHNICAL PARTICULARS FOR RIGID BUS &amp; ACCESSORIES</t>
  </si>
  <si>
    <t>(Bidder should indicate the guarantteed technical data of all equipments/materials for each type of rating separately)</t>
  </si>
  <si>
    <t>Bidders Name</t>
  </si>
  <si>
    <t>Rigid Bus</t>
  </si>
  <si>
    <t>manufacturers Name and address</t>
  </si>
  <si>
    <t>Size of tubular Bus Conductor (mm)</t>
  </si>
  <si>
    <t>Standard pipe size (IPS)(mm)</t>
  </si>
  <si>
    <t>Outside diameter (mm)</t>
  </si>
  <si>
    <t>Tolerance on outside diameter</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</si>
  <si>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</si>
  <si>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</si>
  <si>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</si>
  <si>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</si>
  <si>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</si>
  <si>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</si>
  <si>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</si>
  <si>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</si>
  <si>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</si>
  <si>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</si>
  <si>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</si>
  <si>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</si>
  <si>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</si>
  <si>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</si>
  <si>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</si>
  <si>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</si>
  <si>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</si>
  <si>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</si>
  <si>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</si>
  <si>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</si>
  <si>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</si>
  <si>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</si>
  <si>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</si>
  <si>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</si>
  <si>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</si>
  <si>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110KV</t>
  </si>
  <si>
    <t>Manufacturers Name and address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</si>
  <si>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</si>
  <si>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</si>
  <si>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</si>
  <si>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</si>
  <si>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</si>
  <si>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</si>
  <si>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</si>
  <si>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</si>
  <si>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</si>
  <si>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</si>
  <si>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Rated terminal load and factor of safey (Kg)</t>
  </si>
  <si>
    <t>Weight of clamp complete with hardware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</si>
  <si>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</si>
  <si>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</si>
  <si>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</si>
  <si>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</si>
  <si>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</si>
  <si>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</si>
  <si>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</si>
  <si>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</si>
  <si>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</si>
  <si>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</si>
  <si>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</si>
  <si>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</si>
  <si>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</si>
  <si>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</si>
  <si>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</si>
  <si>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</si>
  <si>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</si>
  <si>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</si>
  <si>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</si>
  <si>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</si>
  <si>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</si>
  <si>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</si>
  <si>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</si>
  <si>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</si>
  <si>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</si>
  <si>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</si>
  <si>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</si>
  <si>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</si>
  <si>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</si>
  <si>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</si>
  <si>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</si>
  <si>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</si>
  <si>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</si>
  <si>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</si>
  <si>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</si>
  <si>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</si>
  <si>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</si>
  <si>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</si>
  <si>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</si>
  <si>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</si>
  <si>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</si>
  <si>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</si>
  <si>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</si>
  <si>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</si>
  <si>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</si>
  <si>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</si>
  <si>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</si>
  <si>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</si>
  <si>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</si>
  <si>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</si>
  <si>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</si>
  <si>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</si>
  <si>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</si>
  <si>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</si>
  <si>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</si>
  <si>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</si>
  <si>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</si>
  <si>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</si>
  <si>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</si>
  <si>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</si>
  <si>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</si>
  <si>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</si>
  <si>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</si>
  <si>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</si>
  <si>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</si>
  <si>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</si>
  <si>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</si>
  <si>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</si>
  <si>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</si>
  <si>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</si>
  <si>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</si>
  <si>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</si>
  <si>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</si>
  <si>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</si>
  <si>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</si>
  <si>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</si>
  <si>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</si>
  <si>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</si>
  <si>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</si>
  <si>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</si>
  <si>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</si>
  <si>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</si>
  <si>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</si>
  <si>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</si>
  <si>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</si>
  <si>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</si>
  <si>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</si>
  <si>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</si>
  <si>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</si>
  <si>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</si>
  <si>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</si>
  <si>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</si>
  <si>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</si>
  <si>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</si>
  <si>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</si>
  <si>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</si>
  <si>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</si>
  <si>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</si>
  <si>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</si>
  <si>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</si>
  <si>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</si>
  <si>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</si>
  <si>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</si>
  <si>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</si>
  <si>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</si>
  <si>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</si>
  <si>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</si>
  <si>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</si>
  <si>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</si>
  <si>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</si>
  <si>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</si>
  <si>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</si>
  <si>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</si>
  <si>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</si>
  <si>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</si>
  <si>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</si>
  <si>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</si>
  <si>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</si>
  <si>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</si>
  <si>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</si>
  <si>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</si>
  <si>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</si>
  <si>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</si>
  <si>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</si>
  <si>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</si>
  <si>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</si>
  <si>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</si>
  <si>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</si>
  <si>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</si>
  <si>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</si>
  <si>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</si>
  <si>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</si>
  <si>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</si>
  <si>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</si>
  <si>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</si>
  <si>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</si>
  <si>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</si>
  <si>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</si>
  <si>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</si>
  <si>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</si>
  <si>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</si>
  <si>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</si>
  <si>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</si>
  <si>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</si>
  <si>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</si>
  <si>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</si>
  <si>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</si>
  <si>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</si>
  <si>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</si>
  <si>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</si>
  <si>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</si>
  <si>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</si>
  <si>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</si>
  <si>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</si>
  <si>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</si>
  <si>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</si>
  <si>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</si>
  <si>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</si>
  <si>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</si>
  <si>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</si>
  <si>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</si>
  <si>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</si>
  <si>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</si>
  <si>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</si>
  <si>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</si>
  <si>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</si>
  <si>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</si>
  <si>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</si>
  <si>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</si>
  <si>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</si>
  <si>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</si>
  <si>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</si>
  <si>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</si>
  <si>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</si>
  <si>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</si>
  <si>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</si>
  <si>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</si>
  <si>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</si>
  <si>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</si>
  <si>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</si>
  <si>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</si>
  <si>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</si>
  <si>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</si>
  <si>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</si>
  <si>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</si>
  <si>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</si>
  <si>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</si>
  <si>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</si>
  <si>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</si>
  <si>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 xml:space="preserve">Description </t>
  </si>
  <si>
    <t xml:space="preserve">Unit </t>
  </si>
  <si>
    <t>Ohm/km</t>
  </si>
  <si>
    <t>Dry</t>
  </si>
  <si>
    <t>Kg/km</t>
  </si>
  <si>
    <t>DRS - 15</t>
  </si>
  <si>
    <t>Bidders name</t>
  </si>
  <si>
    <t>Class of Voltage Transformers</t>
  </si>
  <si>
    <t>Manufacturer's type and designation</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</si>
  <si>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</si>
  <si>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</si>
  <si>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</si>
  <si>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</si>
  <si>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</si>
  <si>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</si>
  <si>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</si>
  <si>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</si>
  <si>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</si>
  <si>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</si>
  <si>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</si>
  <si>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</si>
  <si>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</si>
  <si>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</si>
  <si>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</si>
  <si>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</si>
  <si>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</si>
  <si>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</si>
  <si>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</si>
  <si>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</si>
  <si>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</si>
  <si>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</si>
  <si>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</si>
  <si>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</si>
  <si>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Surface treatment</t>
  </si>
  <si>
    <t>Post Insulators &amp; Disc String Insulators</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</si>
  <si>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</si>
  <si>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</si>
  <si>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</si>
  <si>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</si>
  <si>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</si>
  <si>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</si>
  <si>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</si>
  <si>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</si>
  <si>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</si>
  <si>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</si>
  <si>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</si>
  <si>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</si>
  <si>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</si>
  <si>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</si>
  <si>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</si>
  <si>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</si>
  <si>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</si>
  <si>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</si>
  <si>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</si>
  <si>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</si>
  <si>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</si>
  <si>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</si>
  <si>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</si>
  <si>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</si>
  <si>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</si>
  <si>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</si>
  <si>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</si>
  <si>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</si>
  <si>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</si>
  <si>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</si>
  <si>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</si>
  <si>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</si>
  <si>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</si>
  <si>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</si>
  <si>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</si>
  <si>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</si>
  <si>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</si>
  <si>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</si>
  <si>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</si>
  <si>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</si>
  <si>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</si>
  <si>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</si>
  <si>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</si>
  <si>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</si>
  <si>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</si>
  <si>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</si>
  <si>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</si>
  <si>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</si>
  <si>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</si>
  <si>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</si>
  <si>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</si>
  <si>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</si>
  <si>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</si>
  <si>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</si>
  <si>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</si>
  <si>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</si>
  <si>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</si>
  <si>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</si>
  <si>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</si>
  <si>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</si>
  <si>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</si>
  <si>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</si>
  <si>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</si>
  <si>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</si>
  <si>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</si>
  <si>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</si>
  <si>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</si>
  <si>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</si>
  <si>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</si>
  <si>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- 17</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</si>
  <si>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</si>
  <si>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</si>
  <si>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</si>
  <si>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</si>
  <si>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</si>
  <si>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</si>
  <si>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</si>
  <si>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</si>
  <si>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</si>
  <si>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</si>
  <si>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</si>
  <si>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</si>
  <si>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</si>
  <si>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</si>
  <si>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</si>
  <si>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</si>
  <si>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</si>
  <si>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</si>
  <si>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</si>
  <si>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</si>
  <si>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</si>
  <si>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</si>
  <si>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</si>
  <si>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</si>
  <si>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</si>
  <si>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</si>
  <si>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</si>
  <si>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</si>
  <si>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</si>
  <si>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</si>
  <si>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</si>
  <si>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</si>
  <si>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</si>
  <si>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</si>
  <si>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</si>
  <si>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</si>
  <si>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</si>
  <si>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</si>
  <si>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</si>
  <si>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</si>
  <si>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</si>
  <si>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</si>
  <si>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</si>
  <si>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</si>
  <si>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</si>
  <si>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</si>
  <si>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</si>
  <si>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</si>
  <si>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</si>
  <si>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</si>
  <si>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</si>
  <si>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</si>
  <si>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</si>
  <si>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</si>
  <si>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</si>
  <si>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</si>
  <si>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</si>
  <si>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</si>
  <si>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</si>
  <si>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</si>
  <si>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</si>
  <si>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</si>
  <si>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</si>
  <si>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</si>
  <si>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</si>
  <si>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</si>
  <si>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</si>
  <si>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</si>
  <si>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</si>
  <si>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</si>
  <si>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</si>
  <si>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</si>
  <si>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</si>
  <si>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</si>
  <si>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</si>
  <si>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</si>
  <si>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</si>
  <si>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</si>
  <si>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</si>
  <si>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</si>
  <si>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</si>
  <si>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</si>
  <si>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</si>
  <si>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</si>
  <si>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</si>
  <si>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</si>
  <si>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</si>
  <si>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</si>
  <si>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</si>
  <si>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</si>
  <si>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</si>
  <si>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</si>
  <si>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</si>
  <si>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</si>
  <si>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</si>
  <si>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</si>
  <si>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</si>
  <si>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</si>
  <si>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</si>
  <si>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</si>
  <si>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GUARANTEED TECHNICAL PARTICULARS FOR STATION AUXILIARY TRANSFORMERS</t>
  </si>
  <si>
    <t>(Bidder should indicate the guaranteed technical data of all equipments/materials )</t>
  </si>
  <si>
    <t>Name of Manufacturer</t>
  </si>
  <si>
    <t>Place of Manufacture</t>
  </si>
  <si>
    <t>Service (indoor/outdoor)</t>
  </si>
  <si>
    <t>Voltage Ratio</t>
  </si>
  <si>
    <t>Rating in kVA</t>
  </si>
  <si>
    <t>Rated Frequency (Hz)</t>
  </si>
  <si>
    <t>Number of phases</t>
  </si>
  <si>
    <t>Vector group</t>
  </si>
  <si>
    <t>Maximum temperature rise of:</t>
  </si>
  <si>
    <t>Magnetizing (No-load) current at :</t>
  </si>
  <si>
    <t>Core loss in watts</t>
  </si>
  <si>
    <t>Current density used for : (Ampere/Sq.mm)</t>
  </si>
  <si>
    <t xml:space="preserve">        Phase to Earth</t>
  </si>
  <si>
    <t xml:space="preserve">       Phase to Earth</t>
  </si>
  <si>
    <t>b) 100% load</t>
  </si>
  <si>
    <t>c)  75% load</t>
  </si>
  <si>
    <t>d)  50% load</t>
  </si>
  <si>
    <t>e)  25% load</t>
  </si>
  <si>
    <t>Regulation at :</t>
  </si>
  <si>
    <t>Tap changing gear:</t>
  </si>
  <si>
    <t>Permissible overloading</t>
  </si>
  <si>
    <t>Noise level when energized at normal voltage and normal frequency at no-load (db)</t>
  </si>
  <si>
    <t>Insulation level in kV</t>
  </si>
  <si>
    <t>d) Lightning impulse withstand voltage</t>
  </si>
  <si>
    <t>Mass of : (kg)</t>
  </si>
  <si>
    <t>Oil Data:</t>
  </si>
  <si>
    <t>Transformer:</t>
  </si>
  <si>
    <t>i) Side plate (min)</t>
  </si>
  <si>
    <t>ii) Top and bottom plate (min)</t>
  </si>
  <si>
    <t>Radiation:</t>
  </si>
  <si>
    <t>Inter layer insulation provided in design for :</t>
  </si>
  <si>
    <t>Insulation materials provided</t>
  </si>
  <si>
    <t>Material and size of the conductor used and current density</t>
  </si>
  <si>
    <t xml:space="preserve">          ii) No. of conductors in parallel</t>
  </si>
  <si>
    <t xml:space="preserve">                              LV</t>
  </si>
  <si>
    <t>Whether the name plate gives all particulars as required in tender</t>
  </si>
  <si>
    <t>Particulars of bushings HV/LV</t>
  </si>
  <si>
    <t>Type of insulation used in</t>
  </si>
  <si>
    <t xml:space="preserve">Type of insulation used on </t>
  </si>
  <si>
    <t>Vacuum to which the tank can be subjected without distortion (torr)</t>
  </si>
  <si>
    <t xml:space="preserve">Weight of insulated conductor </t>
  </si>
  <si>
    <t xml:space="preserve">Weight of complete Transformer for transport </t>
  </si>
  <si>
    <t>Period for which this design of transformer has been in commercial use.</t>
  </si>
  <si>
    <t xml:space="preserve">Resistance of windings at rated current and frequency </t>
  </si>
  <si>
    <t>a. HV     b. LV</t>
  </si>
  <si>
    <t>Type &amp; size of Gas operated relay and whether supervisory alarm and trip contacts provided.</t>
  </si>
  <si>
    <t xml:space="preserve">Temperature indicators   </t>
  </si>
  <si>
    <t>i) Make &amp; type</t>
  </si>
  <si>
    <t>ii) Permissible setting ranges for alarm &amp; trip</t>
  </si>
  <si>
    <t>iii) No. of contacts</t>
  </si>
  <si>
    <t>Ratio and type of CT used for winding temperature</t>
  </si>
  <si>
    <t>No. of Breathers provided (Nos.)</t>
  </si>
  <si>
    <t>Valves - sizes and numbers required/fitted</t>
  </si>
  <si>
    <t xml:space="preserve">   b)   Fitter valve</t>
  </si>
  <si>
    <t>Characteristics of insulating oil to be used</t>
  </si>
  <si>
    <t>a. Appearance</t>
  </si>
  <si>
    <t xml:space="preserve">f. Neutralization value </t>
  </si>
  <si>
    <t>i) Total acidity (Max)</t>
  </si>
  <si>
    <t xml:space="preserve">ii) Inorganic acidity/Alkalinity </t>
  </si>
  <si>
    <t>i. Electric strength (break down voltage (min) with 2.5mm gap)</t>
  </si>
  <si>
    <t xml:space="preserve">i) New Unfiltered oil as in received     condition. </t>
  </si>
  <si>
    <t>ii) After filtration.</t>
  </si>
  <si>
    <t>j. Dielectric dissipation factor (tan delta) at 90°C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</si>
  <si>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</si>
  <si>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</si>
  <si>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</si>
  <si>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</si>
  <si>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</si>
  <si>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</si>
  <si>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</si>
  <si>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o. Presence of oxidation inhibitor (Percent by weight)</t>
  </si>
  <si>
    <t>Date of commencement of production of distribution transformer at the factory of the supplier</t>
  </si>
  <si>
    <t xml:space="preserve"> GUANRANTEED TECHNICAL PARTIULARS FOR LTAC PANELS</t>
  </si>
  <si>
    <t>SL. NO.</t>
  </si>
  <si>
    <t>Maker's name</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</si>
  <si>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</si>
  <si>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</si>
  <si>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</si>
  <si>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</si>
  <si>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</si>
  <si>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</si>
  <si>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</si>
  <si>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</si>
  <si>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</si>
  <si>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</si>
  <si>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</si>
  <si>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</si>
  <si>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</si>
  <si>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</si>
  <si>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</si>
  <si>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</si>
  <si>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</si>
  <si>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</si>
  <si>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</si>
  <si>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</si>
  <si>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</si>
  <si>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</si>
  <si>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</si>
  <si>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</si>
  <si>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</si>
  <si>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</si>
  <si>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</si>
  <si>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</si>
  <si>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</si>
  <si>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</si>
  <si>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</si>
  <si>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</si>
  <si>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</si>
  <si>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</si>
  <si>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</si>
  <si>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</si>
  <si>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</si>
  <si>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</si>
  <si>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</si>
  <si>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</si>
  <si>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</si>
  <si>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</si>
  <si>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</si>
  <si>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</si>
  <si>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</si>
  <si>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</si>
  <si>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</si>
  <si>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</si>
  <si>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</si>
  <si>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</si>
  <si>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</si>
  <si>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</si>
  <si>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 - 21</t>
  </si>
  <si>
    <t>GUARANTEED TECHNICAL PARTICULARS FOR POWER CABLES (LV CABLES)</t>
  </si>
  <si>
    <t>SL. No</t>
  </si>
  <si>
    <t xml:space="preserve">Conductor </t>
  </si>
  <si>
    <t>Insulation</t>
  </si>
  <si>
    <t>Inner Sheath</t>
  </si>
  <si>
    <t>Armour</t>
  </si>
  <si>
    <t>Outer sheath</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</si>
  <si>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</si>
  <si>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</si>
  <si>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</si>
  <si>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</si>
  <si>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</si>
  <si>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</si>
  <si>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</si>
  <si>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</si>
  <si>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</si>
  <si>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</si>
  <si>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</si>
  <si>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</si>
  <si>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</si>
  <si>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</si>
  <si>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</si>
  <si>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</si>
  <si>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</si>
  <si>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</si>
  <si>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</si>
  <si>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</si>
  <si>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</si>
  <si>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</si>
  <si>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</si>
  <si>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</si>
  <si>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</si>
  <si>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</si>
  <si>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</si>
  <si>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</si>
  <si>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</si>
  <si>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</si>
  <si>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</si>
  <si>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</si>
  <si>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</si>
  <si>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</si>
  <si>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</si>
  <si>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</si>
  <si>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</si>
  <si>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</si>
  <si>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</si>
  <si>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</si>
  <si>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</si>
  <si>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</si>
  <si>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</si>
  <si>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</si>
  <si>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</si>
  <si>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</si>
  <si>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</si>
  <si>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</si>
  <si>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</si>
  <si>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</si>
  <si>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</si>
  <si>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</si>
  <si>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</si>
  <si>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</si>
  <si>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</si>
  <si>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</si>
  <si>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</si>
  <si>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</si>
  <si>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</si>
  <si>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</si>
  <si>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</si>
  <si>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</si>
  <si>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</si>
  <si>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</si>
  <si>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</si>
  <si>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</si>
  <si>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</si>
  <si>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</si>
  <si>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</si>
  <si>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</si>
  <si>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</si>
  <si>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</si>
  <si>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</si>
  <si>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</si>
  <si>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</si>
  <si>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</si>
  <si>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</si>
  <si>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</si>
  <si>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</si>
  <si>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</si>
  <si>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</si>
  <si>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</si>
  <si>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</si>
  <si>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</si>
  <si>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</si>
  <si>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</si>
  <si>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</si>
  <si>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</si>
  <si>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</si>
  <si>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</si>
  <si>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</si>
  <si>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</si>
  <si>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</si>
  <si>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</si>
  <si>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</si>
  <si>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</si>
  <si>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</si>
  <si>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</si>
  <si>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</si>
  <si>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</si>
  <si>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</si>
  <si>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</si>
  <si>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</si>
  <si>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</si>
  <si>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</si>
  <si>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</si>
  <si>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</si>
  <si>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</si>
  <si>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</si>
  <si>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</si>
  <si>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</si>
  <si>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</si>
  <si>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</si>
  <si>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</si>
  <si>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</si>
  <si>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</si>
  <si>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</si>
  <si>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 xml:space="preserve">Material </t>
  </si>
  <si>
    <t>Size</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</si>
  <si>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</si>
  <si>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</si>
  <si>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</si>
  <si>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</si>
  <si>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</si>
  <si>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</si>
  <si>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</si>
  <si>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</si>
  <si>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</si>
  <si>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</si>
  <si>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</si>
  <si>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</si>
  <si>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</si>
  <si>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</si>
  <si>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</si>
  <si>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</si>
  <si>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</si>
  <si>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</si>
  <si>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</si>
  <si>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</si>
  <si>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</si>
  <si>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</si>
  <si>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</si>
  <si>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</si>
  <si>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</si>
  <si>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</si>
  <si>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</si>
  <si>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</si>
  <si>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</si>
  <si>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GUARANTEED TECHNICAL PARTICULARS FOR DIESEL GENERATING SETS</t>
  </si>
  <si>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</si>
  <si>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</si>
  <si>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</si>
  <si>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</si>
  <si>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</si>
  <si>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</si>
  <si>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</si>
  <si>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</si>
  <si>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</si>
  <si>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</si>
  <si>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</si>
  <si>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</si>
  <si>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</si>
  <si>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</si>
  <si>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</si>
  <si>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</si>
  <si>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</si>
  <si>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</si>
  <si>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</si>
  <si>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</si>
  <si>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</si>
  <si>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</si>
  <si>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</si>
  <si>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</si>
  <si>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</si>
  <si>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</si>
  <si>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</si>
  <si>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</si>
  <si>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</si>
  <si>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</si>
  <si>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</si>
  <si>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</si>
  <si>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</si>
  <si>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</si>
  <si>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</si>
  <si>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</si>
  <si>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</si>
  <si>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</si>
  <si>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</si>
  <si>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</si>
  <si>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</si>
  <si>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</si>
  <si>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</si>
  <si>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</si>
  <si>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</si>
  <si>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</si>
  <si>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</si>
  <si>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</si>
  <si>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</si>
  <si>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</si>
  <si>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</si>
  <si>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</si>
  <si>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</si>
  <si>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</si>
  <si>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</si>
  <si>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</si>
  <si>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</si>
  <si>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</si>
  <si>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</si>
  <si>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</si>
  <si>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</si>
  <si>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</si>
  <si>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</si>
  <si>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</si>
  <si>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</si>
  <si>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</si>
  <si>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</si>
  <si>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</si>
  <si>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</si>
  <si>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</si>
  <si>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</si>
  <si>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</si>
  <si>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</si>
  <si>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</si>
  <si>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</si>
  <si>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</si>
  <si>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</si>
  <si>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</si>
  <si>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</si>
  <si>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</si>
  <si>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</si>
  <si>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</si>
  <si>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</si>
  <si>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</si>
  <si>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</si>
  <si>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</si>
  <si>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</si>
  <si>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</si>
  <si>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</si>
  <si>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</si>
  <si>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</si>
  <si>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</si>
  <si>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</si>
  <si>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</si>
  <si>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</si>
  <si>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</si>
  <si>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</si>
  <si>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</si>
  <si>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</si>
  <si>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</si>
  <si>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</si>
  <si>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4.08.00</t>
  </si>
  <si>
    <t>No. of phases</t>
  </si>
  <si>
    <t>4.09.00</t>
  </si>
  <si>
    <t xml:space="preserve">Excitation current and voltage at rated power output and power factor </t>
  </si>
  <si>
    <t>4.10.00</t>
  </si>
  <si>
    <t xml:space="preserve">Efficiencies and power factor at 110%. 100%, 75%, 50% and 25% of full load </t>
  </si>
  <si>
    <t>4.11.00</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</si>
  <si>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</si>
  <si>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</si>
  <si>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</si>
  <si>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</si>
  <si>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</si>
  <si>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</si>
  <si>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</si>
  <si>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</si>
  <si>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</si>
  <si>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</si>
  <si>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</si>
  <si>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</si>
  <si>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</si>
  <si>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</si>
  <si>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</si>
  <si>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</si>
  <si>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</si>
  <si>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</si>
  <si>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</si>
  <si>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</si>
  <si>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</si>
  <si>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</si>
  <si>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</si>
  <si>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</si>
  <si>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</si>
  <si>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</si>
  <si>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</si>
  <si>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</si>
  <si>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</si>
  <si>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</si>
  <si>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</si>
  <si>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</si>
  <si>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</si>
  <si>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</si>
  <si>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</si>
  <si>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</si>
  <si>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</si>
  <si>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</si>
  <si>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</si>
  <si>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</si>
  <si>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</si>
  <si>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</si>
  <si>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</si>
  <si>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</si>
  <si>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</si>
  <si>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</si>
  <si>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</si>
  <si>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</si>
  <si>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</si>
  <si>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</si>
  <si>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</si>
  <si>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</si>
  <si>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</si>
  <si>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</si>
  <si>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</si>
  <si>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</si>
  <si>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</si>
  <si>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</si>
  <si>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</si>
  <si>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</si>
  <si>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</si>
  <si>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</si>
  <si>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</si>
  <si>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</si>
  <si>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</si>
  <si>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</si>
  <si>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</si>
  <si>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</si>
  <si>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</si>
  <si>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</si>
  <si>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</si>
  <si>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</si>
  <si>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</si>
  <si>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</si>
  <si>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</si>
  <si>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</si>
  <si>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</si>
  <si>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</si>
  <si>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</si>
  <si>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</si>
  <si>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</si>
  <si>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</si>
  <si>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</si>
  <si>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</si>
  <si>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</si>
  <si>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</si>
  <si>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</si>
  <si>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</si>
  <si>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</si>
  <si>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</si>
  <si>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</si>
  <si>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</si>
  <si>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</si>
  <si>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</si>
  <si>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</si>
  <si>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</si>
  <si>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</si>
  <si>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</si>
  <si>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</si>
  <si>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</si>
  <si>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</si>
  <si>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</si>
  <si>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</si>
  <si>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</si>
  <si>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</si>
  <si>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</si>
  <si>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</si>
  <si>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</si>
  <si>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</si>
  <si>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</si>
  <si>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</si>
  <si>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</si>
  <si>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</si>
  <si>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</si>
  <si>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- 24</t>
  </si>
  <si>
    <t>(Bidder should indicate the guaranteed technical data of all equipments/ materials for each type of rating separately)</t>
  </si>
  <si>
    <t>Units</t>
  </si>
  <si>
    <t>Type of Cell</t>
  </si>
  <si>
    <t>Type reference:</t>
  </si>
  <si>
    <t>Nominal Voltage per cell</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</si>
  <si>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</si>
  <si>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</si>
  <si>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</si>
  <si>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</si>
  <si>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</si>
  <si>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</si>
  <si>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</si>
  <si>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</si>
  <si>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</si>
  <si>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</si>
  <si>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</si>
  <si>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</si>
  <si>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</si>
  <si>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</si>
  <si>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</si>
  <si>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</si>
  <si>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</si>
  <si>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</si>
  <si>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</si>
  <si>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</si>
  <si>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</si>
  <si>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</si>
  <si>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</si>
  <si>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</si>
  <si>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</si>
  <si>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</si>
  <si>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</si>
  <si>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</si>
  <si>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</si>
  <si>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</si>
  <si>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</si>
  <si>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</si>
  <si>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</si>
  <si>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</si>
  <si>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Maximum momentary current for 1 min till 1.60 e.c.v.</t>
  </si>
  <si>
    <t>Expected life of battery under normal operation &amp; maintenance conditions</t>
  </si>
  <si>
    <t>Internal Resistance of each cell (IR)</t>
  </si>
  <si>
    <t>milli ohms</t>
  </si>
  <si>
    <t>a). at Fully charged condition</t>
  </si>
  <si>
    <t>b). at Fully discharged condition</t>
  </si>
  <si>
    <t>c). at Floating condition</t>
  </si>
  <si>
    <t>Total Resistance of Battery including inter connectors between the cells</t>
  </si>
  <si>
    <t>Loss in Capacity in 21 hours due to self discharge</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</si>
  <si>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</si>
  <si>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</si>
  <si>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</si>
  <si>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</si>
  <si>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</si>
  <si>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</si>
  <si>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</si>
  <si>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</si>
  <si>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</si>
  <si>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</si>
  <si>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ii. Maximum</t>
  </si>
  <si>
    <t>Equalizing Charge</t>
  </si>
  <si>
    <t>a). Voltage</t>
  </si>
  <si>
    <t>b). Current</t>
  </si>
  <si>
    <t>c). Duration</t>
  </si>
  <si>
    <t>d). Interval between successive equalizing charge</t>
  </si>
  <si>
    <t>a). Time to full charge at finishing rate only</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</si>
  <si>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</si>
  <si>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</si>
  <si>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</si>
  <si>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</si>
  <si>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</si>
  <si>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</si>
  <si>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</si>
  <si>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</si>
  <si>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</si>
  <si>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</si>
  <si>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</si>
  <si>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</si>
  <si>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</si>
  <si>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</si>
  <si>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</si>
  <si>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</si>
  <si>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</si>
  <si>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</si>
  <si>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</si>
  <si>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</si>
  <si>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</si>
  <si>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</si>
  <si>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</si>
  <si>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</si>
  <si>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</si>
  <si>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</si>
  <si>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</si>
  <si>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</si>
  <si>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</si>
  <si>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</si>
  <si>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</si>
  <si>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</si>
  <si>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</si>
  <si>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</si>
  <si>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</si>
  <si>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</si>
  <si>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</si>
  <si>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</si>
  <si>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</si>
  <si>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</si>
  <si>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</si>
  <si>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</si>
  <si>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</si>
  <si>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</si>
  <si>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</si>
  <si>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</si>
  <si>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</si>
  <si>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</si>
  <si>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</si>
  <si>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</si>
  <si>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</si>
  <si>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</si>
  <si>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</si>
  <si>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</si>
  <si>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</si>
  <si>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</si>
  <si>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</si>
  <si>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</si>
  <si>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</si>
  <si>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</si>
  <si>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</si>
  <si>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</si>
  <si>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</si>
  <si>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</si>
  <si>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</si>
  <si>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</si>
  <si>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</si>
  <si>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</si>
  <si>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</si>
  <si>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</si>
  <si>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</si>
  <si>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</si>
  <si>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</si>
  <si>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</si>
  <si>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</si>
  <si>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</si>
  <si>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</si>
  <si>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</si>
  <si>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</si>
  <si>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</si>
  <si>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Gas generation per single cell per hour</t>
  </si>
  <si>
    <t>Lit</t>
  </si>
  <si>
    <t>No. of air exchanges required per hour</t>
  </si>
  <si>
    <t>Standard Maintenance accessories provided</t>
  </si>
  <si>
    <t>Gasification Voltage per Cell</t>
  </si>
  <si>
    <t>Volt</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</si>
  <si>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</si>
  <si>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</si>
  <si>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</si>
  <si>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</si>
  <si>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</si>
  <si>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</si>
  <si>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</si>
  <si>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</si>
  <si>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Input AC supply.</t>
  </si>
  <si>
    <t>Power Factor</t>
  </si>
  <si>
    <t xml:space="preserve">Rated DC output for </t>
  </si>
  <si>
    <t xml:space="preserve">Efficiency at </t>
  </si>
  <si>
    <t>DETAILS OF COMPONENTS &amp; RATING</t>
  </si>
  <si>
    <t>BUS BARS</t>
  </si>
  <si>
    <t>Small Wiring</t>
  </si>
  <si>
    <t>i. Type</t>
  </si>
  <si>
    <t xml:space="preserve">GUARANTEED TECHNICAL PARTICULARS FOR </t>
  </si>
  <si>
    <t>D.C DISTRIBUTION PANELS WITH DC EARTH FAULT INDICATORS</t>
  </si>
  <si>
    <t>( Bidder should indicate the guaranteed technical data of all equipments/materials for each type of rating separately)</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</si>
  <si>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</si>
  <si>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</si>
  <si>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</si>
  <si>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</si>
  <si>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</si>
  <si>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</si>
  <si>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</si>
  <si>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</si>
  <si>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</si>
  <si>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</si>
  <si>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</si>
  <si>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</si>
  <si>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</si>
  <si>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</si>
  <si>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</si>
  <si>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</si>
  <si>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</si>
  <si>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</si>
  <si>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</si>
  <si>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</si>
  <si>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</si>
  <si>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</si>
  <si>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</si>
  <si>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</si>
  <si>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</si>
  <si>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</si>
  <si>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</si>
  <si>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</si>
  <si>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</si>
  <si>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</si>
  <si>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</si>
  <si>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</si>
  <si>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</si>
  <si>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</si>
  <si>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</si>
  <si>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</si>
  <si>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</si>
  <si>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</si>
  <si>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</si>
  <si>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b)Type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</si>
  <si>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</si>
  <si>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</si>
  <si>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</si>
  <si>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</si>
  <si>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</si>
  <si>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</si>
  <si>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</si>
  <si>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</si>
  <si>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</si>
  <si>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</si>
  <si>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</si>
  <si>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</si>
  <si>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</si>
  <si>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</si>
  <si>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</si>
  <si>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</si>
  <si>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</si>
  <si>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</si>
  <si>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</si>
  <si>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</si>
  <si>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</si>
  <si>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</si>
  <si>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</si>
  <si>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</si>
  <si>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</si>
  <si>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</si>
  <si>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</si>
  <si>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</si>
  <si>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</si>
  <si>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</si>
  <si>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</si>
  <si>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</si>
  <si>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</si>
  <si>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</si>
  <si>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</si>
  <si>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</si>
  <si>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</si>
  <si>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</si>
  <si>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</si>
  <si>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</si>
  <si>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</si>
  <si>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</si>
  <si>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</si>
  <si>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</si>
  <si>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</si>
  <si>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</si>
  <si>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</si>
  <si>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</si>
  <si>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</si>
  <si>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</si>
  <si>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</si>
  <si>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</si>
  <si>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</si>
  <si>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</si>
  <si>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</si>
  <si>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</si>
  <si>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</si>
  <si>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a)Type</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</si>
  <si>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</si>
  <si>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</si>
  <si>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</si>
  <si>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</si>
  <si>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</si>
  <si>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</si>
  <si>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</si>
  <si>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</si>
  <si>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</si>
  <si>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</si>
  <si>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</si>
  <si>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</si>
  <si>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</si>
  <si>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</si>
  <si>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</si>
  <si>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</si>
  <si>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</si>
  <si>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</si>
  <si>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</si>
  <si>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</si>
  <si>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</si>
  <si>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</si>
  <si>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</si>
  <si>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</si>
  <si>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</si>
  <si>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</si>
  <si>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</si>
  <si>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</si>
  <si>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</si>
  <si>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</si>
  <si>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</si>
  <si>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</si>
  <si>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</si>
  <si>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</si>
  <si>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</si>
  <si>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</si>
  <si>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</si>
  <si>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</si>
  <si>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</si>
  <si>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</si>
  <si>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</si>
  <si>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</si>
  <si>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</si>
  <si>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</si>
  <si>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</si>
  <si>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</si>
  <si>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</si>
  <si>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</si>
  <si>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</si>
  <si>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</si>
  <si>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</si>
  <si>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</si>
  <si>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</si>
  <si>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</si>
  <si>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</si>
  <si>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</si>
  <si>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</si>
  <si>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</si>
  <si>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</si>
  <si>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</si>
  <si>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</si>
  <si>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</si>
  <si>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</si>
  <si>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</si>
  <si>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</si>
  <si>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</si>
  <si>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</si>
  <si>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</si>
  <si>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</si>
  <si>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</si>
  <si>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</si>
  <si>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</si>
  <si>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</si>
  <si>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</si>
  <si>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</si>
  <si>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</si>
  <si>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</si>
  <si>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</si>
  <si>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</si>
  <si>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</si>
  <si>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 xml:space="preserve"> GUARANTEED TECHNICAL PARTICULARS FOR CONTROL CABLE</t>
  </si>
  <si>
    <t>(Bidder should indicate the guaranteed technical date of all equipments/materials for each type of rating separately)</t>
  </si>
  <si>
    <t>Control Cable</t>
  </si>
  <si>
    <t>1) Continuous current rating of the cable</t>
  </si>
  <si>
    <t>(Bidder should indicate the guaranteed technical data of all equipment/materials for each type of rating separately)</t>
  </si>
  <si>
    <t>Bidders's name</t>
  </si>
  <si>
    <t>Type of Instrument</t>
  </si>
  <si>
    <t>III.</t>
  </si>
  <si>
    <t>Accuracy class and grade</t>
  </si>
  <si>
    <t>Additional features provided</t>
  </si>
  <si>
    <t>DIRECTIONAL OVER CURRENT RELAY</t>
  </si>
  <si>
    <t>VII</t>
  </si>
  <si>
    <t>OPERATING PARTICULARS</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</si>
  <si>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</si>
  <si>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</si>
  <si>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</si>
  <si>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</si>
  <si>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</si>
  <si>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</si>
  <si>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</si>
  <si>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</si>
  <si>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</si>
  <si>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</si>
  <si>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</si>
  <si>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</si>
  <si>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</si>
  <si>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</si>
  <si>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</si>
  <si>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</si>
  <si>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</si>
  <si>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</si>
  <si>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</si>
  <si>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</si>
  <si>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</si>
  <si>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</si>
  <si>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</si>
  <si>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</si>
  <si>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</si>
  <si>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</si>
  <si>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</si>
  <si>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</si>
  <si>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</si>
  <si>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</si>
  <si>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</si>
  <si>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</si>
  <si>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a)Material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</si>
  <si>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</si>
  <si>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</si>
  <si>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</si>
  <si>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</si>
  <si>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</si>
  <si>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</si>
  <si>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</si>
  <si>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</si>
  <si>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</si>
  <si>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</si>
  <si>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</si>
  <si>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</si>
  <si>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</si>
  <si>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</si>
  <si>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</si>
  <si>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</si>
  <si>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</si>
  <si>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</si>
  <si>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</si>
  <si>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</si>
  <si>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</si>
  <si>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</si>
  <si>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</si>
  <si>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</si>
  <si>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</si>
  <si>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</si>
  <si>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</si>
  <si>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</si>
  <si>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</si>
  <si>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</si>
  <si>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</si>
  <si>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</si>
  <si>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</si>
  <si>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</si>
  <si>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</si>
  <si>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</si>
  <si>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</si>
  <si>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</si>
  <si>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</si>
  <si>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</si>
  <si>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</si>
  <si>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</si>
  <si>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</si>
  <si>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</si>
  <si>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</si>
  <si>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</si>
  <si>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</si>
  <si>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</si>
  <si>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</si>
  <si>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</si>
  <si>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</si>
  <si>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</si>
  <si>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</si>
  <si>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</si>
  <si>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</si>
  <si>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</si>
  <si>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</si>
  <si>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</si>
  <si>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</si>
  <si>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</si>
  <si>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</si>
  <si>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</si>
  <si>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</si>
  <si>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</si>
  <si>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</si>
  <si>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</si>
  <si>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</si>
  <si>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</si>
  <si>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</si>
  <si>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</si>
  <si>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</si>
  <si>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</si>
  <si>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</si>
  <si>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</si>
  <si>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</si>
  <si>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</si>
  <si>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</si>
  <si>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</si>
  <si>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</si>
  <si>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</si>
  <si>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</si>
  <si>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</si>
  <si>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</si>
  <si>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</si>
  <si>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</si>
  <si>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</si>
  <si>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</si>
  <si>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</si>
  <si>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</si>
  <si>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</si>
  <si>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</si>
  <si>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</si>
  <si>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</si>
  <si>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</si>
  <si>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</si>
  <si>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</si>
  <si>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</si>
  <si>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</si>
  <si>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</si>
  <si>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</si>
  <si>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</si>
  <si>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</si>
  <si>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</si>
  <si>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</si>
  <si>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</si>
  <si>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</si>
  <si>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</si>
  <si>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</si>
  <si>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</si>
  <si>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</si>
  <si>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</si>
  <si>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</si>
  <si>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</si>
  <si>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</si>
  <si>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</si>
  <si>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</si>
  <si>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</si>
  <si>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</si>
  <si>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</si>
  <si>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</si>
  <si>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</si>
  <si>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</si>
  <si>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</si>
  <si>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</si>
  <si>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</si>
  <si>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</si>
  <si>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</si>
  <si>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</si>
  <si>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</si>
  <si>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</si>
  <si>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</si>
  <si>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</si>
  <si>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</si>
  <si>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</si>
  <si>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</si>
  <si>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</si>
  <si>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</si>
  <si>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</si>
  <si>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</si>
  <si>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the unit capacitors and capacitor banks are of outdoor type requiring no protection from the direct rays of the sun and rain.</t>
  </si>
  <si>
    <t>Upper limit and lower limit of temperature for which capacitors are designed</t>
  </si>
  <si>
    <t>CAPACITOR BANK</t>
  </si>
  <si>
    <t>Rated voltage of capacitor bank</t>
  </si>
  <si>
    <t>KVAR rating of capacitor bank at</t>
  </si>
  <si>
    <t>a)Nominal system voltage</t>
  </si>
  <si>
    <t>b)Rated voltage</t>
  </si>
  <si>
    <t>Rated current at rated voltage</t>
  </si>
  <si>
    <t>Number of units in series and parallel in each phase of individual groups(schematic diagram of connections to be enclosed)</t>
  </si>
  <si>
    <t>No. of banks offered</t>
  </si>
  <si>
    <t>TECHNICAL PARTICULARS FOR REACTOR</t>
  </si>
  <si>
    <t>Rated current</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</si>
  <si>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</si>
  <si>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</si>
  <si>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</si>
  <si>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</si>
  <si>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</si>
  <si>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</si>
  <si>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</si>
  <si>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</si>
  <si>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</si>
  <si>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</si>
  <si>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</si>
  <si>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</si>
  <si>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</si>
  <si>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</si>
  <si>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</si>
  <si>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</si>
  <si>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</si>
  <si>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</si>
  <si>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</si>
  <si>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</si>
  <si>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</si>
  <si>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</si>
  <si>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</si>
  <si>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</si>
  <si>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</si>
  <si>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</si>
  <si>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</si>
  <si>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</si>
  <si>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</si>
  <si>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</si>
  <si>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</si>
  <si>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</si>
  <si>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</si>
  <si>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</si>
  <si>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</si>
  <si>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</si>
  <si>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</si>
  <si>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</si>
  <si>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</si>
  <si>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</si>
  <si>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</si>
  <si>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</si>
  <si>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</si>
  <si>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</si>
  <si>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</si>
  <si>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Cold resistance of fuse link and percentage tolerance of resistance value.</t>
  </si>
  <si>
    <t>GUARANTEED TECHNICAL PARTICULARS FOR 11KV 400 A, SPECIAL (ROSTERING) G.O.S</t>
  </si>
  <si>
    <t>400 A, SPECIAL (ROSTERING) G.O.S</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</si>
  <si>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</si>
  <si>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</si>
  <si>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</si>
  <si>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</si>
  <si>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</si>
  <si>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</si>
  <si>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</si>
  <si>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</si>
  <si>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</si>
  <si>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</si>
  <si>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</si>
  <si>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</si>
  <si>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</si>
  <si>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</si>
  <si>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</si>
  <si>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</si>
  <si>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</si>
  <si>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</si>
  <si>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</si>
  <si>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</si>
  <si>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</si>
  <si>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</si>
  <si>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</si>
  <si>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DRS - 31</t>
  </si>
  <si>
    <t>SCHEDULE OF GUARANTEED TECHNICAL PARTICULARS OF TOWERS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</si>
  <si>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</si>
  <si>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</si>
  <si>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</si>
  <si>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</si>
  <si>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</si>
  <si>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</si>
  <si>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</si>
  <si>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</si>
  <si>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</si>
  <si>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</si>
  <si>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</si>
  <si>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</si>
  <si>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</si>
  <si>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</si>
  <si>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</si>
  <si>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</si>
  <si>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</si>
  <si>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</si>
  <si>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</si>
  <si>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</si>
  <si>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</si>
  <si>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</si>
  <si>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</si>
  <si>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</si>
  <si>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</si>
  <si>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</si>
  <si>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</si>
  <si>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</si>
  <si>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</si>
  <si>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</si>
  <si>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</si>
  <si>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</si>
  <si>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</si>
  <si>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Dated</t>
  </si>
  <si>
    <t>GUARANTEED TECHNICAL PARTICULARS OF TOWER FOUNDATIONS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</si>
  <si>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</si>
  <si>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</si>
  <si>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</si>
  <si>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</si>
  <si>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</si>
  <si>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</si>
  <si>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</si>
  <si>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</si>
  <si>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</si>
  <si>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b) 1:3:6 Concrete</t>
  </si>
  <si>
    <t>Formula adopted for calculating side thrust:</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</si>
  <si>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</si>
  <si>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</si>
  <si>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</si>
  <si>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</si>
  <si>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</si>
  <si>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</si>
  <si>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</si>
  <si>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</si>
  <si>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</si>
  <si>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</si>
  <si>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</si>
  <si>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</si>
  <si>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</si>
  <si>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</si>
  <si>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</si>
  <si>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</si>
  <si>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</si>
  <si>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</si>
  <si>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</si>
  <si>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</si>
  <si>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</si>
  <si>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</si>
  <si>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</si>
  <si>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</si>
  <si>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</si>
  <si>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</si>
  <si>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</si>
  <si>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</si>
  <si>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</si>
  <si>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</si>
  <si>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</si>
  <si>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</si>
  <si>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</si>
  <si>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</si>
  <si>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</si>
  <si>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</si>
  <si>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</si>
  <si>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</si>
  <si>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</si>
  <si>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</si>
  <si>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</si>
  <si>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</si>
  <si>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</si>
  <si>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</si>
  <si>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</si>
  <si>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</si>
  <si>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</si>
  <si>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</si>
  <si>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</si>
  <si>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</si>
  <si>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</si>
  <si>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</si>
  <si>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</si>
  <si>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</si>
  <si>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</si>
  <si>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</si>
  <si>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</si>
  <si>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</si>
  <si>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</si>
  <si>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</si>
  <si>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</si>
  <si>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</si>
  <si>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</si>
  <si>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</si>
  <si>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</si>
  <si>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</si>
  <si>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</si>
  <si>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</si>
  <si>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</si>
  <si>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</si>
  <si>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</si>
  <si>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</si>
  <si>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</si>
  <si>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</si>
  <si>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</si>
  <si>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</si>
  <si>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</si>
  <si>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</si>
  <si>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</si>
  <si>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</si>
  <si>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</si>
  <si>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</si>
  <si>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</si>
  <si>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</si>
  <si>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</si>
  <si>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</si>
  <si>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</si>
  <si>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</si>
  <si>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Maker’s Name and Country</t>
  </si>
  <si>
    <t>Suitable for Conductor size</t>
  </si>
  <si>
    <t>ii. Wet</t>
  </si>
  <si>
    <t>Packing details</t>
  </si>
  <si>
    <t>7/3.15mm Ground Wire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</si>
  <si>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</si>
  <si>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</si>
  <si>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</si>
  <si>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</si>
  <si>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</si>
  <si>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</si>
  <si>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</si>
  <si>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</si>
  <si>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</si>
  <si>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</si>
  <si>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</si>
  <si>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</si>
  <si>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</si>
  <si>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</si>
  <si>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</si>
  <si>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</si>
  <si>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</si>
  <si>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</si>
  <si>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</si>
  <si>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</si>
  <si>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</si>
  <si>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</si>
  <si>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</si>
  <si>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</si>
  <si>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</si>
  <si>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</si>
  <si>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</si>
  <si>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</si>
  <si>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</si>
  <si>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(All the names of type tests and IS/IEC Nos. to be clearly mentioned) </t>
  </si>
  <si>
    <t>Particulars of type test</t>
  </si>
  <si>
    <t>Certificate detail Nos. etc.</t>
  </si>
  <si>
    <t>Date of Test</t>
  </si>
  <si>
    <t>Laboratory where conducted</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</si>
  <si>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</si>
  <si>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</si>
  <si>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</si>
  <si>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</si>
  <si>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</si>
  <si>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</si>
  <si>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</si>
  <si>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</si>
  <si>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</si>
  <si>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</si>
  <si>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</si>
  <si>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</si>
  <si>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</si>
  <si>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</si>
  <si>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</si>
  <si>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</si>
  <si>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</si>
  <si>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</si>
  <si>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</si>
  <si>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GUARANTEED TECHNICAL PARTICULARS FOR FIRE FIGHTING EQUIPMENTS</t>
  </si>
  <si>
    <t>TECHNICAL PARTICULARS OF PRESSURISED WATER TYPE FIRE EXTINGUISHERS-PORTABLE</t>
  </si>
  <si>
    <t>1.OO</t>
  </si>
  <si>
    <t>Number offered</t>
  </si>
  <si>
    <t>Guaranteed Performance</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</si>
  <si>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</si>
  <si>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</si>
  <si>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</si>
  <si>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</si>
  <si>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</si>
  <si>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</si>
  <si>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</si>
  <si>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</si>
  <si>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</si>
  <si>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</si>
  <si>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</si>
  <si>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</si>
  <si>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</si>
  <si>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</si>
  <si>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</si>
  <si>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</si>
  <si>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</si>
  <si>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</si>
  <si>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</si>
  <si>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</si>
  <si>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</si>
  <si>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</si>
  <si>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</si>
  <si>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</si>
  <si>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</si>
  <si>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</si>
  <si>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</si>
  <si>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</si>
  <si>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</si>
  <si>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</si>
  <si>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</si>
  <si>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</si>
  <si>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</si>
  <si>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</si>
  <si>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</si>
  <si>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</si>
  <si>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</si>
  <si>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</si>
  <si>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</si>
  <si>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</si>
  <si>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</si>
  <si>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</si>
  <si>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</si>
  <si>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</si>
  <si>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</si>
  <si>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</si>
  <si>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</si>
  <si>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</si>
  <si>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</si>
  <si>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</si>
  <si>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</si>
  <si>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</si>
  <si>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</si>
  <si>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</si>
  <si>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</si>
  <si>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</si>
  <si>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</si>
  <si>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</si>
  <si>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</si>
  <si>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</si>
  <si>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</si>
  <si>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</si>
  <si>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</si>
  <si>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</si>
  <si>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</si>
  <si>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</si>
  <si>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</si>
  <si>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</si>
  <si>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</si>
  <si>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</si>
  <si>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</si>
  <si>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</si>
  <si>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</si>
  <si>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</si>
  <si>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</si>
  <si>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</si>
  <si>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</si>
  <si>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</si>
  <si>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</si>
  <si>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</si>
  <si>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</si>
  <si>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</si>
  <si>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</si>
  <si>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</si>
  <si>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</si>
  <si>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</si>
  <si>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</si>
  <si>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</si>
  <si>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</si>
  <si>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</si>
  <si>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</si>
  <si>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</si>
  <si>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</si>
  <si>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</si>
  <si>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</si>
  <si>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</si>
  <si>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</si>
  <si>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1.16.1</t>
  </si>
  <si>
    <t>Power supply</t>
  </si>
  <si>
    <t>1.16.2</t>
  </si>
  <si>
    <t>Control Box  --  220/110V DC</t>
  </si>
  <si>
    <t xml:space="preserve"> Fire Extinguishing cubicle(lighting)   --   230V AC</t>
  </si>
  <si>
    <t>1.16.3</t>
  </si>
  <si>
    <t>Nitrogen cylinder capacity</t>
  </si>
  <si>
    <t>1.16.4</t>
  </si>
  <si>
    <t>Fire Extinction period</t>
  </si>
  <si>
    <t>On system activation</t>
  </si>
  <si>
    <t>On commencement of Nitrogen injection</t>
  </si>
  <si>
    <t>1.16.5</t>
  </si>
  <si>
    <t>Control Box</t>
  </si>
  <si>
    <t>1.16.6</t>
  </si>
  <si>
    <t>Fire Detectors</t>
  </si>
  <si>
    <t>Heat Sensing temperature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</si>
  <si>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</si>
  <si>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</si>
  <si>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</si>
  <si>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</si>
  <si>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</si>
  <si>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</si>
  <si>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</si>
  <si>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</si>
  <si>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</si>
  <si>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</si>
  <si>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</si>
  <si>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</si>
  <si>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</si>
  <si>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</si>
  <si>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</si>
  <si>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</si>
  <si>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</si>
  <si>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</si>
  <si>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</si>
  <si>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</si>
  <si>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</si>
  <si>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</si>
  <si>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</si>
  <si>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</si>
  <si>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</si>
  <si>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</si>
  <si>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</si>
  <si>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</si>
  <si>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</si>
  <si>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</si>
  <si>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</si>
  <si>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</si>
  <si>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</si>
  <si>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</si>
  <si>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</si>
  <si>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</si>
  <si>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</si>
  <si>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</si>
  <si>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</si>
  <si>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i)Make</t>
  </si>
  <si>
    <t>ii)Type</t>
  </si>
  <si>
    <t>iii)Location</t>
  </si>
  <si>
    <t>iv)Whether suitable for pipe of size 80mm dia</t>
  </si>
  <si>
    <t>v)No. of contacts &amp; spare contacts (NO &amp; NC)</t>
  </si>
  <si>
    <t>iii)Quantity Required</t>
  </si>
  <si>
    <t>iv)Method of Fixing</t>
  </si>
  <si>
    <t>vi)Temperature recommended for effective heat sensing</t>
  </si>
  <si>
    <t>vii)Number of contacts NO/NC</t>
  </si>
  <si>
    <t>Section 3 : 
1.5 Information on works for which Tenders have been submitted and works which are yet to be completed as on the date of this Tender of a Bidder</t>
  </si>
  <si>
    <t>Following is the list of major supplied subsation equipments/accessories which are type tested and designed, manufactured by us in accordance with internationally recognised standards.</t>
  </si>
  <si>
    <t>The information to be filled in by the Tenderer hereunder will be used for purposes of computing Tender capacity as provided for in Clause 3 of the Instructions to Tenderers. This information will not be incorporated in the Contract.</t>
  </si>
  <si>
    <t xml:space="preserve">SCHEDULE - 9 (3 of 5)  : QUALIFYING REQUIREMENTS </t>
  </si>
  <si>
    <t xml:space="preserve">SCHEDULE - 9 (4 of 5)  : QUALIFYING REQUIREMENTS </t>
  </si>
  <si>
    <t xml:space="preserve">SCHEDULE - 9 (5 of 5)  : QUALIFYING REQUIREMENTS </t>
  </si>
  <si>
    <t>Hardware Materials</t>
  </si>
  <si>
    <t>Auxiliary Transformer</t>
  </si>
  <si>
    <t>NAME OF THE VENDOR</t>
  </si>
  <si>
    <t>SURGE ARRESTERS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</si>
  <si>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</si>
  <si>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</si>
  <si>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</si>
  <si>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</si>
  <si>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</si>
  <si>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</si>
  <si>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</si>
  <si>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</si>
  <si>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</si>
  <si>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</si>
  <si>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</si>
  <si>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</si>
  <si>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</si>
  <si>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</si>
  <si>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</si>
  <si>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</si>
  <si>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</si>
  <si>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</si>
  <si>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</si>
  <si>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</si>
  <si>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</si>
  <si>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Bidder</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</si>
  <si>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</si>
  <si>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SCHEDULE - 2 ( 2 of 2 ) - TAXES</t>
    </r>
    <r>
      <rPr>
        <b/>
        <sz val="16"/>
        <color rgb="FFFF00FF"/>
        <rFont val="Times New Roman"/>
        <family val="1"/>
      </rPr>
      <t>(Excluding GST),</t>
    </r>
    <r>
      <rPr>
        <b/>
        <sz val="16"/>
        <color indexed="10"/>
        <rFont val="Times New Roman"/>
        <family val="1"/>
      </rPr>
      <t xml:space="preserve"> DUTIES &amp; OTHER LEVIES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</si>
  <si>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</si>
  <si>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</si>
  <si>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</si>
  <si>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</si>
  <si>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</si>
  <si>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</si>
  <si>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</si>
  <si>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</si>
  <si>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t xml:space="preserve">
Number of Sub-Stations/TBs/Length of the Line
</t>
  </si>
  <si>
    <t>3C</t>
  </si>
  <si>
    <t>2023-24</t>
  </si>
  <si>
    <t>Construction of Transmission Line</t>
  </si>
  <si>
    <t>Power Transformers:</t>
  </si>
  <si>
    <t>SF6 Circuit Breakers:</t>
  </si>
  <si>
    <t xml:space="preserve">(To be executed on Non-Judicial paper of  RequisiteValue) </t>
  </si>
  <si>
    <t>(To be stamped on Rs.500/- Non Judicial stamp paper in accordance with KPTCL Circular No. KPTCL/GMT/CIVIL (B7)/35/2024-MANAGER ESTATE (E-106992) dated 02.03.2024)</t>
  </si>
  <si>
    <t>SCHEDULE - 21</t>
  </si>
  <si>
    <t xml:space="preserve">SCHEDULE -22 - Check List     </t>
  </si>
  <si>
    <t>Schedule 22</t>
  </si>
  <si>
    <t>Schedule  19</t>
  </si>
  <si>
    <t>DRS - 10</t>
  </si>
  <si>
    <t>DRS - 16</t>
  </si>
  <si>
    <t>DRS-26</t>
  </si>
  <si>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</si>
  <si>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 Ex-works including all taxes &amp; duties</t>
    </r>
    <r>
      <rPr>
        <sz val="14"/>
        <color rgb="FFFF0000"/>
        <rFont val="Bookman Old Style"/>
        <family val="1"/>
      </rPr>
      <t>(As per schedule - 4)</t>
    </r>
  </si>
  <si>
    <r>
      <t>ii)</t>
    </r>
    <r>
      <rPr>
        <u/>
        <sz val="14"/>
        <rFont val="Bookman Old Style"/>
        <family val="1"/>
      </rPr>
      <t xml:space="preserve"> Freight and Insurance Charges</t>
    </r>
    <r>
      <rPr>
        <sz val="14"/>
        <color rgb="FFFF0000"/>
        <rFont val="Bookman Old Style"/>
        <family val="1"/>
      </rPr>
      <t xml:space="preserve">(Not Applicable)
 (As per schedule -4) </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</si>
  <si>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</si>
  <si>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</si>
  <si>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</si>
  <si>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</si>
  <si>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</si>
  <si>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r>
      <t xml:space="preserve">WHETHER INCLUDED IN </t>
    </r>
    <r>
      <rPr>
        <sz val="16"/>
        <color rgb="FFFF0000"/>
        <rFont val="Bookman Old Style"/>
        <family val="1"/>
      </rPr>
      <t xml:space="preserve"> Item-Wise Bid Financial Offer</t>
    </r>
    <r>
      <rPr>
        <sz val="12"/>
        <rFont val="Bookman Old Style"/>
        <family val="1"/>
      </rPr>
      <t xml:space="preserve"> (ELECTRONIC) YES/NO</t>
    </r>
  </si>
  <si>
    <r>
      <t xml:space="preserve">Continuous rating under </t>
    </r>
    <r>
      <rPr>
        <sz val="13"/>
        <color indexed="60"/>
        <rFont val="Bookman Old Style"/>
        <family val="1"/>
      </rPr>
      <t>service</t>
    </r>
    <r>
      <rPr>
        <i/>
        <sz val="13"/>
        <rFont val="Bookman Old Style"/>
        <family val="1"/>
      </rPr>
      <t xml:space="preserve"> </t>
    </r>
    <r>
      <rPr>
        <sz val="13"/>
        <rFont val="Bookman Old Style"/>
        <family val="1"/>
      </rPr>
      <t xml:space="preserve">conditions specified in IS-2026 Part-I, </t>
    </r>
    <r>
      <rPr>
        <sz val="13"/>
        <color indexed="60"/>
        <rFont val="Bookman Old Style"/>
        <family val="1"/>
      </rPr>
      <t>2011 Clause No.1.1</t>
    </r>
  </si>
  <si>
    <r>
      <t xml:space="preserve">Maximum hot spot temperature rise calculated by formula </t>
    </r>
    <r>
      <rPr>
        <vertAlign val="superscript"/>
        <sz val="13"/>
        <rFont val="Bookman Old Style"/>
        <family val="1"/>
      </rPr>
      <t>0</t>
    </r>
    <r>
      <rPr>
        <sz val="13"/>
        <rFont val="Bookman Old Style"/>
        <family val="1"/>
      </rPr>
      <t xml:space="preserve">C </t>
    </r>
    <r>
      <rPr>
        <sz val="13"/>
        <color indexed="60"/>
        <rFont val="Bookman Old Style"/>
        <family val="1"/>
      </rPr>
      <t>over the maximum yearly weighted average ambient temperature</t>
    </r>
  </si>
  <si>
    <r>
      <t xml:space="preserve">Temperature rise of top oil, </t>
    </r>
    <r>
      <rPr>
        <vertAlign val="superscript"/>
        <sz val="13"/>
        <rFont val="Bookman Old Style"/>
        <family val="1"/>
      </rPr>
      <t>o</t>
    </r>
    <r>
      <rPr>
        <sz val="13"/>
        <rFont val="Bookman Old Style"/>
        <family val="1"/>
      </rPr>
      <t>C by the thermometer</t>
    </r>
    <r>
      <rPr>
        <i/>
        <sz val="13"/>
        <rFont val="Bookman Old Style"/>
        <family val="1"/>
      </rPr>
      <t xml:space="preserve"> </t>
    </r>
    <r>
      <rPr>
        <sz val="13"/>
        <color indexed="60"/>
        <rFont val="Bookman Old Style"/>
        <family val="1"/>
      </rPr>
      <t>(above Max. Ambient Temperature).</t>
    </r>
  </si>
  <si>
    <r>
      <t xml:space="preserve">Temperature rise of winding measured by resistance </t>
    </r>
    <r>
      <rPr>
        <sz val="13"/>
        <color indexed="60"/>
        <rFont val="Bookman Old Style"/>
        <family val="1"/>
      </rPr>
      <t>(above Max. Ambient Temperature).</t>
    </r>
  </si>
  <si>
    <r>
      <t xml:space="preserve">i.   With ONAN cooling </t>
    </r>
    <r>
      <rPr>
        <vertAlign val="superscript"/>
        <sz val="13"/>
        <rFont val="Bookman Old Style"/>
        <family val="1"/>
      </rPr>
      <t>o</t>
    </r>
    <r>
      <rPr>
        <sz val="13"/>
        <rFont val="Bookman Old Style"/>
        <family val="1"/>
      </rPr>
      <t>C</t>
    </r>
  </si>
  <si>
    <r>
      <t xml:space="preserve">ii.   With ONAF cooling </t>
    </r>
    <r>
      <rPr>
        <vertAlign val="superscript"/>
        <sz val="13"/>
        <rFont val="Bookman Old Style"/>
        <family val="1"/>
      </rPr>
      <t>o</t>
    </r>
    <r>
      <rPr>
        <sz val="13"/>
        <rFont val="Bookman Old Style"/>
        <family val="1"/>
      </rPr>
      <t>C</t>
    </r>
  </si>
  <si>
    <r>
      <t>iii. Period of operation of transformer at full load without calculated winding hot spot temperature exceeding 140</t>
    </r>
    <r>
      <rPr>
        <vertAlign val="superscript"/>
        <sz val="13"/>
        <rFont val="Bookman Old Style"/>
        <family val="1"/>
      </rPr>
      <t>o</t>
    </r>
    <r>
      <rPr>
        <sz val="13"/>
        <rFont val="Bookman Old Style"/>
        <family val="1"/>
      </rPr>
      <t xml:space="preserve">C and when </t>
    </r>
  </si>
  <si>
    <r>
      <t>Max.load loss in KW at rated current and at 75</t>
    </r>
    <r>
      <rPr>
        <b/>
        <vertAlign val="superscript"/>
        <sz val="12"/>
        <color indexed="60"/>
        <rFont val="Bookman Old Style"/>
        <family val="1"/>
      </rPr>
      <t>0</t>
    </r>
    <r>
      <rPr>
        <b/>
        <sz val="12"/>
        <color indexed="60"/>
        <rFont val="Bookman Old Style"/>
        <family val="1"/>
      </rPr>
      <t>C</t>
    </r>
  </si>
  <si>
    <r>
      <t>Max. I2 R loss in KW at rated current and at 75</t>
    </r>
    <r>
      <rPr>
        <b/>
        <sz val="12"/>
        <rFont val="Bookman Old Style"/>
        <family val="1"/>
      </rPr>
      <t>◦C</t>
    </r>
  </si>
  <si>
    <r>
      <t>Impedance at rated current and frequency at 75</t>
    </r>
    <r>
      <rPr>
        <vertAlign val="superscript"/>
        <sz val="13"/>
        <rFont val="Bookman Old Style"/>
        <family val="1"/>
      </rPr>
      <t>o</t>
    </r>
    <r>
      <rPr>
        <sz val="13"/>
        <rFont val="Bookman Old Style"/>
        <family val="1"/>
      </rPr>
      <t xml:space="preserve">C </t>
    </r>
    <r>
      <rPr>
        <sz val="13"/>
        <color indexed="60"/>
        <rFont val="Bookman Old Style"/>
        <family val="1"/>
      </rPr>
      <t xml:space="preserve">winding temperature </t>
    </r>
    <r>
      <rPr>
        <sz val="13"/>
        <rFont val="Bookman Old Style"/>
        <family val="1"/>
      </rPr>
      <t>on rated MVA base.</t>
    </r>
  </si>
  <si>
    <r>
      <t>Zero sequence impedance at reference temperature of 75</t>
    </r>
    <r>
      <rPr>
        <vertAlign val="superscript"/>
        <sz val="13"/>
        <rFont val="Bookman Old Style"/>
        <family val="1"/>
      </rPr>
      <t>o</t>
    </r>
    <r>
      <rPr>
        <sz val="13"/>
        <rFont val="Bookman Old Style"/>
        <family val="1"/>
      </rPr>
      <t xml:space="preserve">C at principal </t>
    </r>
    <r>
      <rPr>
        <sz val="13"/>
        <color indexed="60"/>
        <rFont val="Bookman Old Style"/>
        <family val="1"/>
      </rPr>
      <t>tap ………in %</t>
    </r>
  </si>
  <si>
    <r>
      <t>Resistance at 75</t>
    </r>
    <r>
      <rPr>
        <vertAlign val="superscript"/>
        <sz val="13"/>
        <rFont val="Bookman Old Style"/>
        <family val="1"/>
      </rPr>
      <t xml:space="preserve"> o</t>
    </r>
    <r>
      <rPr>
        <sz val="13"/>
        <rFont val="Bookman Old Style"/>
        <family val="1"/>
      </rPr>
      <t>C</t>
    </r>
  </si>
  <si>
    <r>
      <t>Efficiency at 75</t>
    </r>
    <r>
      <rPr>
        <vertAlign val="superscript"/>
        <sz val="13"/>
        <rFont val="Bookman Old Style"/>
        <family val="1"/>
      </rPr>
      <t>o</t>
    </r>
    <r>
      <rPr>
        <sz val="13"/>
        <rFont val="Bookman Old Style"/>
        <family val="1"/>
      </rPr>
      <t xml:space="preserve">C </t>
    </r>
    <r>
      <rPr>
        <sz val="13"/>
        <color indexed="60"/>
        <rFont val="Bookman Old Style"/>
        <family val="1"/>
      </rPr>
      <t>winding temperature</t>
    </r>
    <r>
      <rPr>
        <i/>
        <sz val="13"/>
        <rFont val="Bookman Old Style"/>
        <family val="1"/>
      </rPr>
      <t xml:space="preserve"> </t>
    </r>
    <r>
      <rPr>
        <sz val="13"/>
        <rFont val="Bookman Old Style"/>
        <family val="1"/>
      </rPr>
      <t>as derived from guaranteed. loss figures</t>
    </r>
  </si>
  <si>
    <r>
      <t>Regulation at full load and at 75</t>
    </r>
    <r>
      <rPr>
        <vertAlign val="superscript"/>
        <sz val="13"/>
        <rFont val="Bookman Old Style"/>
        <family val="1"/>
      </rPr>
      <t>o</t>
    </r>
    <r>
      <rPr>
        <sz val="13"/>
        <rFont val="Bookman Old Style"/>
        <family val="1"/>
      </rPr>
      <t>C</t>
    </r>
  </si>
  <si>
    <r>
      <t>Partial discharge level at 1.5U</t>
    </r>
    <r>
      <rPr>
        <vertAlign val="subscript"/>
        <sz val="14"/>
        <rFont val="Bookman Old Style"/>
        <family val="1"/>
      </rPr>
      <t>m</t>
    </r>
    <r>
      <rPr>
        <vertAlign val="subscript"/>
        <sz val="13"/>
        <rFont val="Bookman Old Style"/>
        <family val="1"/>
      </rPr>
      <t xml:space="preserve"> </t>
    </r>
    <r>
      <rPr>
        <sz val="13"/>
        <rFont val="Bookman Old Style"/>
        <family val="1"/>
      </rPr>
      <t>/ √3 kV</t>
    </r>
    <r>
      <rPr>
        <vertAlign val="subscript"/>
        <sz val="14"/>
        <rFont val="Bookman Old Style"/>
        <family val="1"/>
      </rPr>
      <t>rms</t>
    </r>
    <r>
      <rPr>
        <vertAlign val="subscript"/>
        <sz val="13"/>
        <rFont val="Bookman Old Style"/>
        <family val="1"/>
      </rPr>
      <t xml:space="preserve"> </t>
    </r>
    <r>
      <rPr>
        <sz val="13"/>
        <rFont val="Bookman Old Style"/>
        <family val="1"/>
      </rPr>
      <t>(pC)</t>
    </r>
  </si>
  <si>
    <r>
      <t xml:space="preserve">a.  </t>
    </r>
    <r>
      <rPr>
        <sz val="13"/>
        <color indexed="60"/>
        <rFont val="Bookman Old Style"/>
        <family val="1"/>
      </rPr>
      <t>Core with clamping</t>
    </r>
    <r>
      <rPr>
        <sz val="13"/>
        <rFont val="Bookman Old Style"/>
        <family val="1"/>
      </rPr>
      <t xml:space="preserve">         (Kg)</t>
    </r>
  </si>
  <si>
    <r>
      <t xml:space="preserve">b.  Winding </t>
    </r>
    <r>
      <rPr>
        <sz val="13"/>
        <color indexed="60"/>
        <rFont val="Bookman Old Style"/>
        <family val="1"/>
      </rPr>
      <t>with insulation</t>
    </r>
    <r>
      <rPr>
        <sz val="13"/>
        <rFont val="Bookman Old Style"/>
        <family val="1"/>
      </rPr>
      <t xml:space="preserve"> (Kg)</t>
    </r>
  </si>
  <si>
    <r>
      <t xml:space="preserve">c. </t>
    </r>
    <r>
      <rPr>
        <sz val="13"/>
        <color indexed="60"/>
        <rFont val="Bookman Old Style"/>
        <family val="1"/>
      </rPr>
      <t>Core &amp; Winding</t>
    </r>
    <r>
      <rPr>
        <i/>
        <sz val="13"/>
        <rFont val="Bookman Old Style"/>
        <family val="1"/>
      </rPr>
      <t xml:space="preserve">               (Kg)</t>
    </r>
  </si>
  <si>
    <r>
      <t xml:space="preserve">d. Tank &amp; Fittings </t>
    </r>
    <r>
      <rPr>
        <sz val="13"/>
        <color indexed="60"/>
        <rFont val="Bookman Old Style"/>
        <family val="1"/>
      </rPr>
      <t>with accessories    (Kg)</t>
    </r>
  </si>
  <si>
    <r>
      <t xml:space="preserve">e.  Oil </t>
    </r>
    <r>
      <rPr>
        <sz val="13"/>
        <color indexed="60"/>
        <rFont val="Bookman Old Style"/>
        <family val="1"/>
      </rPr>
      <t>required for first filling</t>
    </r>
    <r>
      <rPr>
        <i/>
        <sz val="13"/>
        <rFont val="Bookman Old Style"/>
        <family val="1"/>
      </rPr>
      <t xml:space="preserve"> (</t>
    </r>
    <r>
      <rPr>
        <sz val="13"/>
        <rFont val="Bookman Old Style"/>
        <family val="1"/>
      </rPr>
      <t>Kg)</t>
    </r>
  </si>
  <si>
    <r>
      <t xml:space="preserve">g.  Total weight  </t>
    </r>
    <r>
      <rPr>
        <sz val="13"/>
        <color indexed="60"/>
        <rFont val="Bookman Old Style"/>
        <family val="1"/>
      </rPr>
      <t>with oil weight &amp; fitting  (Kg)</t>
    </r>
  </si>
  <si>
    <r>
      <t>h.</t>
    </r>
    <r>
      <rPr>
        <i/>
        <sz val="13"/>
        <rFont val="Bookman Old Style"/>
        <family val="1"/>
      </rPr>
      <t xml:space="preserve"> </t>
    </r>
    <r>
      <rPr>
        <sz val="13"/>
        <color indexed="60"/>
        <rFont val="Bookman Old Style"/>
        <family val="1"/>
      </rPr>
      <t>Weight of  total insulation</t>
    </r>
    <r>
      <rPr>
        <i/>
        <sz val="13"/>
        <rFont val="Bookman Old Style"/>
        <family val="1"/>
      </rPr>
      <t xml:space="preserve"> (Kg)</t>
    </r>
  </si>
  <si>
    <r>
      <t xml:space="preserve">c.  Flux density at 90% of rated voltage and frequency </t>
    </r>
    <r>
      <rPr>
        <sz val="13"/>
        <color indexed="60"/>
        <rFont val="Bookman Old Style"/>
        <family val="1"/>
      </rPr>
      <t>at Principal Tap</t>
    </r>
  </si>
  <si>
    <r>
      <t xml:space="preserve">d.  Flux density at 110% of rated voltage and frequency </t>
    </r>
    <r>
      <rPr>
        <sz val="13"/>
        <color indexed="60"/>
        <rFont val="Bookman Old Style"/>
        <family val="1"/>
      </rPr>
      <t>at Principal Tap</t>
    </r>
  </si>
  <si>
    <r>
      <t xml:space="preserve">    (ii) </t>
    </r>
    <r>
      <rPr>
        <sz val="13"/>
        <color indexed="60"/>
        <rFont val="Bookman Old Style"/>
        <family val="1"/>
      </rPr>
      <t>Size of rail recommended for the track</t>
    </r>
  </si>
  <si>
    <r>
      <t xml:space="preserve">(a)  Minimum clear height for lifting </t>
    </r>
    <r>
      <rPr>
        <sz val="13"/>
        <color indexed="60"/>
        <rFont val="Bookman Old Style"/>
        <family val="1"/>
      </rPr>
      <t>tank cover</t>
    </r>
    <r>
      <rPr>
        <sz val="13"/>
        <rFont val="Bookman Old Style"/>
        <family val="1"/>
      </rPr>
      <t xml:space="preserve"> and for lifting core &amp; windings from tank (mm) (untanking height).</t>
    </r>
  </si>
  <si>
    <r>
      <t xml:space="preserve">vi. </t>
    </r>
    <r>
      <rPr>
        <sz val="13"/>
        <color indexed="60"/>
        <rFont val="Bookman Old Style"/>
        <family val="1"/>
      </rPr>
      <t>Transformer will be transported with oil / gas</t>
    </r>
  </si>
  <si>
    <r>
      <t xml:space="preserve">    </t>
    </r>
    <r>
      <rPr>
        <i/>
        <sz val="13"/>
        <rFont val="Bookman Old Style"/>
        <family val="1"/>
      </rPr>
      <t xml:space="preserve">(ii) </t>
    </r>
    <r>
      <rPr>
        <sz val="13"/>
        <color indexed="60"/>
        <rFont val="Bookman Old Style"/>
        <family val="1"/>
      </rPr>
      <t xml:space="preserve">Switching surge withstand test voltage kV </t>
    </r>
    <r>
      <rPr>
        <vertAlign val="subscript"/>
        <sz val="13"/>
        <color indexed="60"/>
        <rFont val="Bookman Old Style"/>
        <family val="1"/>
      </rPr>
      <t>(peak)</t>
    </r>
  </si>
  <si>
    <r>
      <t>1.</t>
    </r>
    <r>
      <rPr>
        <sz val="7"/>
        <color indexed="60"/>
        <rFont val="Bookman Old Style"/>
        <family val="1"/>
      </rPr>
      <t xml:space="preserve">                  </t>
    </r>
    <r>
      <rPr>
        <sz val="13"/>
        <color indexed="60"/>
        <rFont val="Bookman Old Style"/>
        <family val="1"/>
      </rPr>
      <t>HV</t>
    </r>
  </si>
  <si>
    <r>
      <t>2.</t>
    </r>
    <r>
      <rPr>
        <sz val="7"/>
        <color indexed="60"/>
        <rFont val="Bookman Old Style"/>
        <family val="1"/>
      </rPr>
      <t xml:space="preserve">                  </t>
    </r>
    <r>
      <rPr>
        <sz val="13"/>
        <color indexed="60"/>
        <rFont val="Bookman Old Style"/>
        <family val="1"/>
      </rPr>
      <t>LV</t>
    </r>
  </si>
  <si>
    <r>
      <t xml:space="preserve">h. Total number of Radiators/Banks for transformer and over all dimensions </t>
    </r>
    <r>
      <rPr>
        <sz val="13"/>
        <color indexed="60"/>
        <rFont val="Bookman Old Style"/>
        <family val="1"/>
      </rPr>
      <t>(LxBxH)</t>
    </r>
  </si>
  <si>
    <r>
      <t>k. Temp. rise of motor at full load (</t>
    </r>
    <r>
      <rPr>
        <vertAlign val="superscript"/>
        <sz val="13"/>
        <rFont val="Bookman Old Style"/>
        <family val="1"/>
      </rPr>
      <t>o</t>
    </r>
    <r>
      <rPr>
        <sz val="13"/>
        <rFont val="Bookman Old Style"/>
        <family val="1"/>
      </rPr>
      <t>C)</t>
    </r>
  </si>
  <si>
    <r>
      <t xml:space="preserve">On Load Tap Changing gear (should be SCADA </t>
    </r>
    <r>
      <rPr>
        <b/>
        <i/>
        <sz val="13"/>
        <rFont val="Bookman Old Style"/>
        <family val="1"/>
      </rPr>
      <t>Compatible</t>
    </r>
    <r>
      <rPr>
        <b/>
        <sz val="13"/>
        <rFont val="Bookman Old Style"/>
        <family val="1"/>
      </rPr>
      <t>)</t>
    </r>
  </si>
  <si>
    <r>
      <t xml:space="preserve">w. </t>
    </r>
    <r>
      <rPr>
        <b/>
        <sz val="13"/>
        <rFont val="Bookman Old Style"/>
        <family val="1"/>
      </rPr>
      <t>OLTC Routine test shall be conducted on each Transformers.</t>
    </r>
  </si>
  <si>
    <r>
      <t xml:space="preserve">x. </t>
    </r>
    <r>
      <rPr>
        <sz val="13"/>
        <color indexed="60"/>
        <rFont val="Bookman Old Style"/>
        <family val="1"/>
      </rPr>
      <t>OLTC Drive Mechanism Box: Make &amp; Type</t>
    </r>
  </si>
  <si>
    <t>220kV</t>
  </si>
  <si>
    <t>66kV</t>
  </si>
  <si>
    <t>33kV</t>
  </si>
  <si>
    <t xml:space="preserve">a) In ground at soil temperature 30°C and soil thermal resistivity of 150°C cm/watt and depth of burial about a metre (A)
</t>
  </si>
  <si>
    <t>At maximum rated primary voltage
 (i.e. 105% rated no load voltage)</t>
  </si>
  <si>
    <r>
      <t xml:space="preserve">   (ii) </t>
    </r>
    <r>
      <rPr>
        <sz val="13"/>
        <color indexed="60"/>
        <rFont val="Bookman Old Style"/>
        <family val="1"/>
      </rPr>
      <t xml:space="preserve">Thickness of core lamination (mm)       </t>
    </r>
  </si>
  <si>
    <t xml:space="preserve">                               CM %</t>
  </si>
  <si>
    <t>5 – N-dm Analysis</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</si>
  <si>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</si>
  <si>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</si>
  <si>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</si>
  <si>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Max. Auxiliary Loss at rated Voltage &amp; frequency</t>
  </si>
  <si>
    <t>t</t>
  </si>
  <si>
    <t>Mtr</t>
  </si>
  <si>
    <t>Km</t>
  </si>
  <si>
    <t>BIDDERS NAME AND ADDRESS ALONG WITH GSTIN NUMBER</t>
  </si>
  <si>
    <t xml:space="preserve">GUARANTEED TECHNICAL PARTICULARS </t>
  </si>
  <si>
    <t>Technical Parameters</t>
  </si>
  <si>
    <t>Remote Terminal Unit</t>
  </si>
  <si>
    <t>General Requirements</t>
  </si>
  <si>
    <t>Type of RTU</t>
  </si>
  <si>
    <t>Coverage</t>
  </si>
  <si>
    <t>Purpose</t>
  </si>
  <si>
    <t>I/O Ports</t>
  </si>
  <si>
    <t>1.05.1</t>
  </si>
  <si>
    <t>Analog Inputs</t>
  </si>
  <si>
    <t>1.05.2</t>
  </si>
  <si>
    <t>D/I</t>
  </si>
  <si>
    <t>1.05.3</t>
  </si>
  <si>
    <t>D/O</t>
  </si>
  <si>
    <t>Communication Port</t>
  </si>
  <si>
    <t>Protocol</t>
  </si>
  <si>
    <t>Suitability</t>
  </si>
  <si>
    <t>Site Survey</t>
  </si>
  <si>
    <t>Functional Requirements</t>
  </si>
  <si>
    <t>Programmable Logic Capability</t>
  </si>
  <si>
    <t>Communication Interface</t>
  </si>
  <si>
    <t>Algorithm</t>
  </si>
  <si>
    <t>Cards</t>
  </si>
  <si>
    <t>Intelligence level</t>
  </si>
  <si>
    <t>Expandability</t>
  </si>
  <si>
    <t>Communication Media</t>
  </si>
  <si>
    <t>Slave Mode</t>
  </si>
  <si>
    <t>Scan Groups</t>
  </si>
  <si>
    <t>Exception Reporting</t>
  </si>
  <si>
    <t>Time Synchronisation</t>
  </si>
  <si>
    <t>Power Supply</t>
  </si>
  <si>
    <t>P/S Protection</t>
  </si>
  <si>
    <t>Power Failure</t>
  </si>
  <si>
    <t>Grounding and Protection against EPR</t>
  </si>
  <si>
    <t>Redundancy</t>
  </si>
  <si>
    <t>Multi Drop</t>
  </si>
  <si>
    <t>DDTA(Data Delivery Time Analysis)</t>
  </si>
  <si>
    <t>RTU Hang</t>
  </si>
  <si>
    <t>Security</t>
  </si>
  <si>
    <t>RTU Address</t>
  </si>
  <si>
    <t>I/O Requirements</t>
  </si>
  <si>
    <t>1.32.01</t>
  </si>
  <si>
    <t>Analog Input</t>
  </si>
  <si>
    <t>1.32.01.A</t>
  </si>
  <si>
    <t>MFT</t>
  </si>
  <si>
    <t>1.32.01.A.a</t>
  </si>
  <si>
    <t>Interface</t>
  </si>
  <si>
    <t>1.32.01.A.b</t>
  </si>
  <si>
    <t>Maximum No. of MFTs in Daisy Chain</t>
  </si>
  <si>
    <t>1.32.01.A.c</t>
  </si>
  <si>
    <t>Wiring</t>
  </si>
  <si>
    <t>1.32.01.A.d</t>
  </si>
  <si>
    <t>Supply</t>
  </si>
  <si>
    <t>1.32.01.A.e</t>
  </si>
  <si>
    <t>Outputs</t>
  </si>
  <si>
    <t>System Volts in kV</t>
  </si>
  <si>
    <t>System Current in A</t>
  </si>
  <si>
    <t>System MW</t>
  </si>
  <si>
    <t>System Volts    THD %</t>
  </si>
  <si>
    <t>System Current THD %</t>
  </si>
  <si>
    <r>
      <t>Volts L</t>
    </r>
    <r>
      <rPr>
        <vertAlign val="subscript"/>
        <sz val="12"/>
        <rFont val="Times New Roman"/>
        <family val="1"/>
      </rPr>
      <t>1</t>
    </r>
    <r>
      <rPr>
        <sz val="12"/>
        <rFont val="Times New Roman"/>
        <family val="1"/>
      </rPr>
      <t>-N in kV</t>
    </r>
  </si>
  <si>
    <r>
      <t>Volts L</t>
    </r>
    <r>
      <rPr>
        <vertAlign val="subscript"/>
        <sz val="12"/>
        <rFont val="Times New Roman"/>
        <family val="1"/>
      </rPr>
      <t>2</t>
    </r>
    <r>
      <rPr>
        <sz val="12"/>
        <rFont val="Times New Roman"/>
        <family val="1"/>
      </rPr>
      <t>-N in kV</t>
    </r>
  </si>
  <si>
    <r>
      <t>Volts L</t>
    </r>
    <r>
      <rPr>
        <vertAlign val="subscript"/>
        <sz val="12"/>
        <rFont val="Times New Roman"/>
        <family val="1"/>
      </rPr>
      <t>3</t>
    </r>
    <r>
      <rPr>
        <sz val="12"/>
        <rFont val="Times New Roman"/>
        <family val="1"/>
      </rPr>
      <t>-N in  kV</t>
    </r>
  </si>
  <si>
    <r>
      <t>Volts L</t>
    </r>
    <r>
      <rPr>
        <vertAlign val="subscript"/>
        <sz val="12"/>
        <rFont val="Times New Roman"/>
        <family val="1"/>
      </rPr>
      <t>1</t>
    </r>
    <r>
      <rPr>
        <sz val="12"/>
        <rFont val="Times New Roman"/>
        <family val="1"/>
      </rPr>
      <t>- L</t>
    </r>
    <r>
      <rPr>
        <vertAlign val="subscript"/>
        <sz val="12"/>
        <rFont val="Times New Roman"/>
        <family val="1"/>
      </rPr>
      <t xml:space="preserve">2  </t>
    </r>
    <r>
      <rPr>
        <sz val="12"/>
        <rFont val="Times New Roman"/>
        <family val="1"/>
      </rPr>
      <t xml:space="preserve"> in kV</t>
    </r>
  </si>
  <si>
    <r>
      <t>Volts L</t>
    </r>
    <r>
      <rPr>
        <vertAlign val="subscript"/>
        <sz val="12"/>
        <rFont val="Times New Roman"/>
        <family val="1"/>
      </rPr>
      <t>2</t>
    </r>
    <r>
      <rPr>
        <sz val="12"/>
        <rFont val="Times New Roman"/>
        <family val="1"/>
      </rPr>
      <t>- L</t>
    </r>
    <r>
      <rPr>
        <vertAlign val="subscript"/>
        <sz val="12"/>
        <rFont val="Times New Roman"/>
        <family val="1"/>
      </rPr>
      <t xml:space="preserve">3 </t>
    </r>
    <r>
      <rPr>
        <sz val="12"/>
        <rFont val="Times New Roman"/>
        <family val="1"/>
      </rPr>
      <t>in kV</t>
    </r>
  </si>
  <si>
    <r>
      <t>Volts L</t>
    </r>
    <r>
      <rPr>
        <vertAlign val="subscript"/>
        <sz val="12"/>
        <rFont val="Times New Roman"/>
        <family val="1"/>
      </rPr>
      <t>3</t>
    </r>
    <r>
      <rPr>
        <sz val="12"/>
        <rFont val="Times New Roman"/>
        <family val="1"/>
      </rPr>
      <t>- L</t>
    </r>
    <r>
      <rPr>
        <vertAlign val="subscript"/>
        <sz val="12"/>
        <rFont val="Times New Roman"/>
        <family val="1"/>
      </rPr>
      <t xml:space="preserve">1 </t>
    </r>
    <r>
      <rPr>
        <sz val="12"/>
        <rFont val="Times New Roman"/>
        <family val="1"/>
      </rPr>
      <t xml:space="preserve"> in kV</t>
    </r>
  </si>
  <si>
    <r>
      <t>Volts L</t>
    </r>
    <r>
      <rPr>
        <vertAlign val="subscript"/>
        <sz val="12"/>
        <rFont val="Times New Roman"/>
        <family val="1"/>
      </rPr>
      <t>1</t>
    </r>
    <r>
      <rPr>
        <sz val="12"/>
        <rFont val="Times New Roman"/>
        <family val="1"/>
      </rPr>
      <t>-THD %</t>
    </r>
  </si>
  <si>
    <r>
      <t>Volts L</t>
    </r>
    <r>
      <rPr>
        <vertAlign val="subscript"/>
        <sz val="12"/>
        <rFont val="Times New Roman"/>
        <family val="1"/>
      </rPr>
      <t>2</t>
    </r>
    <r>
      <rPr>
        <sz val="12"/>
        <rFont val="Times New Roman"/>
        <family val="1"/>
      </rPr>
      <t>-THD %</t>
    </r>
  </si>
  <si>
    <r>
      <t>Volts L</t>
    </r>
    <r>
      <rPr>
        <vertAlign val="subscript"/>
        <sz val="12"/>
        <rFont val="Times New Roman"/>
        <family val="1"/>
      </rPr>
      <t>3</t>
    </r>
    <r>
      <rPr>
        <sz val="12"/>
        <rFont val="Times New Roman"/>
        <family val="1"/>
      </rPr>
      <t>-THD %</t>
    </r>
  </si>
  <si>
    <r>
      <t>Current L</t>
    </r>
    <r>
      <rPr>
        <vertAlign val="subscript"/>
        <sz val="12"/>
        <rFont val="Times New Roman"/>
        <family val="1"/>
      </rPr>
      <t>1</t>
    </r>
  </si>
  <si>
    <r>
      <t>Current L</t>
    </r>
    <r>
      <rPr>
        <vertAlign val="subscript"/>
        <sz val="12"/>
        <rFont val="Times New Roman"/>
        <family val="1"/>
      </rPr>
      <t>2</t>
    </r>
  </si>
  <si>
    <r>
      <t>Current L</t>
    </r>
    <r>
      <rPr>
        <vertAlign val="subscript"/>
        <sz val="12"/>
        <rFont val="Times New Roman"/>
        <family val="1"/>
      </rPr>
      <t>3</t>
    </r>
  </si>
  <si>
    <r>
      <t>Current L</t>
    </r>
    <r>
      <rPr>
        <vertAlign val="subscript"/>
        <sz val="12"/>
        <rFont val="Times New Roman"/>
        <family val="1"/>
      </rPr>
      <t>1</t>
    </r>
    <r>
      <rPr>
        <sz val="12"/>
        <rFont val="Times New Roman"/>
        <family val="1"/>
      </rPr>
      <t>-Thd %</t>
    </r>
  </si>
  <si>
    <r>
      <t>Current L</t>
    </r>
    <r>
      <rPr>
        <vertAlign val="subscript"/>
        <sz val="12"/>
        <rFont val="Times New Roman"/>
        <family val="1"/>
      </rPr>
      <t xml:space="preserve">2 </t>
    </r>
    <r>
      <rPr>
        <sz val="12"/>
        <rFont val="Times New Roman"/>
        <family val="1"/>
      </rPr>
      <t>-Thd %</t>
    </r>
  </si>
  <si>
    <r>
      <t>Current L</t>
    </r>
    <r>
      <rPr>
        <vertAlign val="subscript"/>
        <sz val="12"/>
        <rFont val="Times New Roman"/>
        <family val="1"/>
      </rPr>
      <t xml:space="preserve">3 </t>
    </r>
    <r>
      <rPr>
        <sz val="12"/>
        <rFont val="Times New Roman"/>
        <family val="1"/>
      </rPr>
      <t>-Thd %</t>
    </r>
  </si>
  <si>
    <t>Neutral Current</t>
  </si>
  <si>
    <t>Frequency</t>
  </si>
  <si>
    <t>MW</t>
  </si>
  <si>
    <t>MVAr</t>
  </si>
  <si>
    <t>MVA</t>
  </si>
  <si>
    <t>kWh (7 digit Resolution)</t>
  </si>
  <si>
    <t>kVArh (7 Digit Resolution)</t>
  </si>
  <si>
    <t>MW Demand</t>
  </si>
  <si>
    <t>Current Demand</t>
  </si>
  <si>
    <t>MW Maximum Demand</t>
  </si>
  <si>
    <t>Current Maximum Demand</t>
  </si>
  <si>
    <t xml:space="preserve">Primary Current </t>
  </si>
  <si>
    <t>PT Primary</t>
  </si>
  <si>
    <t>Demand Integration Time</t>
  </si>
  <si>
    <t>Resets for</t>
  </si>
  <si>
    <t>Pulse output Durations</t>
  </si>
  <si>
    <t>Pulse Rate Devisors</t>
  </si>
  <si>
    <t>Baud Rate</t>
  </si>
  <si>
    <t>RS-485 Parity</t>
  </si>
  <si>
    <t>Mod-Bus Address</t>
  </si>
  <si>
    <t>PT Input:</t>
  </si>
  <si>
    <t xml:space="preserve">Max Voltage: </t>
  </si>
  <si>
    <t>Short Duration:</t>
  </si>
  <si>
    <t>PT Primary:</t>
  </si>
  <si>
    <t>CT Input:</t>
  </si>
  <si>
    <t>CT Ratio:</t>
  </si>
  <si>
    <t>Max Current:</t>
  </si>
  <si>
    <t>Max. Burden:</t>
  </si>
  <si>
    <t xml:space="preserve">Output:  </t>
  </si>
  <si>
    <t>RS-485</t>
  </si>
  <si>
    <t>Pulsed</t>
  </si>
  <si>
    <t>Pulse Duration</t>
  </si>
  <si>
    <t xml:space="preserve">Measuring Ranges: </t>
  </si>
  <si>
    <t>Voltage:</t>
  </si>
  <si>
    <t>Current</t>
  </si>
  <si>
    <t>THD</t>
  </si>
  <si>
    <t>kWh/kVArh</t>
  </si>
  <si>
    <t>Up Date time</t>
  </si>
  <si>
    <t>Enclosure</t>
  </si>
  <si>
    <t>Terminals</t>
  </si>
  <si>
    <t>Dielectric</t>
  </si>
  <si>
    <t>Operating Temp</t>
  </si>
  <si>
    <t>Relative Humidity</t>
  </si>
  <si>
    <t>Warm up time</t>
  </si>
  <si>
    <t>Panel cut out</t>
  </si>
  <si>
    <t>1.32.02</t>
  </si>
  <si>
    <t>A/D Converter</t>
  </si>
  <si>
    <t>1.32.03</t>
  </si>
  <si>
    <t>Digital Inputs</t>
  </si>
  <si>
    <t>1.32.04</t>
  </si>
  <si>
    <t>Status Input Requirements</t>
  </si>
  <si>
    <t>1.32.05</t>
  </si>
  <si>
    <t>Single Contact Digital Status input (SS)</t>
  </si>
  <si>
    <t>1.32.06</t>
  </si>
  <si>
    <t xml:space="preserve">Double Contact Digital Status input points (DS) </t>
  </si>
  <si>
    <t>1.32.07</t>
  </si>
  <si>
    <t>Three State Status</t>
  </si>
  <si>
    <t>1.32.08</t>
  </si>
  <si>
    <t>S.o.E</t>
  </si>
  <si>
    <t>1.32.09</t>
  </si>
  <si>
    <t>Binary Coded Decimal Input (BCD)</t>
  </si>
  <si>
    <t>1.32.10</t>
  </si>
  <si>
    <t>Binary Word Input</t>
  </si>
  <si>
    <t>1.32.11</t>
  </si>
  <si>
    <t>Digital Outputs (D/O)</t>
  </si>
  <si>
    <t>1.32.12</t>
  </si>
  <si>
    <t>Two State DCO</t>
  </si>
  <si>
    <t>1.32.13</t>
  </si>
  <si>
    <t>Two State Momentary Control Relay</t>
  </si>
  <si>
    <t>1.32.14</t>
  </si>
  <si>
    <t>Latching Contact Output</t>
  </si>
  <si>
    <t>1.32.15</t>
  </si>
  <si>
    <t>Control Security</t>
  </si>
  <si>
    <t>1.32.16</t>
  </si>
  <si>
    <t>Rise/Lower Pulse Outputs</t>
  </si>
  <si>
    <t>1.32.17</t>
  </si>
  <si>
    <t>Digital Word Output</t>
  </si>
  <si>
    <t xml:space="preserve">Maintenance Port </t>
  </si>
  <si>
    <t>Support Facilities</t>
  </si>
  <si>
    <t>Remote Downloading to RTU</t>
  </si>
  <si>
    <t>Maintenance Support</t>
  </si>
  <si>
    <t>Interface Cabinets</t>
  </si>
  <si>
    <t>Enclosures</t>
  </si>
  <si>
    <t>Interconnections</t>
  </si>
  <si>
    <t>Assembly</t>
  </si>
  <si>
    <t>MCCB</t>
  </si>
  <si>
    <t>Noise Level</t>
  </si>
  <si>
    <t>Environmental</t>
  </si>
  <si>
    <t>Critical Up time</t>
  </si>
  <si>
    <t>Reserve</t>
  </si>
  <si>
    <t>Maintainability</t>
  </si>
  <si>
    <t>Life Span</t>
  </si>
  <si>
    <t>MTBF</t>
  </si>
  <si>
    <t>MTTR</t>
  </si>
  <si>
    <t>Royalty</t>
  </si>
  <si>
    <t>RTU S/W</t>
  </si>
  <si>
    <t>OS</t>
  </si>
  <si>
    <t>Initialization/Restart</t>
  </si>
  <si>
    <t>Monitoring</t>
  </si>
  <si>
    <t>Compiler</t>
  </si>
  <si>
    <t>Diagnostics</t>
  </si>
  <si>
    <t>Interposing Relay/Opto Couplers/Opto Isolators</t>
  </si>
  <si>
    <t>DC transducer</t>
  </si>
  <si>
    <t>CABLES</t>
  </si>
  <si>
    <t>Scope</t>
  </si>
  <si>
    <t>Current Cables</t>
  </si>
  <si>
    <t>Voltage Cables</t>
  </si>
  <si>
    <t>Signal Cables</t>
  </si>
  <si>
    <t>Control Cables</t>
  </si>
  <si>
    <t>Supply Cables</t>
  </si>
  <si>
    <t>RTU  INSTALLATIONS</t>
  </si>
  <si>
    <t>LT-AC Panel</t>
  </si>
  <si>
    <t>Positioning</t>
  </si>
  <si>
    <t>RTU Ground</t>
  </si>
  <si>
    <t>Wiring Diagrams</t>
  </si>
  <si>
    <t>Circuit Diagram</t>
  </si>
  <si>
    <t>Interface to Communication Equipments</t>
  </si>
  <si>
    <t>RTU Wiring</t>
  </si>
  <si>
    <t>Inspection</t>
  </si>
  <si>
    <t>Scheme diagram</t>
  </si>
  <si>
    <t xml:space="preserve"> GUARANTEED TECHNICAL PARTICULARS </t>
  </si>
  <si>
    <t>UPS with Battery</t>
  </si>
  <si>
    <t>Supply Voltage for UPS</t>
  </si>
  <si>
    <t>Operating Frequency</t>
  </si>
  <si>
    <t>Rectifier Module</t>
  </si>
  <si>
    <t>Inverter Specification</t>
  </si>
  <si>
    <t>Output Indications</t>
  </si>
  <si>
    <t>Alarms</t>
  </si>
  <si>
    <t>Panel Meters</t>
  </si>
  <si>
    <t>Bypass Arrangements</t>
  </si>
  <si>
    <t>Isolation Transformer</t>
  </si>
  <si>
    <t>Electrical Specification</t>
  </si>
  <si>
    <t>2.02.01</t>
  </si>
  <si>
    <t>Power Rating</t>
  </si>
  <si>
    <t>2.02.02</t>
  </si>
  <si>
    <t>2.02.03</t>
  </si>
  <si>
    <t>Cooling</t>
  </si>
  <si>
    <t>2.02.04</t>
  </si>
  <si>
    <t>Winding</t>
  </si>
  <si>
    <t>2.02.05</t>
  </si>
  <si>
    <t>Input Supply</t>
  </si>
  <si>
    <t>2.02.06</t>
  </si>
  <si>
    <t>Output</t>
  </si>
  <si>
    <t>2.02.07</t>
  </si>
  <si>
    <t>Transformation Ratio</t>
  </si>
  <si>
    <t>2.02.08</t>
  </si>
  <si>
    <t>Batteries</t>
  </si>
  <si>
    <t>Battery Sets</t>
  </si>
  <si>
    <t>LT-A/C</t>
  </si>
  <si>
    <t>Location</t>
  </si>
  <si>
    <t>Cables</t>
  </si>
  <si>
    <t>Battery Stand</t>
  </si>
  <si>
    <t>Accessories</t>
  </si>
  <si>
    <t>Charging and Discharging</t>
  </si>
  <si>
    <t>Data Concentrator Unit</t>
  </si>
  <si>
    <t>Concept</t>
  </si>
  <si>
    <t>General Specification</t>
  </si>
  <si>
    <t>Operational Requirement</t>
  </si>
  <si>
    <t>Communication</t>
  </si>
  <si>
    <t>Hardware Specification</t>
  </si>
  <si>
    <t>Software Specification at Control Centre</t>
  </si>
  <si>
    <t>Operating Temperature</t>
  </si>
  <si>
    <t>Power requirement</t>
  </si>
  <si>
    <t>Environmental and Safety Standards</t>
  </si>
  <si>
    <t>Installation of DCU</t>
  </si>
  <si>
    <t>DRS-33</t>
  </si>
  <si>
    <t>DRS-32</t>
  </si>
  <si>
    <t>Establishment of 110/11kV Substation</t>
  </si>
  <si>
    <t>each</t>
  </si>
  <si>
    <t>4.  The Bidder shall take necessary action to ensure that all the materials supplied shall be properly housed to ensure satisfactory commissioning.</t>
  </si>
  <si>
    <r>
      <t>5. The bidder shall quote same rates for common materials in all the</t>
    </r>
    <r>
      <rPr>
        <sz val="14"/>
        <color rgb="FFFF3399"/>
        <rFont val="Bookman Old Style"/>
        <family val="1"/>
      </rPr>
      <t xml:space="preserve"> Item-Wise Financial Bid Offer.  </t>
    </r>
  </si>
  <si>
    <r>
      <t>7. The Bidder shall clearly indicate whether the materials/equipments are</t>
    </r>
    <r>
      <rPr>
        <b/>
        <sz val="14"/>
        <color theme="1"/>
        <rFont val="Bookman Old Style"/>
        <family val="1"/>
      </rPr>
      <t xml:space="preserve"> “Own manufactured” or “Bought out item”.</t>
    </r>
  </si>
  <si>
    <t xml:space="preserve">GUARANTEED TECHNICAL PARTICULARS FOR CIRCUIT BREAKERS        </t>
  </si>
  <si>
    <t>(Bidder is to indicate technical data for each type of rating)</t>
  </si>
  <si>
    <t>Circuit Breaker Rating</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</si>
  <si>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</si>
  <si>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</si>
  <si>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</si>
  <si>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</si>
  <si>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</si>
  <si>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</si>
  <si>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</si>
  <si>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</si>
  <si>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</si>
  <si>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</si>
  <si>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</si>
  <si>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</si>
  <si>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</si>
  <si>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o.  Latching Current (kA)</t>
  </si>
  <si>
    <t>a.  Rated short circuit breaking current</t>
  </si>
  <si>
    <t xml:space="preserve">  ii.  DC Component (%)</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</si>
  <si>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</si>
  <si>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</si>
  <si>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</si>
  <si>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</si>
  <si>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d.  Closing time (ms)</t>
  </si>
  <si>
    <t>e. Minimum opening time under any condition with limiting voltage and pressure (ms)</t>
  </si>
  <si>
    <t>g.  Maximum close open time under any condition with limiting voltage and pressure (ms)</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</si>
  <si>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</si>
  <si>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</si>
  <si>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</si>
  <si>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</si>
  <si>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</si>
  <si>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</si>
  <si>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</si>
  <si>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</si>
  <si>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</si>
  <si>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</si>
  <si>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</si>
  <si>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</si>
  <si>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</si>
  <si>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</si>
  <si>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</si>
  <si>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</si>
  <si>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</si>
  <si>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</si>
  <si>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</si>
  <si>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</si>
  <si>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</si>
  <si>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</si>
  <si>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</si>
  <si>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</si>
  <si>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</si>
  <si>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</si>
  <si>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</si>
  <si>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</si>
  <si>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</si>
  <si>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</si>
  <si>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</si>
  <si>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</si>
  <si>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</si>
  <si>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</si>
  <si>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</si>
  <si>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</si>
  <si>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</si>
  <si>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</si>
  <si>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</si>
  <si>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</si>
  <si>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</si>
  <si>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h.  Maximum time for which compressor can operate continuously (min)</t>
  </si>
  <si>
    <t>i.  Time to fill</t>
  </si>
  <si>
    <t xml:space="preserve">   i.  Air receiver after one CO operation (min)</t>
  </si>
  <si>
    <t>j.  Pressure at which compressor</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</si>
  <si>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</si>
  <si>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</si>
  <si>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</si>
  <si>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</si>
  <si>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</si>
  <si>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</si>
  <si>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</si>
  <si>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</si>
  <si>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</si>
  <si>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</si>
  <si>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</si>
  <si>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</si>
  <si>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</si>
  <si>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</si>
  <si>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</si>
  <si>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</si>
  <si>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</si>
  <si>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</si>
  <si>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</si>
  <si>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</si>
  <si>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</si>
  <si>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</si>
  <si>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</si>
  <si>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</si>
  <si>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</si>
  <si>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</si>
  <si>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</si>
  <si>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</si>
  <si>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</si>
  <si>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</si>
  <si>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</si>
  <si>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</si>
  <si>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</si>
  <si>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</si>
  <si>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</si>
  <si>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</si>
  <si>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</si>
  <si>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</si>
  <si>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</si>
  <si>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</si>
  <si>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</si>
  <si>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</si>
  <si>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</si>
  <si>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</si>
  <si>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</si>
  <si>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</si>
  <si>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</si>
  <si>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</si>
  <si>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</si>
  <si>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</si>
  <si>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</si>
  <si>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</si>
  <si>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</si>
  <si>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</si>
  <si>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</si>
  <si>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</si>
  <si>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</si>
  <si>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</si>
  <si>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</si>
  <si>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</si>
  <si>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</si>
  <si>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</si>
  <si>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</si>
  <si>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</si>
  <si>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</si>
  <si>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</si>
  <si>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</si>
  <si>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</si>
  <si>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</si>
  <si>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</si>
  <si>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</si>
  <si>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</si>
  <si>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</si>
  <si>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</si>
  <si>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</si>
  <si>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</si>
  <si>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</si>
  <si>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</si>
  <si>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</si>
  <si>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</si>
  <si>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</si>
  <si>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</si>
  <si>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</si>
  <si>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</si>
  <si>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</si>
  <si>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</si>
  <si>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</si>
  <si>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</si>
  <si>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</si>
  <si>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</si>
  <si>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</si>
  <si>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</si>
  <si>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</si>
  <si>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</si>
  <si>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</si>
  <si>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</si>
  <si>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</si>
  <si>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</si>
  <si>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</si>
  <si>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</si>
  <si>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</si>
  <si>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</si>
  <si>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</si>
  <si>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</si>
  <si>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</si>
  <si>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</si>
  <si>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</si>
  <si>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</si>
  <si>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</si>
  <si>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</si>
  <si>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</si>
  <si>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</si>
  <si>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</si>
  <si>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</si>
  <si>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</si>
  <si>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</si>
  <si>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</si>
  <si>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</si>
  <si>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</si>
  <si>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</si>
  <si>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</si>
  <si>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</si>
  <si>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</si>
  <si>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</si>
  <si>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</si>
  <si>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</si>
  <si>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</si>
  <si>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</si>
  <si>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</si>
  <si>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</si>
  <si>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</si>
  <si>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</si>
  <si>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</si>
  <si>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</si>
  <si>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</si>
  <si>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</si>
  <si>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</si>
  <si>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</si>
  <si>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</si>
  <si>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</si>
  <si>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</si>
  <si>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</si>
  <si>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</si>
  <si>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</si>
  <si>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</si>
  <si>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</si>
  <si>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</si>
  <si>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</si>
  <si>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</si>
  <si>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</si>
  <si>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</si>
  <si>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</si>
  <si>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</si>
  <si>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</si>
  <si>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</si>
  <si>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</si>
  <si>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</si>
  <si>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</si>
  <si>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</si>
  <si>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</si>
  <si>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</si>
  <si>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</si>
  <si>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</si>
  <si>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CIRCUIT BREAKERS - BUSHING/SUPPORT INSULATOR :</t>
  </si>
  <si>
    <t>i.  Height</t>
  </si>
  <si>
    <t>iii.  Diameter (Bottom)</t>
  </si>
  <si>
    <t>Power  frequency withstand voltage for 1 minute (kVrms) dry and wet</t>
  </si>
  <si>
    <t>1.2/50 micro sec. impulse withstand voltage (kVp)</t>
  </si>
  <si>
    <t>250/2500 micro sec. switching impulse withstand voltage (kV p) dry and wet</t>
  </si>
  <si>
    <t>Maximum allowable span (mm)</t>
  </si>
  <si>
    <t xml:space="preserve">           SCHEDULE - 9 (2 of 5)  : QUALIFYING REQUIREMENTS                            </t>
  </si>
  <si>
    <t>Ex-Works</t>
  </si>
  <si>
    <t>GST</t>
  </si>
  <si>
    <t>7a</t>
  </si>
  <si>
    <t>7b</t>
  </si>
  <si>
    <t>Stipulated period of of Completion</t>
  </si>
  <si>
    <t>Value of Contract
(Rs. Lakh)</t>
  </si>
  <si>
    <t>Total 
(Ex-works + GST)</t>
  </si>
  <si>
    <t>4a</t>
  </si>
  <si>
    <t>4b</t>
  </si>
  <si>
    <t xml:space="preserve">Estimated value of works
 (Rs. Lakh) </t>
  </si>
  <si>
    <t>7c=7a+7b</t>
  </si>
  <si>
    <t>4c=4a+4b</t>
  </si>
  <si>
    <r>
      <t xml:space="preserve">ii) A self-declaration is to be uploaded by the bidder stating that "the information with regard to assessed available tender capacity (Works on Hand) furnished are correct”.
</t>
    </r>
    <r>
      <rPr>
        <sz val="18"/>
        <color rgb="FFFF0000"/>
        <rFont val="Bookman Old Style"/>
        <family val="1"/>
      </rPr>
      <t xml:space="preserve">
iii) Bidders shall furnish Certificate from Chartered Accountants for split details of Ex-works values and GST of Contract values of the works in the prescribed format as at Clause No. 1.5 of Section-3: Qualification Information.</t>
    </r>
  </si>
  <si>
    <r>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t>
    </r>
    <r>
      <rPr>
        <b/>
        <sz val="18"/>
        <rFont val="Bookman Old Style"/>
        <family val="1"/>
      </rPr>
      <t xml:space="preserve">               OR</t>
    </r>
    <r>
      <rPr>
        <sz val="18"/>
        <rFont val="Bookman Old Style"/>
        <family val="1"/>
      </rPr>
      <t xml:space="preserve">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r>
  </si>
  <si>
    <r>
      <rPr>
        <b/>
        <sz val="14"/>
        <rFont val="Times New Roman"/>
        <family val="1"/>
      </rPr>
      <t>Note:</t>
    </r>
    <r>
      <rPr>
        <sz val="14"/>
        <rFont val="Times New Roman"/>
        <family val="1"/>
      </rPr>
      <t xml:space="preserve">
</t>
    </r>
    <r>
      <rPr>
        <b/>
        <sz val="14"/>
        <color rgb="FFFF0000"/>
        <rFont val="Times New Roman"/>
        <family val="1"/>
      </rPr>
      <t>Bidders shall furnish Certificate from Chartered Accountants for split details of financial Turnover and GST in the prescribed format (Annexure-XX) of tender document.</t>
    </r>
  </si>
  <si>
    <t xml:space="preserve">Turnover excluding GST 
(in Rs.)
</t>
  </si>
  <si>
    <t xml:space="preserve">GST Amount  
(in case GST is included in Turnover) 
(in Rs.)
</t>
  </si>
  <si>
    <t xml:space="preserve">Turnover including GST
 (in Rs.)
</t>
  </si>
  <si>
    <t>Note</t>
  </si>
  <si>
    <t>Sl.
No.</t>
  </si>
  <si>
    <t>Armouring</t>
  </si>
  <si>
    <t>Loss tangent</t>
  </si>
  <si>
    <t xml:space="preserve">GUARANTEED TECHNICAL PARTICULARS  FOR CROSS LINKED 
POLYETHYLENE INSULATED 11KV CABLES (11kV HT UG Cable)
</t>
  </si>
  <si>
    <t>HT UG Cable</t>
  </si>
  <si>
    <t>a) Name of manufacturer</t>
  </si>
  <si>
    <t>b) Place of manufacture</t>
  </si>
  <si>
    <t>Cable Type</t>
  </si>
  <si>
    <t>Applicable specification &amp; standards voltage Grade</t>
  </si>
  <si>
    <t>Suitable for effective Earth/Unearth system</t>
  </si>
  <si>
    <t>Permissible voltage &amp; frequency variation for satisfactory operation</t>
  </si>
  <si>
    <t>Continuous current for standard condition as per IS:</t>
  </si>
  <si>
    <r>
      <t>a) In air (45</t>
    </r>
    <r>
      <rPr>
        <vertAlign val="superscript"/>
        <sz val="12"/>
        <rFont val="Bookman Old Style"/>
        <family val="1"/>
      </rPr>
      <t>0</t>
    </r>
    <r>
      <rPr>
        <sz val="11"/>
        <color rgb="FF000000"/>
        <rFont val="Bookman Old Style"/>
        <family val="1"/>
      </rPr>
      <t>C)</t>
    </r>
  </si>
  <si>
    <r>
      <t>b) In Ground (45</t>
    </r>
    <r>
      <rPr>
        <vertAlign val="superscript"/>
        <sz val="12"/>
        <rFont val="Bookman Old Style"/>
        <family val="1"/>
      </rPr>
      <t>0</t>
    </r>
    <r>
      <rPr>
        <sz val="12"/>
        <rFont val="Bookman Old Style"/>
        <family val="1"/>
      </rPr>
      <t>C)</t>
    </r>
  </si>
  <si>
    <t>c) In Duct</t>
  </si>
  <si>
    <t>b) Shape of conductor</t>
  </si>
  <si>
    <t>c)  Nominal cross sectional area</t>
  </si>
  <si>
    <r>
      <t>mm</t>
    </r>
    <r>
      <rPr>
        <sz val="11"/>
        <color theme="1"/>
        <rFont val="Calibri"/>
        <family val="2"/>
      </rPr>
      <t>²</t>
    </r>
  </si>
  <si>
    <t>d) Number of wire: (min)</t>
  </si>
  <si>
    <t>e) Diameter of Wire : mm before compacting &amp; strand Diameter</t>
  </si>
  <si>
    <r>
      <t>f) Maximum DC resistance of the conductor at 20</t>
    </r>
    <r>
      <rPr>
        <vertAlign val="superscript"/>
        <sz val="12"/>
        <rFont val="Bookman Old Style"/>
        <family val="1"/>
      </rPr>
      <t>0</t>
    </r>
    <r>
      <rPr>
        <sz val="11"/>
        <color rgb="FF000000"/>
        <rFont val="Bookman Old Style"/>
        <family val="1"/>
      </rPr>
      <t>C</t>
    </r>
  </si>
  <si>
    <r>
      <t>Ω</t>
    </r>
    <r>
      <rPr>
        <sz val="11"/>
        <color theme="1"/>
        <rFont val="Bookman Old Style"/>
        <family val="1"/>
      </rPr>
      <t>/KM</t>
    </r>
  </si>
  <si>
    <t>Conductor Screening</t>
  </si>
  <si>
    <t>b) Process</t>
  </si>
  <si>
    <t>c) Thickness (Min)</t>
  </si>
  <si>
    <t>d) Continuous working temp</t>
  </si>
  <si>
    <t>deg.C</t>
  </si>
  <si>
    <t>e) Max allowable temp at termination of short circuit</t>
  </si>
  <si>
    <t>Insulation:</t>
  </si>
  <si>
    <t>b) Thickness of Insulation (Nom)</t>
  </si>
  <si>
    <t>i) Between Cores</t>
  </si>
  <si>
    <t>ii) Between Cores &amp; Inner Sheath</t>
  </si>
  <si>
    <t>c) Minimum thickness of insulation at any one point</t>
  </si>
  <si>
    <t>(mm)</t>
  </si>
  <si>
    <t>d) Extrusion Type</t>
  </si>
  <si>
    <r>
      <t>e) Specific insulation resistance at 90</t>
    </r>
    <r>
      <rPr>
        <vertAlign val="superscript"/>
        <sz val="12"/>
        <rFont val="Bookman Old Style"/>
        <family val="1"/>
      </rPr>
      <t>0</t>
    </r>
    <r>
      <rPr>
        <sz val="11"/>
        <color rgb="FF000000"/>
        <rFont val="Bookman Old Style"/>
        <family val="1"/>
      </rPr>
      <t>C</t>
    </r>
  </si>
  <si>
    <t>Ohm-cm</t>
  </si>
  <si>
    <t>Insulation Screening:</t>
  </si>
  <si>
    <t>b) Min. Thickness of extruded semi conducting layer</t>
  </si>
  <si>
    <t>c) Metallic Part: (Material)</t>
  </si>
  <si>
    <t>d) Size of copper Tape</t>
  </si>
  <si>
    <t xml:space="preserve">e) Whether over lapping provided </t>
  </si>
  <si>
    <t>f) Short Circuit rating in 1 sec.</t>
  </si>
  <si>
    <t>KA</t>
  </si>
  <si>
    <t>b) Extrusion Type</t>
  </si>
  <si>
    <t>d) Nominal Dia over Inner Sheath</t>
  </si>
  <si>
    <t>b) Type of armouring</t>
  </si>
  <si>
    <t>c) Nominal Dimension of Armour wire</t>
  </si>
  <si>
    <t>d) Minimum Number of Armour wire</t>
  </si>
  <si>
    <t>e) Whether Galvanised</t>
  </si>
  <si>
    <t>f) Mass of Zinc coating</t>
  </si>
  <si>
    <r>
      <t>gm/mm</t>
    </r>
    <r>
      <rPr>
        <sz val="11"/>
        <color theme="1"/>
        <rFont val="Calibri"/>
        <family val="2"/>
      </rPr>
      <t>²</t>
    </r>
  </si>
  <si>
    <t>g) Nominal Dia over Armouring</t>
  </si>
  <si>
    <t>h) Short Circuit rating in 1 sec</t>
  </si>
  <si>
    <t>Outer Sheath</t>
  </si>
  <si>
    <t>b) Extrution type</t>
  </si>
  <si>
    <t>c) Min. thickness of sheath</t>
  </si>
  <si>
    <t>d)  Nominal Overall diameter of cable</t>
  </si>
  <si>
    <t>e) Colour</t>
  </si>
  <si>
    <t>Minutes</t>
  </si>
  <si>
    <t>Short circuit withstand capacity</t>
  </si>
  <si>
    <t>a) Short Circuit withstand capacity</t>
  </si>
  <si>
    <t>b) Duration of short circuit</t>
  </si>
  <si>
    <t>AC resistance per core at operating temperature</t>
  </si>
  <si>
    <t>ohm/km</t>
  </si>
  <si>
    <t>Reactance Ohm/Km</t>
  </si>
  <si>
    <t>Capicitance per core</t>
  </si>
  <si>
    <r>
      <t>μ</t>
    </r>
    <r>
      <rPr>
        <sz val="11"/>
        <color theme="1"/>
        <rFont val="Bookman Old Style"/>
        <family val="1"/>
      </rPr>
      <t>F/Km</t>
    </r>
  </si>
  <si>
    <t>Allowable maximum conductor temperature when carrying current</t>
  </si>
  <si>
    <r>
      <t>Insulation resistance at 27</t>
    </r>
    <r>
      <rPr>
        <vertAlign val="superscript"/>
        <sz val="12"/>
        <rFont val="Bookman Old Style"/>
        <family val="1"/>
      </rPr>
      <t>0</t>
    </r>
    <r>
      <rPr>
        <sz val="11"/>
        <color rgb="FF000000"/>
        <rFont val="Bookman Old Style"/>
        <family val="1"/>
      </rPr>
      <t>C (Volume resistivity)</t>
    </r>
  </si>
  <si>
    <t>ohm-cm</t>
  </si>
  <si>
    <t>Maximum cable charging current at normal operating voltage</t>
  </si>
  <si>
    <t>A/km</t>
  </si>
  <si>
    <t>FRLSH Properties:</t>
  </si>
  <si>
    <t>a. Min. Oxygen Index.</t>
  </si>
  <si>
    <t>b. Min. Temperature Index.</t>
  </si>
  <si>
    <t>c. Max. Halogen Acid gas generation.</t>
  </si>
  <si>
    <t>d. Max. smoke density rating.</t>
  </si>
  <si>
    <t>e. Max. light transmittance.</t>
  </si>
  <si>
    <t>Recommended Minimum bending radius.</t>
  </si>
  <si>
    <t>Safe pulling force.</t>
  </si>
  <si>
    <t>Cable weight</t>
  </si>
  <si>
    <t>Kg/Km</t>
  </si>
  <si>
    <t>Length of cable per drum</t>
  </si>
  <si>
    <t>Mtrs.</t>
  </si>
  <si>
    <t>Additional data</t>
  </si>
  <si>
    <t>Core identification</t>
  </si>
  <si>
    <t>Standard Packing Length and Tolerance</t>
  </si>
  <si>
    <t>Scheme of identification of the cable</t>
  </si>
  <si>
    <t xml:space="preserve">6. Released materials shall be transported to the nearest  KPTCL Projects Division Stores without any additional cost as per the directions of the Engineer in charge of the work. </t>
  </si>
  <si>
    <t xml:space="preserve">5. Released materials shall be transported to the nearest KPTCL Projects Division Stores without any additional cost as per the directions of the Engineer in charge of the work. </t>
  </si>
  <si>
    <r>
      <t>The Bid Prices, the Price components of the various items in our Scope of Supply, Erection including Testing &amp; Commisisoning, Civil and Mandatory spares is quoted in Itemwise Financial Bid in KPP Portal for this proposal.</t>
    </r>
    <r>
      <rPr>
        <sz val="16"/>
        <color theme="9" tint="-0.249977111117893"/>
        <rFont val="Bookman Old Style"/>
        <family val="1"/>
      </rPr>
      <t>.</t>
    </r>
  </si>
  <si>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</si>
  <si>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r>
      <t>CHECK LIST :</t>
    </r>
    <r>
      <rPr>
        <sz val="16"/>
        <rFont val="Bookman Old Style"/>
        <family val="1"/>
      </rPr>
      <t xml:space="preserve">    We have included a Checklist duly filled in</t>
    </r>
    <r>
      <rPr>
        <sz val="16"/>
        <color rgb="FFFF0000"/>
        <rFont val="Bookman Old Style"/>
        <family val="1"/>
      </rPr>
      <t xml:space="preserve"> Schedule 22</t>
    </r>
  </si>
  <si>
    <t>For Sub-station</t>
  </si>
  <si>
    <t>For Transmission Line</t>
  </si>
  <si>
    <t>Name of  Consortium  Partner</t>
  </si>
  <si>
    <t>Scope / Participation of each Consortium  / Joint Venture Partner</t>
  </si>
  <si>
    <t xml:space="preserve">All Bidder bidding for this package are requested to complete the information in the following form. </t>
  </si>
  <si>
    <t>For individual Bidder</t>
  </si>
  <si>
    <t>In case of  Consortium :</t>
  </si>
  <si>
    <t>Lead Bidder</t>
  </si>
  <si>
    <t>Consortium partner</t>
  </si>
  <si>
    <t>An undertaking to source the supply of equipment/ material from KPTCL approved vendors only as per QR for Vendor registration, available in the KPTCL website ie., kptcl.karnataka.gov.in, Link Tendering &amp; Procurement-Application for Vendor.</t>
  </si>
  <si>
    <t>Section 3 : 
1.3 Work performed of similar nature in the last Ten years of both Lead Bidder &amp; Consortium partner (in case of Consortium) as per Clause No: 3.2 (b) (i) &amp; (ii) of ITT</t>
  </si>
  <si>
    <t>Name of Consortium Partner</t>
  </si>
  <si>
    <t xml:space="preserve">2. The qualifying experience of the Bidder and Consortium Partner(in case of Consortium) who is having qualifying experience shall be furnished in the above performa and Documentary Proof in support of above shall be uploaded in the form of certificates issued by authorized officers of concerned organisations. </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</si>
  <si>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</si>
  <si>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 xml:space="preserve">SCHEDULE - 9 (1 of  5)  : QUALIFYING REQUIREMENTS                            </t>
  </si>
  <si>
    <t>Section 3 :
1.7  Reports on the financial standing of the tenderer (Lead bidder &amp; Consortium partner (in case of Consortium)), such as profit and loss statements and auditor’s reports in the preceeding last five years ; Audited Financial statements i.e Balance sheets, P&amp;L statements, Turnover certificates duly certified by chartered Accountant as documentary evidence shall be uploaded.</t>
  </si>
  <si>
    <t>Consortium Member</t>
  </si>
  <si>
    <t>Attach Copy</t>
  </si>
  <si>
    <t xml:space="preserve">Section 3:
1.2 Total value of works executed (KPTCL &amp; NON KPTCL works) and payments received in the last Five years (in Rs. Lakhs) of both Lead Bidder &amp; Consortium partner (in case of Consortium). </t>
  </si>
  <si>
    <r>
      <t xml:space="preserve">Total value of 
works executed (KPTCL &amp; NON KPTCL works)
 and payments received in the last five years (in Rs. Lakhs) of  </t>
    </r>
    <r>
      <rPr>
        <b/>
        <sz val="12"/>
        <color rgb="FFFF0000"/>
        <rFont val="Bookman Old Style"/>
        <family val="1"/>
      </rPr>
      <t>both Lead Bidder &amp; Consortium partner (in case of Consortium)</t>
    </r>
  </si>
  <si>
    <t>Individual Bidder</t>
  </si>
  <si>
    <t xml:space="preserve">In case of Consortium </t>
  </si>
  <si>
    <t>In case of Consortium</t>
  </si>
  <si>
    <t xml:space="preserve">Consortium Partner </t>
  </si>
  <si>
    <t>Section 3: 
1.9 Name, address, and telephone, telex, and fax numbers of the Tenderers' bankers who may provide references if contacted by the Employer.</t>
  </si>
  <si>
    <t>Name, address, and telephone, telex, and fax numbers of the Tenderers' bankers</t>
  </si>
  <si>
    <t>Information on litigations in which the Tenderer is involved:</t>
  </si>
  <si>
    <t>Current Transformer:</t>
  </si>
  <si>
    <t>Voltage Transformers:</t>
  </si>
  <si>
    <t xml:space="preserve">Station / Mounting Structures </t>
  </si>
  <si>
    <t>Volrage Transformers</t>
  </si>
  <si>
    <t>SCHEDULE-19  CONSORTIUM AGREEMENT  (To be stamped on Rs.500/- Non Judicial stamp paper in accordance with KPTCL Circular No. KPTCL/GMT/CIVIL(B7)/35/2024-MANAGER ESTATE (E-106992) dated 02.03.2024) (ANNEXURE -XIII)</t>
  </si>
  <si>
    <t>NOTE: SCHEDULE DULY SIGNED BY THE AUTHORIZED PERSON SHALL BE UPLOADED IN E-PROCUREMENT PORTAL.</t>
  </si>
  <si>
    <t>Month of Two thousand Twenty Five</t>
  </si>
  <si>
    <t>SCHEDULE-20(a)  POWER OF ATTORNEY (ANNEXURE-XI)</t>
  </si>
  <si>
    <t>(For Individual Bidder /  Lead Partner of Consortium)</t>
  </si>
  <si>
    <t>SCHEDULE-20(b)  POWER OF ATTORNEY (ANNEXURE-XV)</t>
  </si>
  <si>
    <t>(FOR CONSORTIUM MEMBER)</t>
  </si>
  <si>
    <t xml:space="preserve">(To be stamped on Rs.500/- Non Judicial stamp paper in accordance with KPTCL Circular No. KPTCL/GMT/CIVIL (B7)/35/2024-MANAGER ESTATE (E-106992) dated 02.03.2024) </t>
  </si>
  <si>
    <t>Consortium Agreement</t>
  </si>
  <si>
    <t>Power of attorney for Individual Bidder /  Lead Partner of Consortium and Consortium Member</t>
  </si>
  <si>
    <t xml:space="preserve">Guaranteed Declaration </t>
  </si>
  <si>
    <t>Check list</t>
  </si>
  <si>
    <t>Schedule 20a &amp; 20b</t>
  </si>
  <si>
    <t>Schedule 21</t>
  </si>
  <si>
    <t>n.  No.of breakers per pole</t>
  </si>
  <si>
    <t xml:space="preserve">  i.  Symmetrical component at highest system voltage (kA)</t>
  </si>
  <si>
    <t xml:space="preserve">  iii.  Asymmetrical breaking current at highest system voltage (kA)</t>
  </si>
  <si>
    <t xml:space="preserve">  ii.  Rated break time</t>
  </si>
  <si>
    <t>h.  First pole to clear factor</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</si>
  <si>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</si>
  <si>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</si>
  <si>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</si>
  <si>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</si>
  <si>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</si>
  <si>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</si>
  <si>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g.  Capacity of compressor (m3xhr) and working pressure (kg/cm2)</t>
  </si>
  <si>
    <t xml:space="preserve">  ii.  For making up of losses occuring in 4 hours (min)</t>
  </si>
  <si>
    <t xml:space="preserve">  i.  Stars (kg/cm2)</t>
  </si>
  <si>
    <t xml:space="preserve">  i.  C - operation</t>
  </si>
  <si>
    <t xml:space="preserve">  vi.  Condensation temperature (oC)</t>
  </si>
  <si>
    <t xml:space="preserve"> ii.  Factory test report and/or filed test report incase of reactor switching duty</t>
  </si>
  <si>
    <t>xv.  Effects of non simultaniety between contacts within a pole or between poles and also show how it is covered in the guaranteed rated break time</t>
  </si>
  <si>
    <t>Design ambient air temperature (oC)</t>
  </si>
  <si>
    <t>DRS - 3</t>
  </si>
  <si>
    <t>f.   Rated Current Under site conditions (A) at 50oC ambient</t>
  </si>
  <si>
    <t>d.  Temperature rise over 50oC ambient temperature corresponding to maximum continuous current (oC)</t>
  </si>
  <si>
    <t>11kV</t>
  </si>
  <si>
    <t>Temperature rise of the windings (by resistance method) over an ambient temperature of 45oC</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</si>
  <si>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</si>
  <si>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</si>
  <si>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</si>
  <si>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</si>
  <si>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</si>
  <si>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</si>
  <si>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</si>
  <si>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</si>
  <si>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</si>
  <si>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</si>
  <si>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</si>
  <si>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</si>
  <si>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</si>
  <si>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</si>
  <si>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</si>
  <si>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</si>
  <si>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</si>
  <si>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</si>
  <si>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</si>
  <si>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</si>
  <si>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</si>
  <si>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</si>
  <si>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</si>
  <si>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</si>
  <si>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</si>
  <si>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</si>
  <si>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</si>
  <si>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</si>
  <si>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</si>
  <si>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</si>
  <si>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</si>
  <si>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</si>
  <si>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</si>
  <si>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</si>
  <si>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</si>
  <si>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</si>
  <si>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</si>
  <si>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</si>
  <si>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</si>
  <si>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</si>
  <si>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</si>
  <si>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</si>
  <si>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</si>
  <si>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</si>
  <si>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</si>
  <si>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</si>
  <si>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</si>
  <si>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</si>
  <si>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</si>
  <si>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</si>
  <si>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</si>
  <si>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</si>
  <si>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</si>
  <si>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</si>
  <si>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</si>
  <si>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</si>
  <si>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</si>
  <si>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</si>
  <si>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</si>
  <si>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</si>
  <si>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</si>
  <si>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</si>
  <si>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</si>
  <si>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</si>
  <si>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</si>
  <si>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</si>
  <si>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</si>
  <si>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</si>
  <si>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</si>
  <si>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</si>
  <si>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</si>
  <si>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</si>
  <si>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</si>
  <si>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</si>
  <si>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</si>
  <si>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 xml:space="preserve"> ii.  Diameter (Top)</t>
  </si>
  <si>
    <t>iii.  Diameter (bottom)</t>
  </si>
  <si>
    <t>Power frequency withstand voltage for 1 min. (kV rms) dry and wet</t>
  </si>
  <si>
    <t>1,2/50 micro sec. Impulse withstand voltage (kVp)</t>
  </si>
  <si>
    <t>216kV</t>
  </si>
  <si>
    <t>198kV</t>
  </si>
  <si>
    <t>96kV</t>
  </si>
  <si>
    <t>SURGE ARESOTORS</t>
  </si>
  <si>
    <t xml:space="preserve"> iii.  COV at 150oC</t>
  </si>
  <si>
    <t>DRS - 8( 1 of 2)</t>
  </si>
  <si>
    <t xml:space="preserve"> i) type of construction: Duplex</t>
  </si>
  <si>
    <t xml:space="preserve"> ii) type of scheme</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</si>
  <si>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</si>
  <si>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</si>
  <si>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</si>
  <si>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</si>
  <si>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</si>
  <si>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</si>
  <si>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</si>
  <si>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</si>
  <si>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</si>
  <si>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</si>
  <si>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</si>
  <si>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</si>
  <si>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</si>
  <si>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</si>
  <si>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</si>
  <si>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</si>
  <si>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</si>
  <si>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</si>
  <si>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</si>
  <si>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</si>
  <si>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</si>
  <si>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</si>
  <si>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</si>
  <si>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</si>
  <si>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</si>
  <si>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</si>
  <si>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</si>
  <si>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</si>
  <si>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</si>
  <si>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</si>
  <si>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</si>
  <si>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</si>
  <si>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Adjusments Provided</t>
  </si>
  <si>
    <t>Whether magnetically shielded</t>
  </si>
  <si>
    <t>Details of tropicalisation</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</si>
  <si>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</si>
  <si>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</si>
  <si>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</si>
  <si>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</si>
  <si>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</si>
  <si>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</si>
  <si>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</si>
  <si>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</si>
  <si>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</si>
  <si>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</si>
  <si>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</si>
  <si>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</si>
  <si>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The tenderer shall furnish guaranteed Technical particulars for all types of relay offered, in the following proforma (separate sheet shall be enclosed for each type of relay :)</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</si>
  <si>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</si>
  <si>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</si>
  <si>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</si>
  <si>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</si>
  <si>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</si>
  <si>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</si>
  <si>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</si>
  <si>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</si>
  <si>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</si>
  <si>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</si>
  <si>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</si>
  <si>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</si>
  <si>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</si>
  <si>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</si>
  <si>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</si>
  <si>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</si>
  <si>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</si>
  <si>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</si>
  <si>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</si>
  <si>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</si>
  <si>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</si>
  <si>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</si>
  <si>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</si>
  <si>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</si>
  <si>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</si>
  <si>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</si>
  <si>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</si>
  <si>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</si>
  <si>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</si>
  <si>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</si>
  <si>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</si>
  <si>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a)      Name of manufacturer.</t>
  </si>
  <si>
    <t>b)      Type &amp; Designation.</t>
  </si>
  <si>
    <t>c)      Whether preclosing &amp; post closing supervision provided.</t>
  </si>
  <si>
    <t>d)      Time delay</t>
  </si>
  <si>
    <t>c)      Contact rating.</t>
  </si>
  <si>
    <t>Current rating-</t>
  </si>
  <si>
    <t>i) Continuous rating</t>
  </si>
  <si>
    <t>d)      Break Resistive load inductive load (with L/R = 40 msec.</t>
  </si>
  <si>
    <t>e)      Operating time at rated voltage (max).</t>
  </si>
  <si>
    <t>f)        Resetting time.</t>
  </si>
  <si>
    <t>g)      Whether supervisory relay included.</t>
  </si>
  <si>
    <t>c)      Operating time</t>
  </si>
  <si>
    <t>d)      Resetting time</t>
  </si>
  <si>
    <t>e)      Setting range</t>
  </si>
  <si>
    <t>c)      Type of relay (numerical)</t>
  </si>
  <si>
    <t>d)      Principle of operation (biased/low impedance)</t>
  </si>
  <si>
    <t>e)      Operating time</t>
  </si>
  <si>
    <t>f)        Resetting time</t>
  </si>
  <si>
    <t>g)      Setting range.</t>
  </si>
  <si>
    <t>i) Current</t>
  </si>
  <si>
    <t>h)      Whether will it cause tripping for the differential current below the load current of heavily loaded feeder (Bidder shall submit application check for the same).</t>
  </si>
  <si>
    <t>Specification of Lapatop Computer offered</t>
  </si>
  <si>
    <t>DRS - 8(2 of2)</t>
  </si>
  <si>
    <t>GUARANTEED TECHNICAL PARTICULARS OF SUB-STATION AUTOMATION</t>
  </si>
  <si>
    <t>SUBSTATION AUTOMATION SYSTEM MASTER CONTROL UNIT OF HMI</t>
  </si>
  <si>
    <t>Name and Country  of Manufacture.</t>
  </si>
  <si>
    <t>Manufactures type and designation</t>
  </si>
  <si>
    <t>Memory capacity</t>
  </si>
  <si>
    <t>i) Hard Disk</t>
  </si>
  <si>
    <t>ii) RAM</t>
  </si>
  <si>
    <t>Operating system software type</t>
  </si>
  <si>
    <t>Type of drives provided</t>
  </si>
  <si>
    <t>i) 3.5” Floppy &amp; MG drive.</t>
  </si>
  <si>
    <t>ii) Magnetic optical drive (rewritable)</t>
  </si>
  <si>
    <t>Update time of</t>
  </si>
  <si>
    <t>i) digital input</t>
  </si>
  <si>
    <t>ii) Analog Input</t>
  </si>
  <si>
    <t>Response time for</t>
  </si>
  <si>
    <t>i) Alarm Function</t>
  </si>
  <si>
    <t>ii) Control Function</t>
  </si>
  <si>
    <t>i) Alarm function</t>
  </si>
  <si>
    <t>ii) Control function</t>
  </si>
  <si>
    <t>Whether semi of fully colour graphic type</t>
  </si>
  <si>
    <t>Total number of bay units which can be connected without effecting the response/update time of the system</t>
  </si>
  <si>
    <t>Whether facility and hardware for transfer of data to remote sub-station motorized.</t>
  </si>
  <si>
    <t>Communication protocol adopted for</t>
  </si>
  <si>
    <t>i) Bay unit</t>
  </si>
  <si>
    <t>ii) RSCC/LDC</t>
  </si>
  <si>
    <t>l)</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</si>
  <si>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</si>
  <si>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</si>
  <si>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</si>
  <si>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</si>
  <si>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</si>
  <si>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</si>
  <si>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</si>
  <si>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</si>
  <si>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</si>
  <si>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</si>
  <si>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</si>
  <si>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</si>
  <si>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</si>
  <si>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</si>
  <si>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</si>
  <si>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u)</t>
  </si>
  <si>
    <t>v)</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</si>
  <si>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</si>
  <si>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</si>
  <si>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</si>
  <si>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</si>
  <si>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</si>
  <si>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</si>
  <si>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</si>
  <si>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</si>
  <si>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</si>
  <si>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</si>
  <si>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</si>
  <si>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</si>
  <si>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</si>
  <si>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</si>
  <si>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</si>
  <si>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</si>
  <si>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</si>
  <si>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</si>
  <si>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</si>
  <si>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</si>
  <si>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</si>
  <si>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</si>
  <si>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</si>
  <si>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</si>
  <si>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</si>
  <si>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</si>
  <si>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</si>
  <si>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</si>
  <si>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</si>
  <si>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</si>
  <si>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</si>
  <si>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</si>
  <si>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</si>
  <si>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</si>
  <si>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</si>
  <si>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</si>
  <si>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</si>
  <si>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</si>
  <si>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</si>
  <si>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</si>
  <si>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</si>
  <si>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</si>
  <si>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</si>
  <si>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</si>
  <si>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</si>
  <si>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</si>
  <si>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</si>
  <si>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</si>
  <si>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</si>
  <si>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</si>
  <si>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</si>
  <si>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</si>
  <si>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</si>
  <si>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</si>
  <si>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</si>
  <si>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</si>
  <si>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</si>
  <si>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</si>
  <si>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</si>
  <si>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</si>
  <si>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</si>
  <si>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</si>
  <si>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</si>
  <si>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</si>
  <si>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</si>
  <si>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</si>
  <si>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</si>
  <si>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</si>
  <si>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</si>
  <si>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</si>
  <si>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</si>
  <si>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</si>
  <si>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</si>
  <si>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</si>
  <si>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</si>
  <si>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</si>
  <si>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</si>
  <si>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</si>
  <si>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</si>
  <si>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</si>
  <si>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</si>
  <si>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</si>
  <si>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</si>
  <si>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</si>
  <si>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</si>
  <si>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</si>
  <si>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</si>
  <si>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</si>
  <si>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</si>
  <si>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</si>
  <si>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</si>
  <si>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</si>
  <si>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</si>
  <si>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</si>
  <si>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</si>
  <si>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</si>
  <si>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</si>
  <si>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</si>
  <si>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</si>
  <si>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</si>
  <si>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</si>
  <si>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</si>
  <si>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</si>
  <si>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</si>
  <si>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</si>
  <si>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</si>
  <si>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</si>
  <si>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</si>
  <si>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</si>
  <si>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</si>
  <si>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</si>
  <si>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</si>
  <si>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</si>
  <si>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</si>
  <si>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</si>
  <si>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</si>
  <si>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</si>
  <si>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</si>
  <si>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</si>
  <si>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</si>
  <si>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</si>
  <si>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</si>
  <si>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</si>
  <si>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</si>
  <si>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</si>
  <si>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</si>
  <si>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</si>
  <si>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</si>
  <si>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</si>
  <si>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</si>
  <si>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</si>
  <si>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</si>
  <si>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</si>
  <si>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</si>
  <si>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</si>
  <si>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</si>
  <si>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</si>
  <si>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</si>
  <si>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</si>
  <si>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</si>
  <si>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</si>
  <si>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</si>
  <si>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</si>
  <si>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</si>
  <si>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</si>
  <si>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</si>
  <si>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</si>
  <si>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</si>
  <si>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</si>
  <si>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</si>
  <si>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</si>
  <si>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</si>
  <si>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</si>
  <si>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</si>
  <si>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</si>
  <si>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</si>
  <si>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</si>
  <si>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</si>
  <si>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</si>
  <si>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</si>
  <si>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</si>
  <si>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</si>
  <si>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</si>
  <si>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</si>
  <si>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</si>
  <si>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</si>
  <si>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</si>
  <si>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</si>
  <si>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</si>
  <si>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Tabular Bus Conductor</t>
  </si>
  <si>
    <t>Tubular bus conductor temperature Due short circuit (oC)</t>
  </si>
  <si>
    <t>Final allowable tabular bus conductor Temperature due to short circuit (oC)</t>
  </si>
  <si>
    <t>220 KV</t>
  </si>
  <si>
    <t>Maximum temperature rise over reference ambient temperature when carrying rated current (oC)</t>
  </si>
  <si>
    <t>Temperature rise at rated current over specified ambient temperature  (o C)</t>
  </si>
  <si>
    <t>Note: Pariculars in respect of different clamps may be furnished separately or in tubular columns in the annexure.</t>
  </si>
  <si>
    <t xml:space="preserve"> DRS-12</t>
  </si>
  <si>
    <t>Sl. no.</t>
  </si>
  <si>
    <t>ACSR MOOSE CONDUCTOR</t>
  </si>
  <si>
    <t>ACSR DRAKE CONDUCTOR</t>
  </si>
  <si>
    <t>ACSR Panther CONDUCTOR</t>
  </si>
  <si>
    <t>ACSR LYNX CONDUCTOR</t>
  </si>
  <si>
    <t>ACSR 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</si>
  <si>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</si>
  <si>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</si>
  <si>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</si>
  <si>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</si>
  <si>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</si>
  <si>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</si>
  <si>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</si>
  <si>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</si>
  <si>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</si>
  <si>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</si>
  <si>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</si>
  <si>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</si>
  <si>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</si>
  <si>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</si>
  <si>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</si>
  <si>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</si>
  <si>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</si>
  <si>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</si>
  <si>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</si>
  <si>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</si>
  <si>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</si>
  <si>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</si>
  <si>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</si>
  <si>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</si>
  <si>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</si>
  <si>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</si>
  <si>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</si>
  <si>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</si>
  <si>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</si>
  <si>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</si>
  <si>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</si>
  <si>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</si>
  <si>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</si>
  <si>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</si>
  <si>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</si>
  <si>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</si>
  <si>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</si>
  <si>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</si>
  <si>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</si>
  <si>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</si>
  <si>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</si>
  <si>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</si>
  <si>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</si>
  <si>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</si>
  <si>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</si>
  <si>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</si>
  <si>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</si>
  <si>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</si>
  <si>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</si>
  <si>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</si>
  <si>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</si>
  <si>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</si>
  <si>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</si>
  <si>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DRS 13</t>
  </si>
  <si>
    <t xml:space="preserve"> GUARANTEED TECHNICAL PARTICULARS OF GROUND WIRE                                                                                    </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</si>
  <si>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</si>
  <si>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</si>
  <si>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</si>
  <si>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</si>
  <si>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</si>
  <si>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</si>
  <si>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</si>
  <si>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</si>
  <si>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</si>
  <si>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</si>
  <si>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</si>
  <si>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</si>
  <si>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</si>
  <si>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</si>
  <si>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</si>
  <si>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</si>
  <si>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</si>
  <si>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</si>
  <si>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</si>
  <si>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</si>
  <si>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</si>
  <si>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</si>
  <si>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</si>
  <si>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</si>
  <si>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</si>
  <si>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</si>
  <si>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</si>
  <si>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</si>
  <si>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</si>
  <si>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</si>
  <si>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</si>
  <si>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</si>
  <si>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</si>
  <si>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</si>
  <si>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</si>
  <si>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</si>
  <si>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</si>
  <si>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</si>
  <si>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</si>
  <si>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</si>
  <si>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</si>
  <si>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 xml:space="preserve">GURANTEED TECHNICAL PARTICULARS FOR ACCESSORIES OF “ACSR DRAKE,LYNX/COYOTE” CONDUCTOR AND EARTH WIRE.        </t>
  </si>
  <si>
    <t>Guaranteed technical particulars for Mid-span compression joints and repair sleeves for ‘ACSR DRAKE/LYNX Conductors' and mid-span joints for earth Wire.</t>
  </si>
  <si>
    <t>DRS-14</t>
  </si>
  <si>
    <t xml:space="preserve">(Bidder should indicate the guaranteed technical data of all equipments/materials for each type of rating separately) </t>
  </si>
  <si>
    <t>For ACSR DRAKE</t>
  </si>
  <si>
    <t>For ACSR Panther</t>
  </si>
  <si>
    <t>For ACSR LYNX</t>
  </si>
  <si>
    <t>For ACSR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</si>
  <si>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</si>
  <si>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</si>
  <si>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</si>
  <si>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</si>
  <si>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</si>
  <si>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</si>
  <si>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</si>
  <si>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</si>
  <si>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</si>
  <si>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</si>
  <si>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</si>
  <si>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</si>
  <si>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</si>
  <si>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</si>
  <si>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</si>
  <si>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</si>
  <si>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</si>
  <si>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</si>
  <si>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</si>
  <si>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</si>
  <si>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</si>
  <si>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</si>
  <si>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</si>
  <si>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</si>
  <si>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</si>
  <si>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</si>
  <si>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</si>
  <si>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</si>
  <si>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</si>
  <si>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</si>
  <si>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</si>
  <si>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</si>
  <si>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</si>
  <si>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</si>
  <si>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</si>
  <si>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</si>
  <si>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</si>
  <si>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GUARANTEED TECHNICAL PARTICULARS FOR POST INSULATORS AND INSULATOR STRING</t>
  </si>
  <si>
    <t>(Bidder should indicate the guaranteed echnical data of all equipments/materials for each type of rating separately)</t>
  </si>
  <si>
    <t xml:space="preserve">66kV </t>
  </si>
  <si>
    <t>x</t>
  </si>
  <si>
    <t>250kVA</t>
  </si>
  <si>
    <t>100kVA</t>
  </si>
  <si>
    <t>a)      Core Material used and Grade</t>
  </si>
  <si>
    <t>b)     Flux density</t>
  </si>
  <si>
    <t>c)      Over fluxing without saturation (Curve to be furnished by the manufacturer in support of his claim)</t>
  </si>
  <si>
    <t>a)    Winding by resistance method (0C)</t>
  </si>
  <si>
    <t>b)   Oil by thermometer (0C)</t>
  </si>
  <si>
    <t>a)    90%</t>
  </si>
  <si>
    <t>b)   100%</t>
  </si>
  <si>
    <t>c)    110%</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</si>
  <si>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</si>
  <si>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</si>
  <si>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</si>
  <si>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</si>
  <si>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</si>
  <si>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</si>
  <si>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</si>
  <si>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</si>
  <si>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</si>
  <si>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</si>
  <si>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</si>
  <si>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</si>
  <si>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</si>
  <si>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</si>
  <si>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</si>
  <si>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</si>
  <si>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</si>
  <si>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</si>
  <si>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b)   LV - Phase to Phase</t>
  </si>
  <si>
    <t>Efficiency at 750C (@ Unity P.F. and 0.8 P.F.)</t>
  </si>
  <si>
    <t>a)    125% load</t>
  </si>
  <si>
    <t>a)    Unity P.F. and</t>
  </si>
  <si>
    <t>b)   0.8 P.F. at 750C</t>
  </si>
  <si>
    <t>% Impedance at 750C</t>
  </si>
  <si>
    <t>a)    Make</t>
  </si>
  <si>
    <t>b)   Type of tap changer</t>
  </si>
  <si>
    <t>c)    Step voltage</t>
  </si>
  <si>
    <t>d)   Total tap range (+) percent to (-) percent</t>
  </si>
  <si>
    <t>e)    Tappings provided at</t>
  </si>
  <si>
    <t>a)    Nominal system voltage (NSV)</t>
  </si>
  <si>
    <t>b)   Highest system voltage (HSV)</t>
  </si>
  <si>
    <t>c)    Power frequency withstand voltage</t>
  </si>
  <si>
    <t>a)    Core lamination (minimum)</t>
  </si>
  <si>
    <t>b)   Windings (minimum)</t>
  </si>
  <si>
    <t>c)    Tank and fittings</t>
  </si>
  <si>
    <t>d)   Oil</t>
  </si>
  <si>
    <t>e)    Oil quantity (minimum ) (litre)</t>
  </si>
  <si>
    <t>f)     Total weight</t>
  </si>
  <si>
    <t>1.     Quantity for first filling (minimum) (litre)</t>
  </si>
  <si>
    <t>2.     Grade of oil used</t>
  </si>
  <si>
    <t>3.     Maker’s name</t>
  </si>
  <si>
    <t>4.     BDV at the time of filling (kV)</t>
  </si>
  <si>
    <t>5.     Water content at the time of filling (in PPM)</t>
  </si>
  <si>
    <t>a)    Overall length x breadth x height (mm x mm x mm)</t>
  </si>
  <si>
    <t>b)   Tank length x breadth x height</t>
  </si>
  <si>
    <t>c)    Thickness of plates for</t>
  </si>
  <si>
    <t>d)     Conservator dimensions</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</si>
  <si>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</si>
  <si>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</si>
  <si>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</si>
  <si>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</si>
  <si>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</si>
  <si>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a)    Top and bottom layer</t>
  </si>
  <si>
    <t>b)   In between all layer</t>
  </si>
  <si>
    <t>c)    Details of end insulation</t>
  </si>
  <si>
    <t>d)   Whether wedges are provided at 50% turns of the HV coil.</t>
  </si>
  <si>
    <t>a)    For conductors</t>
  </si>
  <si>
    <t>i.       HV</t>
  </si>
  <si>
    <t>ii.      LV</t>
  </si>
  <si>
    <t>b)   For core</t>
  </si>
  <si>
    <t>a)    HV Dia (mm) SWG</t>
  </si>
  <si>
    <t>b)   LV     i) Strip size</t>
  </si>
  <si>
    <t>iii)  Total area of cross section (all particulars as required in tender).</t>
  </si>
  <si>
    <t>c)    Current density - HV</t>
  </si>
  <si>
    <t>d)   Material of winding conductor</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</si>
  <si>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</si>
  <si>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</si>
  <si>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</si>
  <si>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</si>
  <si>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</si>
  <si>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</si>
  <si>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</si>
  <si>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a)    HV windings</t>
  </si>
  <si>
    <t>b)   LV windings</t>
  </si>
  <si>
    <t>a)    Core bolts</t>
  </si>
  <si>
    <t>b)   Core bolt washers</t>
  </si>
  <si>
    <t>c)    Core laminations</t>
  </si>
  <si>
    <t>a)    HV</t>
  </si>
  <si>
    <t>b)   LV</t>
  </si>
  <si>
    <t>a.    Weight of core</t>
  </si>
  <si>
    <t xml:space="preserve">b.   Tolerance </t>
  </si>
  <si>
    <t>Reactance of windings at 750C/ph</t>
  </si>
  <si>
    <t>a.    HV        b. LV</t>
  </si>
  <si>
    <t xml:space="preserve">a)    Oil temperature      b) Winding temperature    </t>
  </si>
  <si>
    <t xml:space="preserve">        indicator                          indicator</t>
  </si>
  <si>
    <t>iv)  Current rating of each contact</t>
  </si>
  <si>
    <t>a)    Ratio</t>
  </si>
  <si>
    <t>a)    Type , make and number of pressure relief device</t>
  </si>
  <si>
    <t>b)   Minimum pressure at which the device operates, Kg/cm2</t>
  </si>
  <si>
    <t>a)    Drain cum sampling valve</t>
  </si>
  <si>
    <t>b.  Density (Max) at 20° C</t>
  </si>
  <si>
    <t>c.  Kinematic viscosity (max)</t>
  </si>
  <si>
    <t xml:space="preserve">d.  Interfacial tension </t>
  </si>
  <si>
    <t>e.  Flash point (Min)</t>
  </si>
  <si>
    <t>a.  Pour point (max)</t>
  </si>
  <si>
    <t>b.  Corrosive sulphur</t>
  </si>
  <si>
    <t>k.  Water content (Max)</t>
  </si>
  <si>
    <t>a)  Resistivity at 27°C</t>
  </si>
  <si>
    <t>b)  Resistivity at 90°C</t>
  </si>
  <si>
    <t>c)    Dielectric loss factor (tan delta) at 90°C</t>
  </si>
  <si>
    <t>d)    Total acidity mg KOH/g</t>
  </si>
  <si>
    <t>e)    Sludge Content (Max.)</t>
  </si>
  <si>
    <t>DRS - 18</t>
  </si>
  <si>
    <t>DRS-19</t>
  </si>
  <si>
    <t>No. of cores X size (Sq.mm)</t>
  </si>
  <si>
    <t>Type (Cable code)</t>
  </si>
  <si>
    <t>Voltage grade</t>
  </si>
  <si>
    <t xml:space="preserve">Suitable for system with earthed Neutral </t>
  </si>
  <si>
    <t>Maximum conductor temperature</t>
  </si>
  <si>
    <t xml:space="preserve">Normal continuous operation </t>
  </si>
  <si>
    <t>Short circuit condition</t>
  </si>
  <si>
    <t>No. of wires/diameter of wire (before stranding)</t>
  </si>
  <si>
    <t>No/mm</t>
  </si>
  <si>
    <t xml:space="preserve">Material/type </t>
  </si>
  <si>
    <t>Radial thickness (Nominal)</t>
  </si>
  <si>
    <t>Radial thickness (Minimum)</t>
  </si>
  <si>
    <t>Inner sheath</t>
  </si>
  <si>
    <t>Calculated dia over laid up cores</t>
  </si>
  <si>
    <t>Dia of Al/galvanized steel wires</t>
  </si>
  <si>
    <t xml:space="preserve">No. of wires </t>
  </si>
  <si>
    <t>DC resistance of armour at 20 Deg C</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</si>
  <si>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</si>
  <si>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</si>
  <si>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</si>
  <si>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</si>
  <si>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</si>
  <si>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</si>
  <si>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</si>
  <si>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</si>
  <si>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</si>
  <si>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</si>
  <si>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</si>
  <si>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</si>
  <si>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</si>
  <si>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</si>
  <si>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</si>
  <si>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</si>
  <si>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</si>
  <si>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</si>
  <si>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</si>
  <si>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</si>
  <si>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</si>
  <si>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</si>
  <si>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</si>
  <si>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Insulation resistance per core</t>
  </si>
  <si>
    <t>Equivalent star reactance (approx)</t>
  </si>
  <si>
    <t>Equivalent star capacitance</t>
  </si>
  <si>
    <t>Mfd/km</t>
  </si>
  <si>
    <t>Short circuit rating of conductor for 1 sec</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</si>
  <si>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</si>
  <si>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</si>
  <si>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</si>
  <si>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</si>
  <si>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</si>
  <si>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</si>
  <si>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</si>
  <si>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58.5 KVA</t>
  </si>
  <si>
    <t>Inherentt regulation (o C)</t>
  </si>
  <si>
    <t>DRS - 22(1)</t>
  </si>
  <si>
    <t>GUARANTEED TECHNICAL PARTICULARS FOR PLCC BATTERY AND BATTERY CHARGERS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</si>
  <si>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</si>
  <si>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</si>
  <si>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</si>
  <si>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</si>
  <si>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</si>
  <si>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</si>
  <si>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</si>
  <si>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</si>
  <si>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</si>
  <si>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</si>
  <si>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</si>
  <si>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</si>
  <si>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</si>
  <si>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</si>
  <si>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</si>
  <si>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</si>
  <si>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</si>
  <si>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</si>
  <si>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</si>
  <si>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</si>
  <si>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</si>
  <si>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</si>
  <si>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</si>
  <si>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</si>
  <si>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</si>
  <si>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</si>
  <si>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</si>
  <si>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</si>
  <si>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</si>
  <si>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</si>
  <si>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</si>
  <si>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</si>
  <si>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</si>
  <si>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</si>
  <si>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</si>
  <si>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</si>
  <si>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</si>
  <si>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</si>
  <si>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</si>
  <si>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</si>
  <si>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</si>
  <si>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</si>
  <si>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</si>
  <si>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</si>
  <si>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</si>
  <si>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</si>
  <si>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</si>
  <si>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</si>
  <si>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</si>
  <si>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</si>
  <si>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</si>
  <si>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</si>
  <si>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</si>
  <si>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</si>
  <si>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</si>
  <si>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</si>
  <si>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</si>
  <si>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</si>
  <si>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</si>
  <si>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</si>
  <si>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</si>
  <si>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</si>
  <si>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</si>
  <si>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</si>
  <si>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</si>
  <si>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</si>
  <si>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</si>
  <si>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</si>
  <si>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</si>
  <si>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</si>
  <si>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</si>
  <si>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</si>
  <si>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</si>
  <si>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</si>
  <si>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</si>
  <si>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</si>
  <si>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</si>
  <si>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</si>
  <si>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</si>
  <si>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</si>
  <si>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</si>
  <si>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</si>
  <si>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</si>
  <si>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</si>
  <si>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</si>
  <si>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</si>
  <si>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</si>
  <si>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</si>
  <si>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</si>
  <si>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</si>
  <si>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</si>
  <si>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DRS - 22(2)</t>
  </si>
  <si>
    <t>GUARANTEED TECHNICAL PARTICULARS FOR STATION BATTERY AND BATTERY CHARGERS</t>
  </si>
  <si>
    <t>220V</t>
  </si>
  <si>
    <t>110V</t>
  </si>
  <si>
    <t>Plante Type or Grid Plate Type/Tabular</t>
  </si>
  <si>
    <t>ii). 5 hour rate</t>
  </si>
  <si>
    <t>iii). 1 hour rate</t>
  </si>
  <si>
    <t>iv). ½ hour rate</t>
  </si>
  <si>
    <t>v). 1 Minute rate</t>
  </si>
  <si>
    <t>vi). 1 second rate</t>
  </si>
  <si>
    <t>Complete Battery        i). without acid</t>
  </si>
  <si>
    <t xml:space="preserve">                                ii). With acid</t>
  </si>
  <si>
    <t xml:space="preserve">Weight per cell </t>
  </si>
  <si>
    <t xml:space="preserve">a) Active elements- positive                                       </t>
  </si>
  <si>
    <t>b) Active elements- negative</t>
  </si>
  <si>
    <t>c) Container</t>
  </si>
  <si>
    <t>m3</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</si>
  <si>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</si>
  <si>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</si>
  <si>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</si>
  <si>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</si>
  <si>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</si>
  <si>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</si>
  <si>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</si>
  <si>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</si>
  <si>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</si>
  <si>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</si>
  <si>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</si>
  <si>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</si>
  <si>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</si>
  <si>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</si>
  <si>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</si>
  <si>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</si>
  <si>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</si>
  <si>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</si>
  <si>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</si>
  <si>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</si>
  <si>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</si>
  <si>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</si>
  <si>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</si>
  <si>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</si>
  <si>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</si>
  <si>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</si>
  <si>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</si>
  <si>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</si>
  <si>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</si>
  <si>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</si>
  <si>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</si>
  <si>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</si>
  <si>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</si>
  <si>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</si>
  <si>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</si>
  <si>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</si>
  <si>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</si>
  <si>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</si>
  <si>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</si>
  <si>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</si>
  <si>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</si>
  <si>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</si>
  <si>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</si>
  <si>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</si>
  <si>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</si>
  <si>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</si>
  <si>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</si>
  <si>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</si>
  <si>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</si>
  <si>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</si>
  <si>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</si>
  <si>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</si>
  <si>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</si>
  <si>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</si>
  <si>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</si>
  <si>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</si>
  <si>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</si>
  <si>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</si>
  <si>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</si>
  <si>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</si>
  <si>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</si>
  <si>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</si>
  <si>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</si>
  <si>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</si>
  <si>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</si>
  <si>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</si>
  <si>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</si>
  <si>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</si>
  <si>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</si>
  <si>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</si>
  <si>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</si>
  <si>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</si>
  <si>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</si>
  <si>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</si>
  <si>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</si>
  <si>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</si>
  <si>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</si>
  <si>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</si>
  <si>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</si>
  <si>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</si>
  <si>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</si>
  <si>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</si>
  <si>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</si>
  <si>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</si>
  <si>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</si>
  <si>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</si>
  <si>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</si>
  <si>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i. Sectional Area    :</t>
  </si>
  <si>
    <t>ii. Material     :</t>
  </si>
  <si>
    <t>iii. Current Carrying Capacity   :</t>
  </si>
  <si>
    <t>iv Maximum Temperature rise over 45oC ambient with continuous full load condition     :</t>
  </si>
  <si>
    <t xml:space="preserve"> v. Type of Supporting Insulator  :</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</si>
  <si>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</si>
  <si>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</si>
  <si>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</si>
  <si>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</si>
  <si>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</si>
  <si>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</si>
  <si>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</si>
  <si>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</si>
  <si>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</si>
  <si>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</si>
  <si>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</si>
  <si>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</si>
  <si>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</si>
  <si>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</si>
  <si>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</si>
  <si>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</si>
  <si>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</si>
  <si>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</si>
  <si>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</si>
  <si>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</si>
  <si>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Short Circuit Rating                                              
a) Short Time for 1sec KA</t>
  </si>
  <si>
    <t>PAINTING                                                          Finish of DB</t>
  </si>
  <si>
    <t>Type(Cable Code)</t>
  </si>
  <si>
    <t>Suitable for system with Earthed Neutral</t>
  </si>
  <si>
    <t>Maximum Conductor temperature</t>
  </si>
  <si>
    <t>a)Normal Continuous Operation deg.C</t>
  </si>
  <si>
    <t>b)Short Circuit condition deg.C</t>
  </si>
  <si>
    <t>b)Size</t>
  </si>
  <si>
    <t xml:space="preserve">c)No. of wires/diameter                             No/mm before standing   </t>
  </si>
  <si>
    <t>a)Material / Type</t>
  </si>
  <si>
    <t>b)Radial Thickness(Nom)mm</t>
  </si>
  <si>
    <t>c)Radial thickness (min)</t>
  </si>
  <si>
    <t>c)Radial thickness (min)    mm</t>
  </si>
  <si>
    <t>d)Calculated dia over laid up cores mm  with + or -  2.5 mm Tolerance</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</si>
  <si>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</si>
  <si>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</si>
  <si>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</si>
  <si>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</si>
  <si>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</si>
  <si>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</si>
  <si>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</si>
  <si>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</si>
  <si>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</si>
  <si>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</si>
  <si>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</si>
  <si>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</si>
  <si>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</si>
  <si>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</si>
  <si>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</si>
  <si>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</si>
  <si>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</si>
  <si>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</si>
  <si>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</si>
  <si>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</si>
  <si>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</si>
  <si>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</si>
  <si>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</si>
  <si>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</si>
  <si>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</si>
  <si>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</si>
  <si>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</si>
  <si>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DRS-25(1)</t>
  </si>
  <si>
    <t>GUARANTEED TECHNICAL PARTICULARS FOR PCVCB 11KV SWITCH GEAR</t>
  </si>
  <si>
    <t>11 KV Switchgear</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</si>
  <si>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</si>
  <si>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</si>
  <si>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</si>
  <si>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</si>
  <si>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</si>
  <si>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</si>
  <si>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</si>
  <si>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</si>
  <si>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</si>
  <si>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</si>
  <si>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</si>
  <si>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</si>
  <si>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</si>
  <si>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</si>
  <si>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</si>
  <si>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</si>
  <si>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</si>
  <si>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</si>
  <si>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</si>
  <si>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</si>
  <si>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</si>
  <si>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</si>
  <si>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</si>
  <si>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</si>
  <si>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</si>
  <si>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</si>
  <si>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</si>
  <si>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</si>
  <si>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</si>
  <si>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</si>
  <si>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</si>
  <si>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</si>
  <si>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</si>
  <si>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</si>
  <si>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</si>
  <si>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</si>
  <si>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</si>
  <si>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</si>
  <si>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</si>
  <si>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</si>
  <si>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</si>
  <si>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</si>
  <si>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</si>
  <si>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</si>
  <si>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</si>
  <si>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</si>
  <si>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</si>
  <si>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</si>
  <si>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</si>
  <si>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</si>
  <si>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</si>
  <si>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</si>
  <si>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</si>
  <si>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</si>
  <si>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</si>
  <si>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</si>
  <si>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</si>
  <si>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</si>
  <si>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</si>
  <si>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</si>
  <si>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</si>
  <si>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</si>
  <si>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</si>
  <si>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</si>
  <si>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</si>
  <si>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</si>
  <si>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</si>
  <si>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</si>
  <si>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</si>
  <si>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</si>
  <si>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</si>
  <si>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</si>
  <si>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</si>
  <si>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</si>
  <si>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</si>
  <si>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</si>
  <si>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</si>
  <si>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</si>
  <si>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</si>
  <si>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</si>
  <si>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</si>
  <si>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</si>
  <si>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</si>
  <si>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</si>
  <si>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</si>
  <si>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</si>
  <si>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 xml:space="preserve"> IV</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</si>
  <si>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</si>
  <si>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</si>
  <si>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</si>
  <si>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</si>
  <si>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</si>
  <si>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</si>
  <si>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</si>
  <si>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</si>
  <si>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</si>
  <si>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</si>
  <si>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</si>
  <si>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</si>
  <si>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</si>
  <si>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</si>
  <si>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</si>
  <si>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</si>
  <si>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</si>
  <si>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</si>
  <si>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</si>
  <si>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</si>
  <si>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</si>
  <si>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</si>
  <si>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</si>
  <si>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</si>
  <si>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</si>
  <si>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</si>
  <si>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</si>
  <si>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</si>
  <si>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</si>
  <si>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</si>
  <si>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</si>
  <si>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</si>
  <si>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</si>
  <si>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</si>
  <si>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</si>
  <si>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</si>
  <si>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</si>
  <si>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</si>
  <si>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</si>
  <si>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</si>
  <si>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</si>
  <si>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</si>
  <si>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</si>
  <si>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</si>
  <si>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</si>
  <si>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</si>
  <si>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</si>
  <si>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</si>
  <si>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</si>
  <si>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</si>
  <si>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</si>
  <si>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</si>
  <si>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</si>
  <si>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</si>
  <si>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</si>
  <si>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</si>
  <si>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</si>
  <si>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</si>
  <si>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</si>
  <si>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</si>
  <si>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</si>
  <si>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</si>
  <si>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</si>
  <si>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</si>
  <si>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</si>
  <si>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</si>
  <si>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</si>
  <si>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</si>
  <si>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</si>
  <si>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</si>
  <si>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</si>
  <si>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</si>
  <si>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</si>
  <si>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</si>
  <si>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</si>
  <si>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</si>
  <si>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</si>
  <si>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</si>
  <si>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</si>
  <si>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</si>
  <si>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</si>
  <si>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</si>
  <si>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</si>
  <si>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</si>
  <si>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</si>
  <si>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</si>
  <si>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</si>
  <si>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</si>
  <si>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</si>
  <si>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</si>
  <si>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</si>
  <si>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</si>
  <si>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</si>
  <si>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</si>
  <si>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</si>
  <si>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</si>
  <si>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</si>
  <si>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</si>
  <si>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</si>
  <si>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</si>
  <si>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</si>
  <si>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</si>
  <si>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</si>
  <si>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</si>
  <si>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</si>
  <si>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</si>
  <si>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</si>
  <si>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</si>
  <si>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</si>
  <si>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</si>
  <si>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</si>
  <si>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</si>
  <si>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</si>
  <si>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</si>
  <si>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</si>
  <si>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</si>
  <si>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</si>
  <si>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</si>
  <si>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</si>
  <si>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</si>
  <si>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</si>
  <si>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</si>
  <si>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</si>
  <si>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</si>
  <si>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</si>
  <si>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</si>
  <si>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</si>
  <si>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</si>
  <si>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</si>
  <si>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</si>
  <si>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</si>
  <si>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</si>
  <si>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</si>
  <si>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</si>
  <si>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</si>
  <si>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</si>
  <si>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</si>
  <si>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</si>
  <si>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</si>
  <si>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</si>
  <si>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</si>
  <si>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</si>
  <si>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</si>
  <si>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</si>
  <si>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</si>
  <si>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</si>
  <si>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</si>
  <si>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</si>
  <si>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</si>
  <si>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</si>
  <si>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</si>
  <si>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</si>
  <si>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</si>
  <si>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</si>
  <si>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</si>
  <si>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</si>
  <si>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</si>
  <si>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</si>
  <si>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</si>
  <si>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</si>
  <si>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</si>
  <si>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</si>
  <si>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</si>
  <si>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</si>
  <si>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</si>
  <si>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</si>
  <si>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</si>
  <si>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</si>
  <si>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</si>
  <si>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</si>
  <si>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</si>
  <si>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</si>
  <si>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</si>
  <si>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</si>
  <si>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</si>
  <si>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</si>
  <si>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</si>
  <si>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</si>
  <si>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</si>
  <si>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</si>
  <si>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</si>
  <si>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</si>
  <si>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</si>
  <si>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</si>
  <si>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</si>
  <si>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</si>
  <si>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</si>
  <si>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</si>
  <si>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</si>
  <si>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</si>
  <si>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</si>
  <si>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</si>
  <si>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</si>
  <si>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</si>
  <si>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</si>
  <si>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</si>
  <si>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</si>
  <si>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</si>
  <si>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</si>
  <si>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</si>
  <si>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</si>
  <si>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</si>
  <si>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</si>
  <si>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</si>
  <si>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</si>
  <si>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</si>
  <si>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</si>
  <si>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</si>
  <si>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</si>
  <si>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</si>
  <si>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</si>
  <si>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</si>
  <si>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</si>
  <si>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</si>
  <si>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</si>
  <si>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</si>
  <si>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</si>
  <si>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</si>
  <si>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</si>
  <si>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</si>
  <si>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</si>
  <si>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</si>
  <si>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</si>
  <si>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</si>
  <si>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</si>
  <si>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</si>
  <si>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</si>
  <si>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</si>
  <si>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</si>
  <si>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</si>
  <si>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</si>
  <si>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</si>
  <si>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c.  No. of contacts</t>
  </si>
  <si>
    <t>Installation</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</si>
  <si>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</si>
  <si>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</si>
  <si>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</si>
  <si>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</si>
  <si>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</si>
  <si>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</si>
  <si>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</si>
  <si>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</si>
  <si>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</si>
  <si>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</si>
  <si>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</si>
  <si>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</si>
  <si>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</si>
  <si>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</si>
  <si>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</si>
  <si>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</si>
  <si>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</si>
  <si>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</si>
  <si>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</si>
  <si>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</si>
  <si>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</si>
  <si>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</si>
  <si>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</si>
  <si>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</si>
  <si>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</si>
  <si>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</si>
  <si>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</si>
  <si>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</si>
  <si>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</si>
  <si>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</si>
  <si>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</si>
  <si>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</si>
  <si>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</si>
  <si>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</si>
  <si>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</si>
  <si>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</si>
  <si>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</si>
  <si>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</si>
  <si>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</si>
  <si>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</si>
  <si>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</si>
  <si>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</si>
  <si>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</si>
  <si>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</si>
  <si>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</si>
  <si>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</si>
  <si>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</si>
  <si>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</si>
  <si>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</si>
  <si>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</si>
  <si>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</si>
  <si>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</si>
  <si>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</si>
  <si>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</si>
  <si>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</si>
  <si>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</si>
  <si>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</si>
  <si>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</si>
  <si>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</si>
  <si>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</si>
  <si>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</si>
  <si>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</si>
  <si>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</si>
  <si>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</si>
  <si>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</si>
  <si>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</si>
  <si>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</si>
  <si>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</si>
  <si>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</si>
  <si>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</si>
  <si>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</si>
  <si>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</si>
  <si>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</si>
  <si>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</si>
  <si>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</si>
  <si>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</si>
  <si>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</si>
  <si>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</si>
  <si>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</si>
  <si>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</si>
  <si>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</si>
  <si>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</si>
  <si>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</si>
  <si>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</si>
  <si>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</si>
  <si>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</si>
  <si>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</si>
  <si>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</si>
  <si>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</si>
  <si>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</si>
  <si>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DRS - 28</t>
  </si>
  <si>
    <t>i)Capacity, liters</t>
  </si>
  <si>
    <t>TECHNICAL PARTICULARS FOR NITROGEN INJECTION FIRE EXTINGUISHING</t>
  </si>
  <si>
    <t>Fire Extinguishing cubicle for 150MVA, 31.5MVA capacity</t>
  </si>
  <si>
    <t>GUARANTEED TECHNICAL PARTICULARS FOR NITROGEN INJECTION FIRE PROTECTION SYSTEM FOR TRANSFORMERS / REACTOR</t>
  </si>
  <si>
    <t xml:space="preserve">   - Oil drain unit</t>
  </si>
  <si>
    <t>c)Pre-stressed non-return valve(PNRV)/Pneumatically operated ball valve(Main/Backup)</t>
  </si>
  <si>
    <t>d)Fire detectors</t>
  </si>
  <si>
    <t>v)Effective head sensing area</t>
  </si>
  <si>
    <t>DRS - 29</t>
  </si>
  <si>
    <t>Maximum hot spot temperature of ballast case (0C)</t>
  </si>
  <si>
    <t>Maximum average ballast winding Temperature(0C)</t>
  </si>
  <si>
    <t>Ambient temperature within the fitting in continuous operation at the design ambient air temperature (0C)</t>
  </si>
  <si>
    <t>Insulation class of ballast winding (0C)</t>
  </si>
  <si>
    <t>c)Design ambient air temp (0C)</t>
  </si>
  <si>
    <t xml:space="preserve">   ii. Temp rise at rated current over specified ambient (500c)</t>
  </si>
  <si>
    <t xml:space="preserve">   iii. Continuous current rating at 500C</t>
  </si>
  <si>
    <t>h)Temperature rise of contacts when carrying continuous rated current under site conditions (0C)</t>
  </si>
  <si>
    <t>DRS -30</t>
  </si>
  <si>
    <t>e)Voltage rating of each pack(unit)</t>
  </si>
  <si>
    <t>Whether steel containers of unit capacitor provided with earthing terminals</t>
  </si>
  <si>
    <t>For 2.9 MVAR bank</t>
  </si>
  <si>
    <t>Over voltage to which the remaining units in series groups of phase leg are subjected when elements of unit capacitors be come defective(calculations required)</t>
  </si>
  <si>
    <t>Area required for the insulation</t>
  </si>
  <si>
    <t>a)Type of cooling</t>
  </si>
  <si>
    <t>b)Quantity of oil if oil cooled</t>
  </si>
  <si>
    <t>Minimum pre arcing it and maximum total clearing it at inductive and capacitive power frequency current</t>
  </si>
  <si>
    <t xml:space="preserve">400A, Double break Isolators </t>
  </si>
  <si>
    <t>Sl.  No.</t>
  </si>
  <si>
    <t>Fabricated tower parts Kgs.</t>
  </si>
  <si>
    <t>Bolts &amp; Nuts Kgs.</t>
  </si>
  <si>
    <t>Properties of concrete used 1:1.5:3 Mix (M20)                                       a)  Effective weight in dry locations</t>
  </si>
  <si>
    <t>Quantity of cement required per Cmt. Of finished concrete:
 a) 1:1.5:3 Concrete</t>
  </si>
  <si>
    <t>GUARANTEED TECHNICAL PARTICULARS FOR INSULATORS</t>
  </si>
  <si>
    <t xml:space="preserve">  DRS-34</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</si>
  <si>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</si>
  <si>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</si>
  <si>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</si>
  <si>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</si>
  <si>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</si>
  <si>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</si>
  <si>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</si>
  <si>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</si>
  <si>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</si>
  <si>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</si>
  <si>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</si>
  <si>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</si>
  <si>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</si>
  <si>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</si>
  <si>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</si>
  <si>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</si>
  <si>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</si>
  <si>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</si>
  <si>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</si>
  <si>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</si>
  <si>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</si>
  <si>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</si>
  <si>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</si>
  <si>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</si>
  <si>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</si>
  <si>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</si>
  <si>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</si>
  <si>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</si>
  <si>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</si>
  <si>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SECTION - XI</t>
  </si>
  <si>
    <t xml:space="preserve">GURANTEED TECHNICAL PARTICULARS – INSULATOR HARDWARE
                                  </t>
  </si>
  <si>
    <t>DRS-35</t>
  </si>
  <si>
    <t>Guaranteed Technical Particulars for Vibration Dampers for Conductor and Ground Wire</t>
  </si>
  <si>
    <t>DRS-36</t>
  </si>
  <si>
    <t>ACSR DRAKE Conductor</t>
  </si>
  <si>
    <t>ACSR Panther Conductor</t>
  </si>
  <si>
    <t>ACSR Lynx Conductor</t>
  </si>
  <si>
    <t>ACSR Coyote Conductor</t>
  </si>
  <si>
    <t xml:space="preserve">GUARANTEED TECHNICAL PARTICULARS FOR SILICON RUBBER HOUSED COMPOSITE INSULATORS                                          </t>
  </si>
  <si>
    <t xml:space="preserve">   DRS-37</t>
  </si>
  <si>
    <t>GTP PARTICULARS</t>
  </si>
  <si>
    <t>SUSPENSION TYPE COMPOSITE INSULATOR</t>
  </si>
  <si>
    <t>TENSION TYPE COMPOSITE INSULATOR</t>
  </si>
  <si>
    <t xml:space="preserve"> GUARANTEED TECHNICAL PARTICULARS FOR CLAMPS FOR EARTH WIRE (TENSION AND SUSPENSION CLAMPS)                                                   </t>
  </si>
  <si>
    <t>DRS-38</t>
  </si>
  <si>
    <t>Tension     Clamp</t>
  </si>
  <si>
    <t>Suspension Clamp</t>
  </si>
  <si>
    <t>Maker’s name and country</t>
  </si>
  <si>
    <t>Design as per drawing No. (give complete details &amp; dimension)</t>
  </si>
  <si>
    <t>Manufactured as per ISS</t>
  </si>
  <si>
    <t>Material used</t>
  </si>
  <si>
    <t>Quality of material used</t>
  </si>
  <si>
    <t>Ultimate strength of material used</t>
  </si>
  <si>
    <t>Method of manufacture adopted for going or casting</t>
  </si>
  <si>
    <t>Minimum slip strength           Kg.</t>
  </si>
  <si>
    <t>Minimum ultimate strength   Kg.</t>
  </si>
  <si>
    <t>Tested to standard specification</t>
  </si>
  <si>
    <t>Total weight of each clamp</t>
  </si>
  <si>
    <t>Any other details</t>
  </si>
  <si>
    <t xml:space="preserve">DETAILS OF TYPE TESTS CONDUCTED                                                                                                                                                           </t>
  </si>
  <si>
    <t>DRS-39</t>
  </si>
  <si>
    <t>DISC INSULATOR 120 KN/90KN (AS PER IS 731)                                                   a)  Visual Examination</t>
  </si>
  <si>
    <t>INSULATOR HARDWARE (AS PER IS 2486)                                                               
  a)         Slip strength test for clamps</t>
  </si>
  <si>
    <t>ACSR DRAKE/ Lynx PER IS-398 and other relevant standards)
a) Visual Examination</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</si>
  <si>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</si>
  <si>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</si>
  <si>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</si>
  <si>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</si>
  <si>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</si>
  <si>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</si>
  <si>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</si>
  <si>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</si>
  <si>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</si>
  <si>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</si>
  <si>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</si>
  <si>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</si>
  <si>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ACCESSORIES FOR DRAKE/LYNX ACSR AS PER IS 2121 and other equivalent standards</t>
  </si>
  <si>
    <t>DRS-40</t>
  </si>
  <si>
    <r>
      <rPr>
        <b/>
        <sz val="12"/>
        <rFont val="Times New Roman"/>
        <family val="1"/>
      </rPr>
      <t xml:space="preserve">Guaranteed Technical Particulars of </t>
    </r>
    <r>
      <rPr>
        <b/>
        <sz val="12"/>
        <color indexed="14"/>
        <rFont val="Times New Roman"/>
        <family val="1"/>
      </rPr>
      <t xml:space="preserve"> Towers                                                                                                                                                        </t>
    </r>
  </si>
  <si>
    <t>1. Name of designers of towers</t>
  </si>
  <si>
    <t>2. Name of fabricators of towers</t>
  </si>
  <si>
    <t>3. Name of manufactures of Bolt &amp; Nuts.</t>
  </si>
  <si>
    <t>Maximum working stresses employed in design :</t>
  </si>
  <si>
    <t>1. Tension of net sectional area</t>
  </si>
  <si>
    <t>Kg/sq. mm</t>
  </si>
  <si>
    <t>2. Compression of gross sectional area</t>
  </si>
  <si>
    <t>3. Shearing stress on bolts</t>
  </si>
  <si>
    <t>4. Bearing stress on bolts</t>
  </si>
  <si>
    <t>5. Strut formula adopted for determining crippling in designs</t>
  </si>
  <si>
    <t>Other particulars :</t>
  </si>
  <si>
    <r>
      <t>1.</t>
    </r>
    <r>
      <rPr>
        <sz val="7"/>
        <color indexed="8"/>
        <rFont val="Times New Roman"/>
        <family val="1"/>
      </rPr>
      <t xml:space="preserve">    </t>
    </r>
    <r>
      <rPr>
        <sz val="10"/>
        <color indexed="8"/>
        <rFont val="Bookman Old Style"/>
        <family val="1"/>
      </rPr>
      <t>Maximum slenderness ratio used in designs :</t>
    </r>
  </si>
  <si>
    <r>
      <t>a.</t>
    </r>
    <r>
      <rPr>
        <sz val="7"/>
        <color indexed="8"/>
        <rFont val="Times New Roman"/>
        <family val="1"/>
      </rPr>
      <t xml:space="preserve">     </t>
    </r>
    <r>
      <rPr>
        <sz val="10"/>
        <color indexed="8"/>
        <rFont val="Bookman Old Style"/>
        <family val="1"/>
      </rPr>
      <t>Main members</t>
    </r>
  </si>
  <si>
    <r>
      <t>b.</t>
    </r>
    <r>
      <rPr>
        <sz val="7"/>
        <color indexed="8"/>
        <rFont val="Times New Roman"/>
        <family val="1"/>
      </rPr>
      <t xml:space="preserve">     </t>
    </r>
    <r>
      <rPr>
        <sz val="10"/>
        <color indexed="8"/>
        <rFont val="Bookman Old Style"/>
        <family val="1"/>
      </rPr>
      <t>Lattice members having nominal stresses</t>
    </r>
  </si>
  <si>
    <r>
      <t>c.</t>
    </r>
    <r>
      <rPr>
        <sz val="7"/>
        <color indexed="8"/>
        <rFont val="Times New Roman"/>
        <family val="1"/>
      </rPr>
      <t xml:space="preserve">     </t>
    </r>
    <r>
      <rPr>
        <sz val="10"/>
        <color indexed="8"/>
        <rFont val="Bookman Old Style"/>
        <family val="1"/>
      </rPr>
      <t>Redundant member having nominal stresses</t>
    </r>
  </si>
  <si>
    <r>
      <t>d.</t>
    </r>
    <r>
      <rPr>
        <sz val="7"/>
        <color indexed="8"/>
        <rFont val="Times New Roman"/>
        <family val="1"/>
      </rPr>
      <t xml:space="preserve">     </t>
    </r>
    <r>
      <rPr>
        <sz val="10"/>
        <color indexed="8"/>
        <rFont val="Bookman Old Style"/>
        <family val="1"/>
      </rPr>
      <t>Members under tension only.</t>
    </r>
  </si>
  <si>
    <r>
      <t>2.</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</si>
  <si>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3.</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</si>
  <si>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4.</t>
    </r>
    <r>
      <rPr>
        <sz val="7"/>
        <color indexed="8"/>
        <rFont val="Times New Roman"/>
        <family val="1"/>
      </rPr>
      <t xml:space="preserve">    </t>
    </r>
    <r>
      <rPr>
        <sz val="10"/>
        <color indexed="8"/>
        <rFont val="Bookman Old Style"/>
        <family val="1"/>
      </rPr>
      <t>Standard to which galvanizing will conform</t>
    </r>
  </si>
  <si>
    <r>
      <t>5.</t>
    </r>
    <r>
      <rPr>
        <sz val="7"/>
        <color indexed="8"/>
        <rFont val="Times New Roman"/>
        <family val="1"/>
      </rPr>
      <t xml:space="preserve">    </t>
    </r>
    <r>
      <rPr>
        <sz val="10"/>
        <color indexed="8"/>
        <rFont val="Bookman Old Style"/>
        <family val="1"/>
      </rPr>
      <t>Minimum shear edge distances</t>
    </r>
  </si>
  <si>
    <r>
      <t>6.</t>
    </r>
    <r>
      <rPr>
        <sz val="7"/>
        <color indexed="8"/>
        <rFont val="Times New Roman"/>
        <family val="1"/>
      </rPr>
      <t xml:space="preserve">    </t>
    </r>
    <r>
      <rPr>
        <sz val="10"/>
        <color indexed="8"/>
        <rFont val="Bookman Old Style"/>
        <family val="1"/>
      </rPr>
      <t>Minimum rolled edge distances.</t>
    </r>
  </si>
  <si>
    <r>
      <t>7.</t>
    </r>
    <r>
      <rPr>
        <sz val="7"/>
        <color indexed="8"/>
        <rFont val="Times New Roman"/>
        <family val="1"/>
      </rPr>
      <t xml:space="preserve">    </t>
    </r>
    <r>
      <rPr>
        <sz val="10"/>
        <color indexed="8"/>
        <rFont val="Bookman Old Style"/>
        <family val="1"/>
      </rPr>
      <t>Quality of zinc used for galvanizing.</t>
    </r>
  </si>
  <si>
    <r>
      <t>8.</t>
    </r>
    <r>
      <rPr>
        <sz val="7"/>
        <color indexed="8"/>
        <rFont val="Times New Roman"/>
        <family val="1"/>
      </rPr>
      <t xml:space="preserve">    </t>
    </r>
    <r>
      <rPr>
        <sz val="10"/>
        <color indexed="8"/>
        <rFont val="Bookman Old Style"/>
        <family val="1"/>
      </rPr>
      <t>Maximum percentage increase in tower weight due to galvanizing.</t>
    </r>
  </si>
  <si>
    <r>
      <t>9.</t>
    </r>
    <r>
      <rPr>
        <sz val="7"/>
        <color indexed="8"/>
        <rFont val="Times New Roman"/>
        <family val="1"/>
      </rPr>
      <t xml:space="preserve">    </t>
    </r>
    <r>
      <rPr>
        <sz val="10"/>
        <color indexed="8"/>
        <rFont val="Bookman Old Style"/>
        <family val="1"/>
      </rPr>
      <t>Quantity of zinc required per metric ton  of tower weight.</t>
    </r>
  </si>
  <si>
    <r>
      <t>10.</t>
    </r>
    <r>
      <rPr>
        <sz val="7"/>
        <color indexed="8"/>
        <rFont val="Times New Roman"/>
        <family val="1"/>
      </rPr>
      <t xml:space="preserve">  </t>
    </r>
    <r>
      <rPr>
        <sz val="10"/>
        <color indexed="8"/>
        <rFont val="Bookman Old Style"/>
        <family val="1"/>
      </rPr>
      <t>Standards to which bolts holes conform.</t>
    </r>
  </si>
  <si>
    <t>Name of manufacturer of bolts and nuts</t>
  </si>
  <si>
    <t>DRS-41</t>
  </si>
  <si>
    <t xml:space="preserve"> GUARANTEED TECHNICAL PARTICULARS OF OPGW CABLE.                                                                                       </t>
  </si>
  <si>
    <t>SLNO</t>
  </si>
  <si>
    <t>PARAMETER</t>
  </si>
  <si>
    <t>UNIT</t>
  </si>
  <si>
    <t>Fibre Manufacturer    Dual Window Single-Mode:</t>
  </si>
  <si>
    <t>No. of Fibres  Dual Window Single-Mode:</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</si>
  <si>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</si>
  <si>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</si>
  <si>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</si>
  <si>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</si>
  <si>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</si>
  <si>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</si>
  <si>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</si>
  <si>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</si>
  <si>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</si>
  <si>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</si>
  <si>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</si>
  <si>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</si>
  <si>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</si>
  <si>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</si>
  <si>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</si>
  <si>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</si>
  <si>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</si>
  <si>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</si>
  <si>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</si>
  <si>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</si>
  <si>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</si>
  <si>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</si>
  <si>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</si>
  <si>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</si>
  <si>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</si>
  <si>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</si>
  <si>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</si>
  <si>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</si>
  <si>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</si>
  <si>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</si>
  <si>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</si>
  <si>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</si>
  <si>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</si>
  <si>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</si>
  <si>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</si>
  <si>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</si>
  <si>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</si>
  <si>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</si>
  <si>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</si>
  <si>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</si>
  <si>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</si>
  <si>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</si>
  <si>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</si>
  <si>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</si>
  <si>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</si>
  <si>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</si>
  <si>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</si>
  <si>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</si>
  <si>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</si>
  <si>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</si>
  <si>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</si>
  <si>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</si>
  <si>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</si>
  <si>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</si>
  <si>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</si>
  <si>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</si>
  <si>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</si>
  <si>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</si>
  <si>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</si>
  <si>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</si>
  <si>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</si>
  <si>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</si>
  <si>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</si>
  <si>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</si>
  <si>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</si>
  <si>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</si>
  <si>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</si>
  <si>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</si>
  <si>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</si>
  <si>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</si>
  <si>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</si>
  <si>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</si>
  <si>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</si>
  <si>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</si>
  <si>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</si>
  <si>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</si>
  <si>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no.</t>
  </si>
  <si>
    <t>Max. possible span for specified operating conditions:</t>
  </si>
  <si>
    <t>Midspan sag at 0°C with no wind loading:</t>
  </si>
  <si>
    <t>Mm</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</si>
  <si>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</si>
  <si>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</si>
  <si>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</si>
  <si>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</si>
  <si>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</si>
  <si>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</si>
  <si>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</si>
  <si>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</si>
  <si>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</si>
  <si>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</si>
  <si>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</si>
  <si>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</si>
  <si>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</si>
  <si>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</si>
  <si>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</si>
  <si>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</si>
  <si>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</si>
  <si>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</si>
  <si>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</si>
  <si>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</si>
  <si>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</si>
  <si>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</si>
  <si>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</si>
  <si>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</si>
  <si>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</si>
  <si>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</si>
  <si>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</si>
  <si>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</si>
  <si>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</si>
  <si>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</si>
  <si>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</si>
  <si>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</si>
  <si>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</si>
  <si>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</si>
  <si>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</si>
  <si>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</si>
  <si>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</si>
  <si>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</si>
  <si>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</si>
  <si>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</si>
  <si>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</si>
  <si>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</si>
  <si>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</si>
  <si>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</si>
  <si>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</si>
  <si>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</si>
  <si>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</si>
  <si>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</si>
  <si>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</si>
  <si>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</si>
  <si>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</si>
  <si>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</si>
  <si>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</si>
  <si>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</si>
  <si>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</si>
  <si>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</si>
  <si>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</si>
  <si>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</si>
  <si>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</si>
  <si>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</si>
  <si>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</si>
  <si>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</si>
  <si>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</si>
  <si>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DRS-42</t>
  </si>
  <si>
    <t xml:space="preserve"> GUARANTEED TECHNICAL PARTICULARS OF OPGW HARDWARE</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</si>
  <si>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</si>
  <si>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</si>
  <si>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</si>
  <si>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</si>
  <si>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</si>
  <si>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</si>
  <si>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</si>
  <si>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</si>
  <si>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</si>
  <si>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</si>
  <si>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</si>
  <si>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</si>
  <si>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</si>
  <si>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</si>
  <si>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</si>
  <si>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</si>
  <si>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</si>
  <si>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</si>
  <si>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</si>
  <si>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</si>
  <si>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</si>
  <si>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</si>
  <si>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</si>
  <si>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</si>
  <si>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</si>
  <si>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</si>
  <si>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</si>
  <si>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</si>
  <si>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</si>
  <si>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</si>
  <si>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</si>
  <si>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</si>
  <si>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</si>
  <si>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</si>
  <si>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</si>
  <si>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</si>
  <si>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</si>
  <si>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</si>
  <si>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</si>
  <si>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</si>
  <si>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</si>
  <si>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</si>
  <si>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</si>
  <si>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</si>
  <si>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</si>
  <si>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</si>
  <si>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</si>
  <si>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</si>
  <si>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</si>
  <si>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</si>
  <si>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</si>
  <si>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</si>
  <si>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</si>
  <si>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</si>
  <si>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</si>
  <si>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</si>
  <si>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</si>
  <si>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</si>
  <si>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</si>
  <si>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</si>
  <si>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</si>
  <si>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</si>
  <si>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</si>
  <si>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</si>
  <si>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</si>
  <si>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</si>
  <si>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</si>
  <si>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</si>
  <si>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</si>
  <si>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</si>
  <si>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</si>
  <si>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</si>
  <si>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</si>
  <si>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</si>
  <si>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</si>
  <si>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</si>
  <si>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</si>
  <si>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</si>
  <si>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</si>
  <si>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</si>
  <si>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</si>
  <si>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</si>
  <si>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</si>
  <si>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</si>
  <si>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</si>
  <si>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</si>
  <si>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</si>
  <si>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</si>
  <si>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</si>
  <si>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</si>
  <si>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</si>
  <si>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</si>
  <si>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</si>
  <si>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</si>
  <si>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</si>
  <si>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</si>
  <si>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</si>
  <si>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</si>
  <si>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</si>
  <si>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</si>
  <si>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</si>
  <si>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</si>
  <si>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</si>
  <si>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</si>
  <si>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</si>
  <si>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</si>
  <si>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</si>
  <si>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</si>
  <si>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</si>
  <si>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</si>
  <si>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</si>
  <si>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</si>
  <si>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</si>
  <si>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</si>
  <si>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Y/N</t>
  </si>
  <si>
    <t>Degree of Protection</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</si>
  <si>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</si>
  <si>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</si>
  <si>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</si>
  <si>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</si>
  <si>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</si>
  <si>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</si>
  <si>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</si>
  <si>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</si>
  <si>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</si>
  <si>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</si>
  <si>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</si>
  <si>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</si>
  <si>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</si>
  <si>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</si>
  <si>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</si>
  <si>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</si>
  <si>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</si>
  <si>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</si>
  <si>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</si>
  <si>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</si>
  <si>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</si>
  <si>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</si>
  <si>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</si>
  <si>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</si>
  <si>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</si>
  <si>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</si>
  <si>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</si>
  <si>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</si>
  <si>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</si>
  <si>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</si>
  <si>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</si>
  <si>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</si>
  <si>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</si>
  <si>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</si>
  <si>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</si>
  <si>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</si>
  <si>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</si>
  <si>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</si>
  <si>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</si>
  <si>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</si>
  <si>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</si>
  <si>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</si>
  <si>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t>Pipe diameter(outside)</t>
  </si>
  <si>
    <t>nominal tolerance</t>
  </si>
  <si>
    <t>Wall thickness</t>
  </si>
  <si>
    <t>Standard Length</t>
  </si>
  <si>
    <t>Two concentric layers type/ Homogeneous type Construction</t>
  </si>
  <si>
    <t>Thickness of permanent lubricant</t>
  </si>
  <si>
    <t>Construction material of outer layer</t>
  </si>
  <si>
    <t>Construction material of inner layer</t>
  </si>
  <si>
    <t>Pipe colour</t>
  </si>
  <si>
    <t>Inner layer colour</t>
  </si>
  <si>
    <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</si>
  <si>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</si>
  <si>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</si>
  <si>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</si>
  <si>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</si>
  <si>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</si>
  <si>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</si>
  <si>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</si>
  <si>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t>(a)</t>
    </r>
    <r>
      <rPr>
        <b/>
        <sz val="12"/>
        <color indexed="8"/>
        <rFont val="Bookman Old Style"/>
        <family val="1"/>
      </rPr>
      <t>    Blowing:</t>
    </r>
  </si>
  <si>
    <r>
      <t>(b)</t>
    </r>
    <r>
      <rPr>
        <b/>
        <sz val="12"/>
        <color indexed="8"/>
        <rFont val="Bookman Old Style"/>
        <family val="1"/>
      </rPr>
      <t>    Pulling:</t>
    </r>
  </si>
  <si>
    <t>Suitable for laying in trenches by-</t>
  </si>
  <si>
    <t>(a)Directly burying 
(b)Through G.I./RCC hume pipe</t>
  </si>
  <si>
    <t>Suitable for laying through trenchless horizontal direction drilling</t>
  </si>
  <si>
    <t>Tensile strength</t>
  </si>
  <si>
    <r>
      <t>N/mm</t>
    </r>
    <r>
      <rPr>
        <b/>
        <vertAlign val="superscript"/>
        <sz val="12"/>
        <color indexed="8"/>
        <rFont val="Bookman Old Style"/>
        <family val="1"/>
      </rPr>
      <t>2</t>
    </r>
  </si>
  <si>
    <t>Elongation at break</t>
  </si>
  <si>
    <t>Internal coefficient of friction</t>
  </si>
  <si>
    <t>Bend radius</t>
  </si>
  <si>
    <t>Draw rope details:</t>
  </si>
  <si>
    <r>
      <t>(a)</t>
    </r>
    <r>
      <rPr>
        <b/>
        <sz val="12"/>
        <color indexed="8"/>
        <rFont val="Bookman Old Style"/>
        <family val="1"/>
      </rPr>
      <t>    Construction</t>
    </r>
  </si>
  <si>
    <r>
      <t>(b)</t>
    </r>
    <r>
      <rPr>
        <b/>
        <sz val="12"/>
        <color indexed="8"/>
        <rFont val="Bookman Old Style"/>
        <family val="1"/>
      </rPr>
      <t>    Diameter</t>
    </r>
  </si>
  <si>
    <t xml:space="preserve">mm </t>
  </si>
  <si>
    <r>
      <t>(c)</t>
    </r>
    <r>
      <rPr>
        <b/>
        <sz val="12"/>
        <color indexed="8"/>
        <rFont val="Bookman Old Style"/>
        <family val="1"/>
      </rPr>
      <t>    Material</t>
    </r>
  </si>
  <si>
    <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</si>
  <si>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</si>
  <si>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</si>
  <si>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</si>
  <si>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</si>
  <si>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</si>
  <si>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</si>
  <si>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DRS-43</t>
  </si>
  <si>
    <t>DRS-44</t>
  </si>
  <si>
    <t>DRS-45</t>
  </si>
  <si>
    <t>GAURANTEED TECHNICAL PARTICULARS FOR VOLTAGE TRANSFORMERS (COMMON TO 220kV, 110kV &amp; 66kVCLASS)</t>
  </si>
  <si>
    <t>DRS 1-45</t>
  </si>
  <si>
    <t>Insurance Surety Bond No.</t>
  </si>
  <si>
    <t xml:space="preserve">                           In accordance with Invitation for Bids under your Bid Document No</t>
  </si>
  <si>
    <t>to participate in the said Bid for</t>
  </si>
  <si>
    <t>(hereinafter called the 'Contractor') wish</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</si>
  <si>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</si>
  <si>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</si>
  <si>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</si>
  <si>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</si>
  <si>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</si>
  <si>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</si>
  <si>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</si>
  <si>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</si>
  <si>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</si>
  <si>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</si>
  <si>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</si>
  <si>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</si>
  <si>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</si>
  <si>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</si>
  <si>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 17a &amp; 17b</t>
  </si>
  <si>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</si>
  <si>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r>
      <t xml:space="preserve"> SCHEDULE-17a    FORM FOR BID SECURITY/EMD (ANNEXURE-IIA)
</t>
    </r>
    <r>
      <rPr>
        <b/>
        <sz val="16"/>
        <color rgb="FFFF0000"/>
        <rFont val="Bookman Old Style"/>
        <family val="1"/>
      </rPr>
      <t>(To be stamped on Rs.300/- Non-Judicial stamp paper in accordance with KPTCL Circular No. KPTCL/GMT/CIVIL (B7)/35/2024-MANAGER ESTATE (E-106992) dated 02.03.2024)</t>
    </r>
  </si>
  <si>
    <r>
      <t xml:space="preserve"> 7) In case of an award of a Contract, we the Consortium members do hereby agree that we shall be jointly &amp; severally responsible for the works respectively executed and Lead company shall furnishing a contract performance security from a </t>
    </r>
    <r>
      <rPr>
        <b/>
        <sz val="13"/>
        <color rgb="FFFF0000"/>
        <rFont val="Times New Roman"/>
        <family val="1"/>
      </rPr>
      <t>bank/Insurer</t>
    </r>
    <r>
      <rPr>
        <b/>
        <sz val="13"/>
        <rFont val="Times New Roman"/>
        <family val="1"/>
      </rPr>
      <t xml:space="preserve"> in favor of the PURCHASER in the forms acceptable to purchaser for value of </t>
    </r>
    <r>
      <rPr>
        <b/>
        <sz val="13"/>
        <color rgb="FFFF0000"/>
        <rFont val="Times New Roman"/>
        <family val="1"/>
      </rPr>
      <t xml:space="preserve"> </t>
    </r>
    <r>
      <rPr>
        <b/>
        <sz val="13"/>
        <color rgb="FFFF00FF"/>
        <rFont val="Times New Roman"/>
        <family val="1"/>
      </rPr>
      <t>Five  percent (5%) of the Amount put to tender (Excluding GST)</t>
    </r>
    <r>
      <rPr>
        <b/>
        <sz val="13"/>
        <color rgb="FFFF0000"/>
        <rFont val="Times New Roman"/>
        <family val="1"/>
      </rPr>
      <t xml:space="preserve">  plus additional security for unbalanced tenders in accordance with Clause 29 of  Instructions To Tenderers (ITT).</t>
    </r>
  </si>
  <si>
    <t>SCHEDULE OF GUARANTEED TECHNICAL PARTICULARS FOR UNARMOURED U.G FIBRE OPTIC CABLE</t>
  </si>
  <si>
    <t xml:space="preserve"> Manufacturer’s Name</t>
  </si>
  <si>
    <t xml:space="preserve"> Country of Manufacture</t>
  </si>
  <si>
    <t xml:space="preserve"> Class and Type</t>
  </si>
  <si>
    <t>No. of years the design is in commercial use</t>
  </si>
  <si>
    <t xml:space="preserve"> Type of Material</t>
  </si>
  <si>
    <t>Dimensions / Weight  mm/Kg</t>
  </si>
  <si>
    <t>Fibre Description:</t>
  </si>
  <si>
    <t>Mode Field Diameter:</t>
  </si>
  <si>
    <t>Cladding Diameter:</t>
  </si>
  <si>
    <t>Mode Field concentricity error:</t>
  </si>
  <si>
    <t>Cladding non-circularity</t>
  </si>
  <si>
    <t>Cable cut off wavelength</t>
  </si>
  <si>
    <t>1550 loss performance</t>
  </si>
  <si>
    <t>Proof Test Level</t>
  </si>
  <si>
    <t>Attenuation coefficient</t>
  </si>
  <si>
    <t>Max</t>
  </si>
  <si>
    <t>Tube</t>
  </si>
  <si>
    <t>Fiber Type</t>
  </si>
  <si>
    <t>Giga Bit Ethernet Distance</t>
  </si>
  <si>
    <t>10 Giga Bit Ethernet Distance</t>
  </si>
  <si>
    <t>Connector loss</t>
  </si>
  <si>
    <t>Sprice loss</t>
  </si>
  <si>
    <t>Outer jacket</t>
  </si>
  <si>
    <t>Rip cord</t>
  </si>
  <si>
    <t>Chromatic Dispersion: Maximum:</t>
  </si>
  <si>
    <t>Zero Dispersion Slope</t>
  </si>
  <si>
    <t>Polarization mode dispersion coefficient</t>
  </si>
  <si>
    <t>Blend performance</t>
  </si>
  <si>
    <t>List of consumables to be supplied by the vendor</t>
  </si>
  <si>
    <t xml:space="preserve"> Type Tested to Standard (S)</t>
  </si>
  <si>
    <r>
      <t xml:space="preserve">        </t>
    </r>
    <r>
      <rPr>
        <b/>
        <sz val="12"/>
        <rFont val="Times New Roman"/>
        <family val="1"/>
      </rPr>
      <t>Colour Coding &amp; Fibre Identification:</t>
    </r>
  </si>
  <si>
    <r>
      <t xml:space="preserve">        </t>
    </r>
    <r>
      <rPr>
        <sz val="12"/>
        <rFont val="Times New Roman"/>
        <family val="1"/>
      </rPr>
      <t>Strength Members</t>
    </r>
  </si>
  <si>
    <r>
      <t xml:space="preserve">      </t>
    </r>
    <r>
      <rPr>
        <sz val="12"/>
        <rFont val="Times New Roman"/>
        <family val="1"/>
      </rPr>
      <t>Filling Compound:</t>
    </r>
  </si>
  <si>
    <t>The Sheath /Inner Jacket</t>
  </si>
  <si>
    <r>
      <t xml:space="preserve">   </t>
    </r>
    <r>
      <rPr>
        <b/>
        <sz val="12"/>
        <rFont val="Times New Roman"/>
        <family val="1"/>
      </rPr>
      <t>The Outer Jacket /Termite Protection</t>
    </r>
  </si>
  <si>
    <t>RIP Cord</t>
  </si>
  <si>
    <r>
      <t xml:space="preserve">        </t>
    </r>
    <r>
      <rPr>
        <b/>
        <sz val="12"/>
        <rFont val="Times New Roman"/>
        <family val="1"/>
      </rPr>
      <t>Mechanical parameters &amp; Tests</t>
    </r>
  </si>
  <si>
    <t xml:space="preserve">Crush test (Compressive Strength):  </t>
  </si>
  <si>
    <t>Bend Radius</t>
  </si>
  <si>
    <t>Cable Bending test (Repeated bending</t>
  </si>
  <si>
    <t>Other complete Technical Details</t>
  </si>
  <si>
    <t>Additional Information</t>
  </si>
  <si>
    <t>DRS-46</t>
  </si>
  <si>
    <t>DRS - 46</t>
  </si>
  <si>
    <t>20 MVA, 110/33-11kV Power Transformer</t>
  </si>
  <si>
    <t>30kV</t>
  </si>
  <si>
    <t>60kV</t>
  </si>
  <si>
    <t>9kV</t>
  </si>
  <si>
    <t>SCHEDULE OF Tests for UG Cable and Cable Accessories</t>
  </si>
  <si>
    <t>Details Required</t>
  </si>
  <si>
    <t>STANDARD AS PER WHICH TESTED</t>
  </si>
  <si>
    <t>DATA/TEST RESULTS TO BE FURNISHED</t>
  </si>
  <si>
    <t>I-A</t>
  </si>
  <si>
    <t>Type Tests</t>
  </si>
  <si>
    <t>Routine Test</t>
  </si>
  <si>
    <t>Site Tests</t>
  </si>
  <si>
    <t>Special Tests(Specified)</t>
  </si>
  <si>
    <t>Other tests at works/site recommended by the tenderer</t>
  </si>
  <si>
    <t>Total cost towards inspection and tests(special routine and acceptence tests)included in the price bid(if changeable to owner)(Break-up details to be furnished separately)</t>
  </si>
  <si>
    <t>Note:Details have to be furnished for tests on cables as well as accessories,each separately.</t>
  </si>
  <si>
    <t>DRS-47</t>
  </si>
  <si>
    <t>DETAILS REQUIRED</t>
  </si>
  <si>
    <t>STANDARDS AS PER WHICH TESTED</t>
  </si>
  <si>
    <t>FOR IMPULSE TEST (HOT CONDITIONS):i. Number of samples tested.</t>
  </si>
  <si>
    <t xml:space="preserve">ii. Cable cross section and insulation wall thickness </t>
  </si>
  <si>
    <t>iii. Type of terminations</t>
  </si>
  <si>
    <t>iv. Type of joints</t>
  </si>
  <si>
    <t>v. Basic impulse level (wave form and peak voltage)</t>
  </si>
  <si>
    <t>vi. Breakdown level</t>
  </si>
  <si>
    <t>FOR POWER FREQUENCY TEST (COLD/HOT CONDITIONS):i. Number of samples tested</t>
  </si>
  <si>
    <t>ii. Cable cross section and insulation wall thickness</t>
  </si>
  <si>
    <t>v. Voltage applied and duration</t>
  </si>
  <si>
    <t>FOR LONG TERM TESTS:i. Length of the cable loop</t>
  </si>
  <si>
    <t>iii. Number and type of terminations &amp; joints</t>
  </si>
  <si>
    <t>iv. Installation conditions (air, buried)</t>
  </si>
  <si>
    <t>vi. Conductor temperature at the end of heating cycle</t>
  </si>
  <si>
    <t>vii. Breakdown conditions (if any)</t>
  </si>
  <si>
    <t xml:space="preserve">NOTE: </t>
  </si>
  <si>
    <t>Details should be furnished for each and every sample for item (1) and (2) and for each and every long term test for item (3).</t>
  </si>
  <si>
    <t>Test Data on the  66kV XLPE cable and accessories</t>
  </si>
  <si>
    <t>DRS-48</t>
  </si>
  <si>
    <t>GUARANTEED TECHNICAL PARTICULARS FOR 66 KV 1000sqmm UG Cable</t>
  </si>
  <si>
    <t xml:space="preserve">Name of the Manufacturer </t>
  </si>
  <si>
    <t>Country of Manufacture</t>
  </si>
  <si>
    <t>Type of cable / cable code</t>
  </si>
  <si>
    <t xml:space="preserve">Voltage </t>
  </si>
  <si>
    <t>a. Rated Nominal voltage</t>
  </si>
  <si>
    <t>b) Rated Maximum voltage</t>
  </si>
  <si>
    <t>Continuous Current carrying capacity in Amps (Calculation to be shown seperately)</t>
  </si>
  <si>
    <t xml:space="preserve">Type of process of manufacturing of cable
</t>
  </si>
  <si>
    <t>a) Triple extrusion (Yes/No)</t>
  </si>
  <si>
    <t>b) Whether VCV method/CCV method/Any other method</t>
  </si>
  <si>
    <t>Suitability for :</t>
  </si>
  <si>
    <t>a. Earthed system</t>
  </si>
  <si>
    <t xml:space="preserve">b. Unearthed system  </t>
  </si>
  <si>
    <t xml:space="preserve">a) Nominal cross section (sq.mm) </t>
  </si>
  <si>
    <t>b) Material</t>
  </si>
  <si>
    <t>c) Shape</t>
  </si>
  <si>
    <t>d) Diameter of conductor (mm)</t>
  </si>
  <si>
    <t>e) Number of wires per conductor (Nos.)</t>
  </si>
  <si>
    <t>f) Nominal diameter of wire in conductor (mm)</t>
  </si>
  <si>
    <t>Conductor screen</t>
  </si>
  <si>
    <t xml:space="preserve">a) Material and type </t>
  </si>
  <si>
    <t>b) Thickness (mm)</t>
  </si>
  <si>
    <t>c) Maximum volume resistivity at 90 ± 2°C before and after ageing (ohm-cm)</t>
  </si>
  <si>
    <t xml:space="preserve">Maximum value of Electric stress at </t>
  </si>
  <si>
    <t>a) Conductor screen kV/mm</t>
  </si>
  <si>
    <t>b) At the insulation kV/mm
(Calculation to be shown separately)</t>
  </si>
  <si>
    <t>Insulation XLPE</t>
  </si>
  <si>
    <t>a) Curing process (furnish details separately)</t>
  </si>
  <si>
    <t>b) Material/Composition</t>
  </si>
  <si>
    <t>c) Dia over insulation</t>
  </si>
  <si>
    <t>d) Radial thickness</t>
  </si>
  <si>
    <t>i. Nominal (mm)</t>
  </si>
  <si>
    <t>ii. Average (mm)</t>
  </si>
  <si>
    <t>iii. Minimum (mm)</t>
  </si>
  <si>
    <r>
      <t xml:space="preserve">iv) </t>
    </r>
    <r>
      <rPr>
        <u/>
        <sz val="13"/>
        <color indexed="60"/>
        <rFont val="Times New Roman"/>
        <family val="1"/>
      </rPr>
      <t>t max-t min</t>
    </r>
    <r>
      <rPr>
        <sz val="13"/>
        <color indexed="60"/>
        <rFont val="Times New Roman"/>
        <family val="1"/>
      </rPr>
      <t xml:space="preserve"> </t>
    </r>
    <r>
      <rPr>
        <sz val="13"/>
        <color indexed="60"/>
        <rFont val="Calibri"/>
        <family val="2"/>
      </rPr>
      <t>≤</t>
    </r>
    <r>
      <rPr>
        <sz val="9.75"/>
        <color indexed="60"/>
        <rFont val="Times New Roman"/>
        <family val="1"/>
      </rPr>
      <t xml:space="preserve"> 0.15
                t max</t>
    </r>
  </si>
  <si>
    <t>e) Specified insulation resistance at 90°C</t>
  </si>
  <si>
    <t>f) Insulation resistance at 20°C</t>
  </si>
  <si>
    <t>Insulation screen (Non metallic)</t>
  </si>
  <si>
    <t xml:space="preserve">a) Material </t>
  </si>
  <si>
    <t>b) Nominal thickness (mm)</t>
  </si>
  <si>
    <t>c) Maximum volume resistivity at 90 ± 2°C . (ohm-cm)</t>
  </si>
  <si>
    <t>d) Maximum dielectric stress (Calculation to be provided)</t>
  </si>
  <si>
    <t>Tape swellable (Longitudinal water / Moisture / Protection)</t>
  </si>
  <si>
    <t>c) Tolerance</t>
  </si>
  <si>
    <t>Radial Water Barrier (Lead Sheath)</t>
  </si>
  <si>
    <t>a) Type / composition</t>
  </si>
  <si>
    <t>c) Nominal thickness</t>
  </si>
  <si>
    <t>d) Tolerance on thickness</t>
  </si>
  <si>
    <t>e) Diameter of cable over metallic sheath (mm)</t>
  </si>
  <si>
    <t>Bedding Tape over Inner sheath</t>
  </si>
  <si>
    <t>i) Material</t>
  </si>
  <si>
    <t>ii) Dimension (Wxt) (mm) x (mm)</t>
  </si>
  <si>
    <t xml:space="preserve">                        Nom. (mm)</t>
  </si>
  <si>
    <t xml:space="preserve">                          Min. (mm)</t>
  </si>
  <si>
    <t>Concentric screen /  Plain Copper Wires</t>
  </si>
  <si>
    <t>b) Dia of copper wire</t>
  </si>
  <si>
    <t>Binder open Helix, contact copper Tape over screen / Armour wires</t>
  </si>
  <si>
    <t>b) Dimension (Wxt)</t>
  </si>
  <si>
    <t>Non-woven water swellable Tape over Binder Tape</t>
  </si>
  <si>
    <t>b) Dimension</t>
  </si>
  <si>
    <t>Overall sheath</t>
  </si>
  <si>
    <t>i) Material &amp; Type</t>
  </si>
  <si>
    <t xml:space="preserve">ii) Thickness </t>
  </si>
  <si>
    <t>Conductive coating on outer sheath</t>
  </si>
  <si>
    <t>b) Thickness</t>
  </si>
  <si>
    <t>Anti-termite treatment to outer sheath</t>
  </si>
  <si>
    <t>External overall dia of cable</t>
  </si>
  <si>
    <t>Weight of Cable /M (Kgs)</t>
  </si>
  <si>
    <t>Short circuit rating of conductor 90°C operating temperature for 1 Sec.</t>
  </si>
  <si>
    <r>
      <rPr>
        <sz val="13"/>
        <color indexed="60"/>
        <rFont val="Times New Roman"/>
        <family val="1"/>
      </rPr>
      <t xml:space="preserve">a) </t>
    </r>
    <r>
      <rPr>
        <sz val="13"/>
        <rFont val="Times New Roman"/>
        <family val="1"/>
      </rPr>
      <t xml:space="preserve">Minimum cable bending radius (in terms of cable diameter)
</t>
    </r>
  </si>
  <si>
    <t>b) Recommended minimum installation radius</t>
  </si>
  <si>
    <t>Permissible maximum tension</t>
  </si>
  <si>
    <t xml:space="preserve">Continuous current rating under specified installation conditions at conductor temperature of 65°C  and 90°C </t>
  </si>
  <si>
    <t xml:space="preserve">Ground Temperature          30°C </t>
  </si>
  <si>
    <r>
      <t xml:space="preserve">Thermal resistivity of soil  </t>
    </r>
    <r>
      <rPr>
        <sz val="13"/>
        <color indexed="60"/>
        <rFont val="Times New Roman"/>
        <family val="1"/>
      </rPr>
      <t>150°C</t>
    </r>
    <r>
      <rPr>
        <sz val="13"/>
        <rFont val="Times New Roman"/>
        <family val="1"/>
      </rPr>
      <t xml:space="preserve">  CM/W</t>
    </r>
  </si>
  <si>
    <t>Depth of laying                   1500 mm</t>
  </si>
  <si>
    <t xml:space="preserve">Ambient Air temperature   50°C </t>
  </si>
  <si>
    <t>No. of circuits                      1 OR 2</t>
  </si>
  <si>
    <t>Spacing between two circuits  (600 mm)</t>
  </si>
  <si>
    <t>Formation                         Trefoil
                                        Touching</t>
  </si>
  <si>
    <t>Single Point / cross Bonded</t>
  </si>
  <si>
    <t>Both End Bonded</t>
  </si>
  <si>
    <t>65 deg. C Amps</t>
  </si>
  <si>
    <t>90 deg. C Amps</t>
  </si>
  <si>
    <t>Current Rating conductor size 1000 Sq. mm</t>
  </si>
  <si>
    <r>
      <t xml:space="preserve">a) In Ground </t>
    </r>
    <r>
      <rPr>
        <sz val="13"/>
        <color indexed="60"/>
        <rFont val="Times New Roman"/>
        <family val="1"/>
      </rPr>
      <t>/Trench</t>
    </r>
  </si>
  <si>
    <t>i. of each circuits (when both the circuits alive)</t>
  </si>
  <si>
    <t>ii. of one circuits (when other Circuit is isolated)</t>
  </si>
  <si>
    <t>b) In Duct</t>
  </si>
  <si>
    <r>
      <t xml:space="preserve">c) In </t>
    </r>
    <r>
      <rPr>
        <sz val="13"/>
        <color indexed="60"/>
        <rFont val="Times New Roman"/>
        <family val="1"/>
      </rPr>
      <t>HDPE</t>
    </r>
    <r>
      <rPr>
        <sz val="13"/>
        <rFont val="Times New Roman"/>
        <family val="1"/>
      </rPr>
      <t xml:space="preserve"> ( 160mm dia) pipe, one cable per pipe.</t>
    </r>
  </si>
  <si>
    <t>d) In Air</t>
  </si>
  <si>
    <t>Maximum permissible conductror temperature for continuous operation under specified installation conditions (deg. C)</t>
  </si>
  <si>
    <t>Conductor temperature at rated current (deg. C)</t>
  </si>
  <si>
    <t>Temperature rise for 20% over current</t>
  </si>
  <si>
    <t>Emergency overload rating</t>
  </si>
  <si>
    <t xml:space="preserve"> Basic impulse level at conductor temperature of 90 deg. C (KV)</t>
  </si>
  <si>
    <t xml:space="preserve"> Impulse wave shape</t>
  </si>
  <si>
    <t>Power frequency with stand voltage (KV)</t>
  </si>
  <si>
    <r>
      <t>Tan Delta at 50 Hz (at U</t>
    </r>
    <r>
      <rPr>
        <vertAlign val="subscript"/>
        <sz val="13"/>
        <rFont val="Times New Roman"/>
        <family val="1"/>
      </rPr>
      <t>o</t>
    </r>
    <r>
      <rPr>
        <sz val="13"/>
        <rFont val="Times New Roman"/>
        <family val="1"/>
      </rPr>
      <t xml:space="preserve"> kV and 90 (-5/+10) deg. C</t>
    </r>
  </si>
  <si>
    <t>Sheath voltage at max. load single :      Point bonded, trefoil touching ( both circuits alive) V/KM</t>
  </si>
  <si>
    <t>Withstand voltage of sheath on spark test</t>
  </si>
  <si>
    <t>Permissible short circuit current ratings of conductor</t>
  </si>
  <si>
    <t>i) 0.1 Sec                      KA</t>
  </si>
  <si>
    <t>ii) 0.2 Sec                     KA</t>
  </si>
  <si>
    <t>iii) 0.5 Sec                    KA</t>
  </si>
  <si>
    <t>iv) 1.0 Sec                     KA</t>
  </si>
  <si>
    <t xml:space="preserve"> Conductor resistance DC &amp; AC</t>
  </si>
  <si>
    <t>a) at 20 deg. C (d.c)/A.C. ohm/KM</t>
  </si>
  <si>
    <t>b) at 90 deg. C (d.c)/A.C. ohm/KM</t>
  </si>
  <si>
    <t>c) at 105 deg. C (d.c)/A.C. ohm/KM  (over load temp) a.c. (ohm)</t>
  </si>
  <si>
    <t>Equivalent star resistance at 50 Hz of 3 phase current</t>
  </si>
  <si>
    <t>a) at 20 deg. C ohm/KM</t>
  </si>
  <si>
    <t>b) at 90 deg. C ohm/KM</t>
  </si>
  <si>
    <t>c) at 10% continuous overload temperature (ohm/KM)</t>
  </si>
  <si>
    <t>Star reactance at 50 hz (ohm/KM)</t>
  </si>
  <si>
    <t>Approximate impedance at 50 hz per KM</t>
  </si>
  <si>
    <t>Self electrostatic capacitance per phase (Micro farad/KM)</t>
  </si>
  <si>
    <t>Maximum power factor at charging KVA of cables when laid direct in ground at normal voltage &amp; frequency</t>
  </si>
  <si>
    <t>a) at ambient Temperature</t>
  </si>
  <si>
    <t>b) at Maximum conductor Temperature</t>
  </si>
  <si>
    <t>a) Positive and negative sequence impedance (ohm/KM)</t>
  </si>
  <si>
    <t>b) Zero sequence impedance (ohm/KM)</t>
  </si>
  <si>
    <t>Zero sequence data</t>
  </si>
  <si>
    <t>a) Series resistance (ohm/KM)</t>
  </si>
  <si>
    <t>b) Series reactance (ohm/KM)</t>
  </si>
  <si>
    <t>c) Shunt capacitive reactance (ohm/KM)</t>
  </si>
  <si>
    <t>Sheath voltage under maximum operating conditions asseming all circuits comected KV/KM</t>
  </si>
  <si>
    <t>a) Sheath resistance at 20 deg. C ohm/KM</t>
  </si>
  <si>
    <t>b) Screen resistance at 20 deg. C ohm/KM</t>
  </si>
  <si>
    <t>c) Combined resistance at 20 deg. C ohm/KM</t>
  </si>
  <si>
    <t>Surge impedance of cable (ohm/KM)</t>
  </si>
  <si>
    <t>IR value at ambient temperature per KM</t>
  </si>
  <si>
    <t>Maximum magnitude of partial discharge at 1.5 Uo.</t>
  </si>
  <si>
    <t>At Ambient Temperature (Pc)</t>
  </si>
  <si>
    <t>At High Temperature (Pc)</t>
  </si>
  <si>
    <t>Dielectric dissipation factor at rated voltage</t>
  </si>
  <si>
    <r>
      <rPr>
        <sz val="13"/>
        <color indexed="60"/>
        <rFont val="Times New Roman"/>
        <family val="1"/>
      </rPr>
      <t xml:space="preserve">Guaranteed </t>
    </r>
    <r>
      <rPr>
        <sz val="13"/>
        <rFont val="Times New Roman"/>
        <family val="1"/>
      </rPr>
      <t xml:space="preserve">Losses per Km </t>
    </r>
    <r>
      <rPr>
        <sz val="13"/>
        <color indexed="60"/>
        <rFont val="Times New Roman"/>
        <family val="1"/>
      </rPr>
      <t xml:space="preserve">(Calculation sheet to be furnished) corresponding to rated current (Sl. No. 6) &amp; rated voltage ( sl. No. 5)
</t>
    </r>
    <r>
      <rPr>
        <sz val="13"/>
        <color indexed="10"/>
        <rFont val="Times New Roman"/>
        <family val="1"/>
      </rPr>
      <t>[Refer clause No. 21.4 (Guaranteed Loss) of SCC, Volume I]</t>
    </r>
  </si>
  <si>
    <t>Note: (i) For 1000Sq.mm Cable</t>
  </si>
  <si>
    <r>
      <t xml:space="preserve">a) Total 3 Phase Dielectric Loss </t>
    </r>
    <r>
      <rPr>
        <sz val="13"/>
        <color indexed="60"/>
        <rFont val="Times New Roman"/>
        <family val="1"/>
      </rPr>
      <t>at rated voltage and rated current</t>
    </r>
  </si>
  <si>
    <t>i. One Circuit alive KW/KM</t>
  </si>
  <si>
    <t>ii. Both Circuits alive KW/KM .</t>
  </si>
  <si>
    <r>
      <t xml:space="preserve">b) Total 3 Phase Copper Loss </t>
    </r>
    <r>
      <rPr>
        <sz val="13"/>
        <color indexed="60"/>
        <rFont val="Times New Roman"/>
        <family val="1"/>
      </rPr>
      <t>at rated voltage and rated current</t>
    </r>
  </si>
  <si>
    <t xml:space="preserve">ii.Both Circuits alive KW/KM </t>
  </si>
  <si>
    <r>
      <t xml:space="preserve">c) Total 3 Phase sheath / screen loss </t>
    </r>
    <r>
      <rPr>
        <sz val="13"/>
        <color indexed="60"/>
        <rFont val="Times New Roman"/>
        <family val="1"/>
      </rPr>
      <t>at rated voltage &amp; rated current</t>
    </r>
  </si>
  <si>
    <t>d) Other losses due to reinforcement</t>
  </si>
  <si>
    <r>
      <t xml:space="preserve">e) Total Losses </t>
    </r>
    <r>
      <rPr>
        <sz val="13"/>
        <color indexed="60"/>
        <rFont val="Times New Roman"/>
        <family val="1"/>
      </rPr>
      <t>at rated voltage &amp; rated current</t>
    </r>
  </si>
  <si>
    <t>Charging Current at rated Voltage per Km (Amps)</t>
  </si>
  <si>
    <t>Short circuit Capacity of Conductor for one second at 90 deg. C prior to short circuit and 250 deg. C during short circuit (KA)</t>
  </si>
  <si>
    <t>Circulating current under the BEB condition in</t>
  </si>
  <si>
    <t>i. Lead sheath                        Amps</t>
  </si>
  <si>
    <t>ii. Copper wire screen          Amps</t>
  </si>
  <si>
    <t>iii. In both                             Amps</t>
  </si>
  <si>
    <r>
      <t xml:space="preserve">when current in conductor is </t>
    </r>
    <r>
      <rPr>
        <sz val="13"/>
        <color indexed="60"/>
        <rFont val="Times New Roman"/>
        <family val="1"/>
      </rPr>
      <t>800</t>
    </r>
    <r>
      <rPr>
        <sz val="13"/>
        <rFont val="Times New Roman"/>
        <family val="1"/>
      </rPr>
      <t>A</t>
    </r>
  </si>
  <si>
    <t>Circulating current in lead sheath armouring /Cu screen (when the conductor is carrying 31.5 KA S.C. current.                            KA</t>
  </si>
  <si>
    <t>Combined short circuit capacity of Metallic sheath and screen for 1 Sec. at metallic sheath/screen temperature of 75 deg. C (conductor temperature 90 deg. C before S.C and 250 deg. C during S.C                K.A:</t>
  </si>
  <si>
    <t>Screening factor of cable for calculating interferance on control and communication cables :</t>
  </si>
  <si>
    <t>Approximate value of attenuation of carrier current signals operating over a frequency range</t>
  </si>
  <si>
    <t>i. 50 KC/s       -       dB/KM</t>
  </si>
  <si>
    <t>ii. 100 KC/s    -       dB/KM</t>
  </si>
  <si>
    <t>iii. 150 KC/s   -       dB/KM</t>
  </si>
  <si>
    <t>iv. 200 KC/s   -        dB/KM</t>
  </si>
  <si>
    <t>Shipping weight and size of cable drum</t>
  </si>
  <si>
    <t>a) Size of Drum</t>
  </si>
  <si>
    <t>i. Dia of Drum                           (M)</t>
  </si>
  <si>
    <t>ii. Width of Drum                      (M)</t>
  </si>
  <si>
    <t>iii. Gross Weight                      (Kgs)</t>
  </si>
  <si>
    <t>iv. Legth of cable per Drum     (M)</t>
  </si>
  <si>
    <t>v. Weight of Cable                   (Kg/M)</t>
  </si>
  <si>
    <r>
      <t xml:space="preserve">vi. Weight of Copper   </t>
    </r>
    <r>
      <rPr>
        <sz val="12"/>
        <color rgb="FFFF0000"/>
        <rFont val="Book Antiqua"/>
        <family val="1"/>
      </rPr>
      <t>(Main conductor excluding copper wire screen) (Kg/M)</t>
    </r>
  </si>
  <si>
    <t>vii. Weight of Lead  (Kg/M)</t>
  </si>
  <si>
    <t>viii. Weight of Copper (Copper wire screen excluding main conductor) (Kg/M)</t>
  </si>
  <si>
    <t>Guaranteed Maximum life in years</t>
  </si>
  <si>
    <t>ANNEXURE</t>
  </si>
  <si>
    <t>DERATING FACTORS</t>
  </si>
  <si>
    <t xml:space="preserve">VARIATION IN GROUND TEMPERATURE : </t>
  </si>
  <si>
    <t xml:space="preserve">Ground Temperature (deg. C) : </t>
  </si>
  <si>
    <t>Rating Factor:</t>
  </si>
  <si>
    <t xml:space="preserve">VARIATION IN DEPTH OF LAYING : </t>
  </si>
  <si>
    <t>Depth of Laying (Meters):</t>
  </si>
  <si>
    <t>Rating Factor</t>
  </si>
  <si>
    <t>VARIATION IN THERMAL RESISTIVITY OF SOIL</t>
  </si>
  <si>
    <t>Thermal Resistivity of Soil : (deg. C cm/watt)</t>
  </si>
  <si>
    <t>VARIATION IN AIR TEMPERATURE :</t>
  </si>
  <si>
    <t xml:space="preserve">Air Temperature (deg. C) : </t>
  </si>
  <si>
    <t xml:space="preserve">VARIATION DISTANCE (MM) : </t>
  </si>
  <si>
    <t>Axial Distance (mm) Between circuits</t>
  </si>
  <si>
    <t>DRS - 49</t>
  </si>
  <si>
    <t>Guaranteed Values</t>
  </si>
  <si>
    <t>Kms</t>
  </si>
  <si>
    <t>Construction of UG cable</t>
  </si>
  <si>
    <t>Power Transformer
20MVA, 110/33-11kV  Transformer</t>
  </si>
  <si>
    <t xml:space="preserve">SF6 Circuit Breakers:
</t>
  </si>
  <si>
    <t>C1</t>
  </si>
  <si>
    <t>C2</t>
  </si>
  <si>
    <t>C3</t>
  </si>
  <si>
    <t>C4</t>
  </si>
  <si>
    <t>C5</t>
  </si>
  <si>
    <t>C6</t>
  </si>
  <si>
    <t>C7</t>
  </si>
  <si>
    <t>C8</t>
  </si>
  <si>
    <t>GUARANTEED TECHNICAL PARTICULARS FOR 66 KV, 1000 Sq.mm UG CABLES AND CABLE ACCESSORIES</t>
  </si>
  <si>
    <t xml:space="preserve">Schedule of Instruction manuals / catalogues / calculations / certificates etc. </t>
  </si>
  <si>
    <t>Description of extrusion, curing and cooling processes</t>
  </si>
  <si>
    <t>Transport storage and handling practices for cables and accessories</t>
  </si>
  <si>
    <t>Electrical characteristics (conductor resistance, capacitance, electrical stress etc.) of the cables</t>
  </si>
  <si>
    <t>Characteristics of sheath voltage limiters and surge arresters</t>
  </si>
  <si>
    <t>Manning schedule for one set of three straight through joints and one set of three sealing ends</t>
  </si>
  <si>
    <t>Design calculations - wherever called for against respective clause of specification and GTP</t>
  </si>
  <si>
    <t>Type test certificates issued by a recognised institution</t>
  </si>
  <si>
    <r>
      <t>NOTE:</t>
    </r>
    <r>
      <rPr>
        <sz val="13"/>
        <rFont val="Times New Roman"/>
        <family val="1"/>
      </rPr>
      <t xml:space="preserve"> Not exhaustive. Bidder may furnish additional documents as required.</t>
    </r>
  </si>
  <si>
    <t>DRS - 50</t>
  </si>
  <si>
    <t>SCHEDULE OF DRAWINGS/GRAPHS</t>
  </si>
  <si>
    <t>The Bidder shall furnish the following drawings along with the graph</t>
  </si>
  <si>
    <r>
      <t xml:space="preserve">Cross section and dimensional drawing of the cable </t>
    </r>
    <r>
      <rPr>
        <sz val="13"/>
        <color indexed="60"/>
        <rFont val="Times New Roman"/>
        <family val="1"/>
      </rPr>
      <t>with weight</t>
    </r>
  </si>
  <si>
    <t>Detailed drawing of the straight through joint</t>
  </si>
  <si>
    <t>Detailed drawing of the direct earthing link boxes</t>
  </si>
  <si>
    <t>a) Weather proof type</t>
  </si>
  <si>
    <t>b) Structure mounted type</t>
  </si>
  <si>
    <t>Detailed drawing of the cable earthing arrangement</t>
  </si>
  <si>
    <t>Detailed drawing of the cable protection unit (S.V.L.)</t>
  </si>
  <si>
    <t>Outline dimensional and assembly drawings of cable sealing end.</t>
  </si>
  <si>
    <t xml:space="preserve">Outline dimensional and assembly drawings of </t>
  </si>
  <si>
    <t>a) Normal straight joint</t>
  </si>
  <si>
    <t>Detailed drawing of cable termination supporting structure and foundation.</t>
  </si>
  <si>
    <t>Schematic drawing of cables installation.</t>
  </si>
  <si>
    <t>a) Cable screen earthed at both ends.</t>
  </si>
  <si>
    <t xml:space="preserve">b) Installaiton of cables in trench (direct buried) </t>
  </si>
  <si>
    <t>c) Installation of cables in pipe / ducts</t>
  </si>
  <si>
    <t xml:space="preserve">d) Installation of cable in RCC through / over open drains </t>
  </si>
  <si>
    <t>e) Plain and cross sectional drawing of cable jointing bay in detail.</t>
  </si>
  <si>
    <t>Detailed drawing of RCC cable protection powers</t>
  </si>
  <si>
    <t>Detailed drawing of cable reel/drum</t>
  </si>
  <si>
    <t>Characteristics of cable temperature Vs current.</t>
  </si>
  <si>
    <t>Characteristics of cable and sealing end power factor  Vs temperature</t>
  </si>
  <si>
    <t>Characteristics of cable and sealing end power factor  Vs voltage.</t>
  </si>
  <si>
    <t>Characteristics of cable and sealing end partial discharge magnitude Vs voltage.</t>
  </si>
  <si>
    <t>Characteristics of cable covering protection unit (S.V.L)</t>
  </si>
  <si>
    <t xml:space="preserve">Foundation drawings of </t>
  </si>
  <si>
    <t>a) Cable end terminaiton structure.</t>
  </si>
  <si>
    <t>b) Sph, link box mounting structure.</t>
  </si>
  <si>
    <t>Arrangement of joint chamber with dimensions</t>
  </si>
  <si>
    <t>Arrangement of terminal structure for outdoor sealing end with civil designs with earthing arrangement cable</t>
  </si>
  <si>
    <t>Cross section of sheath bonding cable</t>
  </si>
  <si>
    <t>Drawing of straight rollers and angle rollers</t>
  </si>
  <si>
    <t>Trefoil clamp</t>
  </si>
  <si>
    <t>DRS - 51</t>
  </si>
  <si>
    <t>Self declaration for d. Technical Snag for EHV UG Cable</t>
  </si>
  <si>
    <t xml:space="preserve">Self declaration for ‘not being disqualified regarding non-performance in any of the Government utilities in the past five years’. </t>
  </si>
  <si>
    <t>(j)</t>
  </si>
  <si>
    <r>
      <rPr>
        <b/>
        <sz val="16"/>
        <rFont val="Times New Roman"/>
        <family val="1"/>
      </rPr>
      <t xml:space="preserve">THE FOLLOWING DOCUMENTS [DULY SIGNED BY AUTHORISED PERSON, WHEREVER NECESSARY]  ARE TO BE UPLOADED AND  BANK GUARANTEE/INSURANCE SURETY BOND TOWARDS EMD OVER AND </t>
    </r>
    <r>
      <rPr>
        <b/>
        <sz val="16"/>
        <color rgb="FFFF0000"/>
        <rFont val="Times New Roman"/>
        <family val="1"/>
      </rPr>
      <t xml:space="preserve">ABOVE RS.10.00LAKH AS PER ANNEXURE-II </t>
    </r>
    <r>
      <rPr>
        <b/>
        <sz val="16"/>
        <rFont val="Times New Roman"/>
        <family val="1"/>
      </rPr>
      <t>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t>
    </r>
    <r>
      <rPr>
        <b/>
        <sz val="16"/>
        <color rgb="FFFF3300"/>
        <rFont val="Times New Roman"/>
        <family val="1"/>
      </rPr>
      <t xml:space="preserve">
</t>
    </r>
    <r>
      <rPr>
        <b/>
        <sz val="16"/>
        <rFont val="Times New Roman"/>
        <family val="1"/>
      </rPr>
      <t>1) NO DEVIATION CERTIFICATE (SCHEDULE-16).
2) EMD/BID SECURITY AS DETAILED IN CLAUSE NO. 13 of  ITT.</t>
    </r>
    <r>
      <rPr>
        <b/>
        <sz val="16"/>
        <color rgb="FFFF3300"/>
        <rFont val="Times New Roman"/>
        <family val="1"/>
      </rPr>
      <t xml:space="preserve">
3) BANK GUARANTEE issued either by a Nationalized/Scheduled Bank OR INSURANCE SURETY BOND issued by Insurance Company authorized by Insurance Regulatory and Development Authority of India (IRDAI)  TOWARDS BALANCE EMD/BID SECURITY.                       
   (For the balance EMD above Rs. 10Lakhs) (SCHEDULE-17) - as detailed in Clause No. 13 of  ITT-The Bidder shall scan the Bank Guarantee/INSURANCE SURETY BOND towards EMD and upload the same in the prescribed format in the slot specified for “EMD and Tender Fee Payments” in the e-procurement portal to enable the owner  for verification of EMD BG/ISB at the time of opening of Techno Commercial Bid, failing which the offer will be rejected.  
</t>
    </r>
    <r>
      <rPr>
        <b/>
        <sz val="16"/>
        <rFont val="Times New Roman"/>
        <family val="1"/>
      </rPr>
      <t>4)</t>
    </r>
    <r>
      <rPr>
        <b/>
        <sz val="16"/>
        <color rgb="FFFF3300"/>
        <rFont val="Times New Roman"/>
        <family val="1"/>
      </rPr>
      <t xml:space="preserve"> </t>
    </r>
    <r>
      <rPr>
        <b/>
        <sz val="16"/>
        <rFont val="Times New Roman"/>
        <family val="1"/>
      </rPr>
      <t>LETTER  OF UNDERTAKING (SCHEDULE-18).
5) CONSORTIUM AGREEMENT (IF APPLICABLE-SCHEDULE-19)
6) POWER OF ATTORNEY (SCHEDULE- 20).
7) ANY OTHER AGREEMENTS /UNDERTAKINGS/SELF DECLARATIONS SPECIFIED IN THE TENDER.</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</si>
  <si>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</si>
  <si>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The Chief General Manager(Tech)</t>
  </si>
  <si>
    <t>KPTCL,2nd Floor</t>
  </si>
  <si>
    <r>
      <t xml:space="preserve">Total Lumpsum Price : 
( In Figures)
Note: Fill  as "YES" against this column in case Prices are indicated in the </t>
    </r>
    <r>
      <rPr>
        <b/>
        <sz val="14"/>
        <color rgb="FFFF0000"/>
        <rFont val="Times New Roman"/>
        <family val="1"/>
      </rPr>
      <t>Percentage Bid Financial Offer</t>
    </r>
    <r>
      <rPr>
        <b/>
        <sz val="14"/>
        <rFont val="Times New Roman"/>
        <family val="1"/>
      </rPr>
      <t xml:space="preserve"> in figures</t>
    </r>
  </si>
  <si>
    <r>
      <t>EMD / Bid Security                                                                                              
Bids shall be accompanied by bid security (EMD);
1) Up to</t>
    </r>
    <r>
      <rPr>
        <sz val="14"/>
        <color rgb="FFFF0000"/>
        <rFont val="Times New Roman"/>
        <family val="1"/>
      </rPr>
      <t xml:space="preserve"> Rs.01Lakh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</si>
  <si>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t>No/t</t>
  </si>
  <si>
    <t>Bay</t>
  </si>
  <si>
    <t>Rmtr</t>
  </si>
  <si>
    <t>LS1</t>
  </si>
  <si>
    <t>LS2</t>
  </si>
  <si>
    <t>LS3</t>
  </si>
  <si>
    <t>LS4</t>
  </si>
  <si>
    <t>LS5</t>
  </si>
  <si>
    <t>LS6</t>
  </si>
  <si>
    <t>LS7</t>
  </si>
  <si>
    <t>LS8</t>
  </si>
  <si>
    <t>LS9</t>
  </si>
  <si>
    <t>LS10</t>
  </si>
  <si>
    <t>LS11</t>
  </si>
  <si>
    <t>LS12</t>
  </si>
  <si>
    <t xml:space="preserve">Total weight of the Towers (Mild Steel) excluding Bolt &amp; Nuts  </t>
  </si>
  <si>
    <t xml:space="preserve">Total weight of the Bolt &amp; Nuts  </t>
  </si>
  <si>
    <t>LS13</t>
  </si>
  <si>
    <t>LS14</t>
  </si>
  <si>
    <t>LS15</t>
  </si>
  <si>
    <t>LS16</t>
  </si>
  <si>
    <t>LS18</t>
  </si>
  <si>
    <t>LS19</t>
  </si>
  <si>
    <t>LS20</t>
  </si>
  <si>
    <t>LS21</t>
  </si>
  <si>
    <t>LS22</t>
  </si>
  <si>
    <t>LS23</t>
  </si>
  <si>
    <t>LS24</t>
  </si>
  <si>
    <t>LS25</t>
  </si>
  <si>
    <t>LS26</t>
  </si>
  <si>
    <t>LS27</t>
  </si>
  <si>
    <t>LS28</t>
  </si>
  <si>
    <r>
      <t xml:space="preserve"> EMD amount above </t>
    </r>
    <r>
      <rPr>
        <b/>
        <sz val="14"/>
        <color rgb="FFFF0000"/>
        <rFont val="Times New Roman"/>
        <family val="1"/>
      </rPr>
      <t>Rs.01.Lakh</t>
    </r>
    <r>
      <rPr>
        <sz val="14"/>
        <rFont val="Times New Roman"/>
        <family val="1"/>
      </rPr>
      <t xml:space="preserve"> by Bank Guarantee/</t>
    </r>
    <r>
      <rPr>
        <sz val="14"/>
        <color rgb="FFFF0000"/>
        <rFont val="Times New Roman"/>
        <family val="1"/>
      </rPr>
      <t xml:space="preserve">Insurance Surety Bond (ISB) </t>
    </r>
  </si>
  <si>
    <t>LS17</t>
  </si>
  <si>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</si>
  <si>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 xml:space="preserve">All other type of structures </t>
    </r>
  </si>
  <si>
    <r>
      <rPr>
        <b/>
        <sz val="12"/>
        <color rgb="FFFF0000"/>
        <rFont val="Book Antiqua"/>
        <family val="1"/>
      </rPr>
      <t xml:space="preserve">Filling available excavated earth </t>
    </r>
    <r>
      <rPr>
        <sz val="12"/>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</si>
  <si>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t xml:space="preserve">1
</t>
  </si>
  <si>
    <t xml:space="preserve">2
</t>
  </si>
  <si>
    <t xml:space="preserve">3
</t>
  </si>
  <si>
    <t xml:space="preserve">4
</t>
  </si>
  <si>
    <t xml:space="preserve">5
</t>
  </si>
  <si>
    <t xml:space="preserve">6
</t>
  </si>
  <si>
    <t xml:space="preserve">7
</t>
  </si>
  <si>
    <t>B1</t>
  </si>
  <si>
    <t>B2</t>
  </si>
  <si>
    <t>B3</t>
  </si>
  <si>
    <t>B4</t>
  </si>
  <si>
    <t>B5</t>
  </si>
  <si>
    <t>B6</t>
  </si>
  <si>
    <t>B7</t>
  </si>
  <si>
    <t>B8</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</si>
  <si>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  (3% cosidered for Form work)</t>
    </r>
  </si>
  <si>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All other type of structures</t>
    </r>
  </si>
  <si>
    <t>cum</t>
  </si>
  <si>
    <t>sqm</t>
  </si>
  <si>
    <t>SCHEDULE - 14</t>
  </si>
  <si>
    <r>
      <rPr>
        <sz val="14"/>
        <rFont val="Bookman Old Style"/>
        <family val="1"/>
      </rPr>
      <t xml:space="preserve">Dear Sir,
We Declare that the ratings and  performance figures of the </t>
    </r>
    <r>
      <rPr>
        <sz val="14"/>
        <color rgb="FFFF0000"/>
        <rFont val="Bookman Old Style"/>
        <family val="1"/>
      </rPr>
      <t>HPC Conductor</t>
    </r>
    <r>
      <rPr>
        <sz val="14"/>
        <rFont val="Bookman Old Style"/>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</si>
  <si>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Parameters</t>
  </si>
  <si>
    <t>MT</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</si>
  <si>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Rs.1.00Lakhs </t>
    </r>
    <r>
      <rPr>
        <b/>
        <sz val="16"/>
        <color indexed="48"/>
        <rFont val="Bookman Old Style"/>
        <family val="1"/>
      </rPr>
      <t xml:space="preserve">and remaining amount of </t>
    </r>
    <r>
      <rPr>
        <b/>
        <sz val="16"/>
        <color rgb="FFFF0000"/>
        <rFont val="Bookman Old Style"/>
        <family val="1"/>
      </rPr>
      <t xml:space="preserve">Rs..........Lakhs ( above Rs.1Lakhs)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</si>
  <si>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Depth exceeding 1.5 m but not exceeding 3 m depth</t>
    </r>
    <r>
      <rPr>
        <b/>
        <sz val="12"/>
        <rFont val="Book Antiqua"/>
        <family val="1"/>
      </rPr>
      <t xml:space="preserve"> </t>
    </r>
  </si>
  <si>
    <r>
      <t xml:space="preserve">Providing and laying in position plain cement concrete for levelling course for all works in foundation. The granite /trap/basalt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
    </r>
    <r>
      <rPr>
        <b/>
        <sz val="12"/>
        <color rgb="FFFF0000"/>
        <rFont val="Book Antiqua"/>
        <family val="1"/>
      </rPr>
      <t xml:space="preserve">Mix 1:3:6 (M10) Using 20 mm nominal size graded crushed coarse aggregates </t>
    </r>
    <r>
      <rPr>
        <b/>
        <sz val="12"/>
        <rFont val="Book Antiqua"/>
        <family val="1"/>
      </rPr>
      <t xml:space="preserve">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</si>
  <si>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M20 Design Mix Using 20 mm nominal size graded crushed coarse aggregates for foundations</t>
    </r>
  </si>
  <si>
    <t>Total Quantity</t>
  </si>
  <si>
    <r>
      <t>Providing and fixing</t>
    </r>
    <r>
      <rPr>
        <b/>
        <sz val="12"/>
        <color rgb="FFFF0000"/>
        <rFont val="Book Antiqua"/>
        <family val="1"/>
      </rPr>
      <t xml:space="preserve"> SFRC frame and cover</t>
    </r>
    <r>
      <rPr>
        <sz val="12"/>
        <rFont val="Book Antiqua"/>
        <family val="1"/>
      </rPr>
      <t xml:space="preserve"> conforming to IS 12592 (part-I)-1988 and IS 12592 (part-II)- 1991 with latest amendment, including cutting slabs to the required size for the opening and fixing the cover in C.C. 1:2:4 and C.M. 1:3 plastering 20 mm thick to all exposed faces, curing for 10 days with all lead and lift with ppurtenances. complete. Medium Duty</t>
    </r>
  </si>
  <si>
    <r>
      <t xml:space="preserve">Constructing </t>
    </r>
    <r>
      <rPr>
        <b/>
        <sz val="12"/>
        <color rgb="FFFF0000"/>
        <rFont val="Book Antiqua"/>
        <family val="1"/>
      </rPr>
      <t>brick masonry chamber of internal dimension 600x600mm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</si>
  <si>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t>The Chief General Manager (Tech), 
KPTCL 11th floor, Indhana Bhavan, 
BANGALORE - 560001.</t>
  </si>
  <si>
    <t>The Chief General Manager(Tech)., 
11th Floor, 
KPTCL, Indhana Bhavan, 
BANGALORE - 560001.</t>
  </si>
  <si>
    <t>The Chief General Manager (Tech), 
KPTCL 11th Floor, Indhana Bhavan, 
BANGALORE - 560001.</t>
  </si>
  <si>
    <t>The Chief General Manager (Tech), 
KPTCL 11th  floor, Indhana Bhavan, 
BANGALORE - 560001.</t>
  </si>
  <si>
    <t>set</t>
  </si>
  <si>
    <t>Nos/MT</t>
  </si>
  <si>
    <t>1. Any clarifications / hard copy of drawings can be obtained from the office of the Chief Engineer Electricity, Tendering &amp; Procurement, KPTCL, Indhana Bhavan Bangalore.</t>
  </si>
  <si>
    <t>TO, 
The Chief General Manager (Tech), 
KPTCL 11th floor, Indhana Bhavan, 
BANGALORE - 560001.</t>
  </si>
  <si>
    <t>THE CHIEF ENGINEER (ELECTRICTICTY),
TENDERING AND PROCUREMENT, 
KPTCL,INDHANA BHAVAN, 
BANGALORE-560001</t>
  </si>
  <si>
    <t>The Chief General Manager (Tech), 
KPTCL 11th floor, Indhana Bhavan, 
BANGALORE - 560001</t>
  </si>
  <si>
    <t>The Chief General                            Manager (Tech), 
KPTCL 11th floor,                              Indhana Bhavan, 
BANGALORE - 560001.</t>
  </si>
  <si>
    <t>To,                                                  
The Chief General Manager (Tech), 
KPTCL 11th floor, Indhana Bhavan, 
BANGALORE - 560001.</t>
  </si>
  <si>
    <t>To,                                                               
The Chief General Manager (Tech), 
KPTCL 11th floor, Indhana Bhavan, 
BANGALORE - 560001.</t>
  </si>
  <si>
    <t>To,
The Chief General Manager (Tech), 
KPTCL 11th floor, Indhana Bhavan, 
BANGALORE - 560001.</t>
  </si>
  <si>
    <t>High Performance Conductor(HPC):</t>
  </si>
  <si>
    <t xml:space="preserve">High Performance Conductor (HPC) for new
Transmission Lines with new Towers/Supports
</t>
  </si>
  <si>
    <t>iii)</t>
  </si>
  <si>
    <r>
      <t xml:space="preserve"> Guaranteed Maximum Continuous Operating Temperature (in </t>
    </r>
    <r>
      <rPr>
        <b/>
        <sz val="14"/>
        <color rgb="FFFF0000"/>
        <rFont val="Bookman Old Style"/>
        <family val="1"/>
      </rPr>
      <t>Deg C</t>
    </r>
    <r>
      <rPr>
        <b/>
        <sz val="14"/>
        <rFont val="Bookman Old Style"/>
        <family val="1"/>
      </rPr>
      <t>)</t>
    </r>
  </si>
  <si>
    <t>iv)</t>
  </si>
  <si>
    <r>
      <t xml:space="preserve"> Rdc ( DC Resistance Per KM guaranteed by the Bidder at 20 deg C ) (in</t>
    </r>
    <r>
      <rPr>
        <b/>
        <sz val="14"/>
        <color rgb="FFFF0000"/>
        <rFont val="Bookman Old Style"/>
        <family val="1"/>
      </rPr>
      <t xml:space="preserve"> Ohms Per km</t>
    </r>
    <r>
      <rPr>
        <b/>
        <sz val="14"/>
        <rFont val="Bookman Old Style"/>
        <family val="1"/>
      </rPr>
      <t>)</t>
    </r>
  </si>
  <si>
    <r>
      <rPr>
        <b/>
        <sz val="16"/>
        <rFont val="Times New Roman"/>
        <family val="1"/>
      </rPr>
      <t xml:space="preserve">Note: </t>
    </r>
    <r>
      <rPr>
        <sz val="16"/>
        <rFont val="Times New Roman"/>
        <family val="1"/>
      </rPr>
      <t>The Technical particulars furnished in this Schedule shall be same as that of Technical particulars furnished in Data Requirement Sheets and GTPs uploaded as per Technical Specifications.</t>
    </r>
  </si>
  <si>
    <t>The Chief General Manager (Tech), 
KPTCL11TH  floor, Indhana  Bhavan, 
BANGALORE - 560001.</t>
  </si>
  <si>
    <t>Bid Enquiry No: KPTCL/2026-27/TL/WORK_INDENT3802</t>
  </si>
  <si>
    <r>
      <rPr>
        <b/>
        <sz val="11"/>
        <color rgb="FF0000FF"/>
        <rFont val="Bookman Old Style"/>
        <family val="1"/>
      </rPr>
      <t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t>
    </r>
  </si>
  <si>
    <t>220KV D/C Narrow based Towers (KPTCL Design-KPTCL-2D-NB-NRS) D/C LAGGERE Design tower.</t>
  </si>
  <si>
    <t>220KV, DC 'DA' Type Tower</t>
  </si>
  <si>
    <t>a 220kV - Normal tower(5.814 MT per Tower ) (MS)</t>
  </si>
  <si>
    <t>b) 220kV -3Mtr extension (0.678MT per tower) (MS)</t>
  </si>
  <si>
    <t>c) 220kV DA Stubs for +3Mtrs &amp; +6Mtrs (0.761MT per tower)MS</t>
  </si>
  <si>
    <t>220KV, DC 'DB/DE' Type Tower</t>
  </si>
  <si>
    <t>220kV - Normal tower(6.351 MT per Tower ) (MS)</t>
  </si>
  <si>
    <t>220kV - Normal tower(4.325 MT per Tower ) (HT)</t>
  </si>
  <si>
    <t>220kV -3Mtr extension (0.526MT per tower) (MS)</t>
  </si>
  <si>
    <t>220kV -3Mtr extension (0.849MT per tower) (HT)</t>
  </si>
  <si>
    <t>220kV 'DB/DE'  Stubs for +3Mtrs &amp; +6Mtrs (0.1 MT per tower) (MS)</t>
  </si>
  <si>
    <t>220kV 'DB/DE'  Stubs for +3Mtrs &amp; +6Mtrs (1.271MT per tower) (HT)</t>
  </si>
  <si>
    <t xml:space="preserve"> 220KV D/C Narrow based Towers (KPTCL Design-KPTCL-2D-NB-HAL) D/C Hoody-HAL Design tower.</t>
  </si>
  <si>
    <t>220KV, DC'DA' Type Tower</t>
  </si>
  <si>
    <t>220kV - Normal tower(2.060 MT per Tower ) (MS)</t>
  </si>
  <si>
    <t>220kV - Normal tower(1.590 MT per Tower ) (HT)</t>
  </si>
  <si>
    <t>220kV -3Mtr extension (0.194MT per tower) (MS)</t>
  </si>
  <si>
    <t>220kV -3Mtr extension (0.200MT per tower) (HT)</t>
  </si>
  <si>
    <t>220kV 'DA'  Stubs for +3Mtrs &amp; +6Mtrs (0.270MT per tower) (HT)</t>
  </si>
  <si>
    <t>220KV, DC'DB' Type Tower</t>
  </si>
  <si>
    <t>220kV - Normal tower(2.802 MT per Tower ) (MS)</t>
  </si>
  <si>
    <t>220kV - Normal tower(2.684 MT per Tower ) (HT)</t>
  </si>
  <si>
    <t>220kV -3Mtr extension (0.260MT per tower) (MS)</t>
  </si>
  <si>
    <t>220kV -3Mtr extension (0.379MT per tower) (HT)</t>
  </si>
  <si>
    <t>220kV 'DB'  Stubs for +3Mtrs &amp; +6Mtrs (0.498MT per tower) (HT)</t>
  </si>
  <si>
    <t xml:space="preserve">Total weight of the Towers (High Tensile Steel)  excluding Bolt &amp; Nuts  </t>
  </si>
  <si>
    <r>
      <rPr>
        <b/>
        <sz val="11"/>
        <rFont val="Bookman Old Style"/>
        <family val="1"/>
      </rPr>
      <t>Tower Accessories:</t>
    </r>
    <r>
      <rPr>
        <sz val="11"/>
        <rFont val="Bookman Old Style"/>
        <family val="1"/>
      </rPr>
      <t xml:space="preserve">
a) Supplying and fixing GI angle iron 45X45x5 mm 1Mtr length with cleats, bolts nuts as per specification and fixing above 0.5mts length each at inner and outer surface of tower to facilitate running of barbed wire</t>
    </r>
  </si>
  <si>
    <t xml:space="preserve">b) Supplying and fixing of Barbed wire as per the specification. </t>
  </si>
  <si>
    <t xml:space="preserve">a) Number Plates </t>
  </si>
  <si>
    <t xml:space="preserve">b) Danger Board </t>
  </si>
  <si>
    <t xml:space="preserve">c) Circuit Plates </t>
  </si>
  <si>
    <t>d) Phase Plates (Set of 6 Nos.)</t>
  </si>
  <si>
    <t xml:space="preserve">e) Earth Bonds300mm long </t>
  </si>
  <si>
    <t xml:space="preserve">f) Earth Bonds 450mm long </t>
  </si>
  <si>
    <t>220 kV, 120 kN Double Tension Type Composite Polymer 
Long Rod Insulators with sectional length - 
2175 mm  along with hard ware for AAAC Moose Conductor and arcing horn</t>
  </si>
  <si>
    <t>220 kV, 90 kN Single Suspension Type Composite Polymer 
Long Rod Insulators with sectional length - 2030 
mm  along with hard ware for AAAC Moose Conductor  and arcing horn</t>
  </si>
  <si>
    <t>220 kV, 90 kN Double Suspension Type Composite Polymer 
Long Rod Insulators with sectional length - 2030 
mm  along with hard ware for AAAC Moose Conductor  and arcing horn</t>
  </si>
  <si>
    <t>ACCESSORIES FOR AAAC Moose CONDUCTOR:</t>
  </si>
  <si>
    <t xml:space="preserve">Repair sleves </t>
  </si>
  <si>
    <t>Vibration Dampers</t>
  </si>
  <si>
    <t xml:space="preserve">C wedge connector for Moose to Moose conductor </t>
  </si>
  <si>
    <t xml:space="preserve">Mid span compression joint </t>
  </si>
  <si>
    <t>Pre-formed Armour Rods</t>
  </si>
  <si>
    <t xml:space="preserve">A) OPGW CABLE &amp; ACCESSORIES </t>
  </si>
  <si>
    <t>48 Fibre (DWSM) OPGW fibre optic cable (inclusive of conductor offline stringing)</t>
  </si>
  <si>
    <t xml:space="preserve">Suspension clamp assembly for 48 fibre OPGW </t>
  </si>
  <si>
    <t xml:space="preserve">Tension Assembly for Dead end for 48 fibre for  OPGW </t>
  </si>
  <si>
    <t>Tension Fitting assembly for 48 fibre OPGW including all accessories for joint box (splicing location)</t>
  </si>
  <si>
    <t>Tension assembly- Double tension pass through for 48 fibre OPGW</t>
  </si>
  <si>
    <t xml:space="preserve">Tension assembly on suspension tower for 48 fibre OPGW including all accessories for joint box (splicing) location </t>
  </si>
  <si>
    <t xml:space="preserve">Vibration damper for 48 Fibre OPGW </t>
  </si>
  <si>
    <t>Down lead clamp assembly for fibre OPGW</t>
  </si>
  <si>
    <t>Joint Box for 48 Fibre OPGW</t>
  </si>
  <si>
    <t>km</t>
  </si>
  <si>
    <r>
      <rPr>
        <b/>
        <sz val="12"/>
        <color theme="1"/>
        <rFont val="Bookman Old Style"/>
        <family val="1"/>
      </rPr>
      <t>Conductor &amp; Ground Wire:</t>
    </r>
    <r>
      <rPr>
        <sz val="12"/>
        <color theme="1"/>
        <rFont val="Bookman Old Style"/>
        <family val="1"/>
      </rPr>
      <t xml:space="preserve">
AAAC Moose plain terrain </t>
    </r>
  </si>
  <si>
    <r>
      <rPr>
        <b/>
        <sz val="12"/>
        <rFont val="Bookman Old Style"/>
        <family val="1"/>
      </rPr>
      <t>Insulator strings suitable for AAAC Moose Conductor for 220kV DC Transmission Line as per Technical Specification.</t>
    </r>
    <r>
      <rPr>
        <sz val="12"/>
        <rFont val="Bookman Old Style"/>
        <family val="1"/>
      </rPr>
      <t xml:space="preserve">
220 kV, 120 kN single Tension Type Composite Polymer 
Long Rod Insulators with sectional length - 
2175 mm along with hard ware for AAAC Moose Conductor  and arcing horn</t>
    </r>
  </si>
  <si>
    <r>
      <rPr>
        <b/>
        <sz val="12"/>
        <rFont val="Bookman Old Style"/>
        <family val="1"/>
      </rPr>
      <t xml:space="preserve">Check Survey and Towers Spotting Towers in Plain Terrain:
</t>
    </r>
    <r>
      <rPr>
        <sz val="12"/>
        <rFont val="Bookman Old Style"/>
        <family val="1"/>
      </rPr>
      <t xml:space="preserve">Check survey using their own equipment for 220 kV Plain terrainNote: 
</t>
    </r>
    <r>
      <rPr>
        <sz val="12"/>
        <color rgb="FF0066FF"/>
        <rFont val="Bookman Old Style"/>
        <family val="1"/>
      </rPr>
      <t>1.The survey covers the scope as defined in Technical Specifications &amp;  As per volume -VI of Common UNI SR 2023-24 &amp; Tender Documents.
2.In accordance with Circular No. KPTCL/B19/345/84-85 dated 23.02.2024, the Contract Agency has to submit all the required survey data in GIS mapping format before submission of the final bills in the event of award as per the Annexure – XIX and in case of additions/modifications/re-routing of existing Transmission lines, the modified survey details in GIS mapping format shall be submitted by the Contract Agency to the respective Chief Engineers/Executive Engineers of Operation  Zones as and when the works are executed.</t>
    </r>
  </si>
  <si>
    <t>Conducting drone survey of Transmission ines for collection of data along with Aerial inspection of EHV line corridor using LIDAR method for measurements ofvertical, horizontal &amp; ground clearances of LT/HT/EHV/P&amp;T lines, major roads / railway/ river crossings, buildngs , vegetations etc which is found to cross or running in parallel with the KPTCL existing EHV lines &amp; sag measurements &amp; other works(Before commencement) &amp; after completion of work)</t>
  </si>
  <si>
    <r>
      <rPr>
        <b/>
        <sz val="12"/>
        <rFont val="Bookman Old Style"/>
        <family val="1"/>
      </rPr>
      <t>Erection of Towers</t>
    </r>
    <r>
      <rPr>
        <sz val="12"/>
        <rFont val="Bookman Old Style"/>
        <family val="1"/>
      </rPr>
      <t xml:space="preserve"> </t>
    </r>
    <r>
      <rPr>
        <b/>
        <sz val="12"/>
        <rFont val="Bookman Old Style"/>
        <family val="1"/>
      </rPr>
      <t>(excluding</t>
    </r>
    <r>
      <rPr>
        <sz val="12"/>
        <rFont val="Bookman Old Style"/>
        <family val="1"/>
      </rPr>
      <t xml:space="preserve"> </t>
    </r>
    <r>
      <rPr>
        <b/>
        <sz val="12"/>
        <rFont val="Bookman Old Style"/>
        <family val="1"/>
      </rPr>
      <t xml:space="preserve">earthing ) </t>
    </r>
    <r>
      <rPr>
        <sz val="12"/>
        <rFont val="Bookman Old Style"/>
        <family val="1"/>
      </rPr>
      <t xml:space="preserve">     
</t>
    </r>
    <r>
      <rPr>
        <b/>
        <sz val="12"/>
        <rFont val="Bookman Old Style"/>
        <family val="1"/>
      </rPr>
      <t>Note</t>
    </r>
    <r>
      <rPr>
        <sz val="12"/>
        <rFont val="Bookman Old Style"/>
        <family val="1"/>
      </rPr>
      <t xml:space="preserve"> :I) Assembling and erection of towers including tightening of bolts and nuts including loading, unloading at store and site 
(Including the weight of stubs)  and Sorting of Tower parts made of fabricated angle iron.
a) The tenderers are required to quote the rates taking in to consideration the charges for sorting of towers parts, loading, unloading, stub seting, fixing of tower accessories,vibration dampers and tack welding etc.,
b) The rates shall be on MT basis. </t>
    </r>
  </si>
  <si>
    <t>II) Bolts &amp; Nuts</t>
  </si>
  <si>
    <r>
      <rPr>
        <b/>
        <sz val="12"/>
        <rFont val="Bookman Old Style"/>
        <family val="1"/>
      </rPr>
      <t>Stub Setting templates:</t>
    </r>
    <r>
      <rPr>
        <sz val="12"/>
        <rFont val="Bookman Old Style"/>
        <family val="1"/>
      </rPr>
      <t xml:space="preserve"> Setting of stub templstes and alligning, dismantling and transportion of tamplates from one location to other location for 220KV</t>
    </r>
  </si>
  <si>
    <t xml:space="preserve">c) Number Plates </t>
  </si>
  <si>
    <t xml:space="preserve">d) Danger Board </t>
  </si>
  <si>
    <t xml:space="preserve">e) Circuit Plates </t>
  </si>
  <si>
    <t>f) Phase Plates (Set of 6 Nos.)</t>
  </si>
  <si>
    <t>g) Grounding of tower including cost of 40mm dia, 2.5mm thick, class 'C' GI pipe of 3mtrs length as per specifications with 50x6 GI flats 3 mtrs long, salt, charcoal.</t>
  </si>
  <si>
    <r>
      <rPr>
        <b/>
        <sz val="12"/>
        <rFont val="Bookman Old Style"/>
        <family val="1"/>
      </rPr>
      <t>Stringing of AAAC Moose Conductor  without allowing the conductor to touch the ground and without damaging the conductor as per specifications .</t>
    </r>
    <r>
      <rPr>
        <sz val="12"/>
        <rFont val="Bookman Old Style"/>
        <family val="1"/>
      </rPr>
      <t xml:space="preserve">
Paving out conductor from anchor to anchor normally spaced at 5 spans with 4 tangent towers in between, including providing stays at each anchor points and jointing of conductors, hoisting and fixing of insulator string along with conductor accessories, armour rods, vibration dampers, including the cost of T&amp;P materials like comealong, wire ropes, pulley, rollers, suspension clamps, compression jointing machines with bits, drum stands, manila ropes, truckker and jeep etc., Stringing of Double circuit HPC conductor  along with all related works up to re-energisation of line.
</t>
    </r>
    <r>
      <rPr>
        <sz val="12"/>
        <color rgb="FF0066FF"/>
        <rFont val="Bookman Old Style"/>
        <family val="1"/>
      </rPr>
      <t>Note :- The tenderers are required to quote the rates taking into consideration the charges for loading and  unloading of HPC conductor/Ground Wire, Insulators and Hardwares.</t>
    </r>
  </si>
  <si>
    <t>Tack welding of Bolts andNuts (No of Towers x 500)</t>
  </si>
  <si>
    <r>
      <rPr>
        <b/>
        <sz val="11"/>
        <rFont val="Bookman Old Style"/>
        <family val="1"/>
      </rPr>
      <t xml:space="preserve">Dismantaling:- </t>
    </r>
    <r>
      <rPr>
        <sz val="11"/>
        <rFont val="Bookman Old Style"/>
        <family val="1"/>
      </rPr>
      <t>Dismantling of existing tower excluding stubs, Bolts &amp; Nuts. 
i. 220kV DA type 2 nos Total Wt-4.79MT.
Ii. 220kV DB type 2nos Total Wt-7.458MT.
iii. 220kV DC A type 1nos Total Wt-4.24 MT.</t>
    </r>
  </si>
  <si>
    <r>
      <t xml:space="preserve">Releasing of existing Drake/ AAAC Moose conductor of 220kV Line including insulators, Clamps &amp; accessories etc. 
</t>
    </r>
    <r>
      <rPr>
        <sz val="11"/>
        <color rgb="FFFF0000"/>
        <rFont val="Bookman Old Style"/>
        <family val="1"/>
      </rPr>
      <t>1) The Released materials shall be transported to the nearest Operation Store of KPTCL. The released good Conductor shall be re-winded  carefuly &amp; transported to the nearest KPTCL stores without any damage for future use of KPTCL as per technical specifications.
2)The rates quoted for releasing/dismantling shall also include the charges for loading, transportation to KPTCL stores and unloading.
3) Before Commencing the dismantling Work, Items wise Inventory of the Equipments / Materials to be Dismantled are to be prepared jointly with the Engineer In-Charge, which is to be got approved by the  respective Chief Engineer Electricity, Operation  Zone. 
4) Quantity mentioned here is indicative payment will be made as per actuals.</t>
    </r>
  </si>
  <si>
    <t>Releasing of OPGW</t>
  </si>
  <si>
    <t>LE1</t>
  </si>
  <si>
    <t>LE2</t>
  </si>
  <si>
    <t>LE3</t>
  </si>
  <si>
    <t>LE4</t>
  </si>
  <si>
    <t>LE5</t>
  </si>
  <si>
    <t>LE6</t>
  </si>
  <si>
    <t>LE7</t>
  </si>
  <si>
    <t>LE8</t>
  </si>
  <si>
    <t>LE9</t>
  </si>
  <si>
    <t>LE10</t>
  </si>
  <si>
    <t>LE11</t>
  </si>
  <si>
    <t>LE12</t>
  </si>
  <si>
    <t>LE13</t>
  </si>
  <si>
    <t>LE14</t>
  </si>
  <si>
    <t>LE15</t>
  </si>
  <si>
    <t>LE16</t>
  </si>
  <si>
    <t>LE17</t>
  </si>
  <si>
    <t>LE18</t>
  </si>
  <si>
    <t>LE19</t>
  </si>
  <si>
    <t>Per Loc</t>
  </si>
  <si>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upto 1.5 m depth.</t>
    </r>
    <r>
      <rPr>
        <b/>
        <sz val="12"/>
        <rFont val="Book Antiqua"/>
        <family val="1"/>
      </rPr>
      <t xml:space="preserve"> </t>
    </r>
  </si>
  <si>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(requiring blasting) Depth upto 1.50m</t>
    </r>
  </si>
  <si>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 requiring blasting)  Depth exceeding 1.5 m, but not exceeding 3 m</t>
    </r>
    <r>
      <rPr>
        <sz val="12"/>
        <rFont val="Book Antiqua"/>
        <family val="1"/>
      </rPr>
      <t xml:space="preserve"> </t>
    </r>
  </si>
  <si>
    <t>C9</t>
  </si>
  <si>
    <r>
      <rPr>
        <b/>
        <sz val="11"/>
        <rFont val="Bookman Old Style"/>
        <family val="1"/>
      </rPr>
      <t xml:space="preserve">Circuit Breaker:
220 kV, 3150 A, 50 kA </t>
    </r>
    <r>
      <rPr>
        <sz val="11"/>
        <rFont val="Bookman Old Style"/>
        <family val="1"/>
      </rPr>
      <t xml:space="preserve">
SF-6 Circuit breaker with rigid bi-metallic terminal connector suitable for double MOOSE ACSR with spring / Semi-pneumatic /pneumatic type operating mechanism and with mounting structure as per technical specifications.
</t>
    </r>
    <r>
      <rPr>
        <b/>
        <sz val="11"/>
        <rFont val="Bookman Old Style"/>
        <family val="1"/>
      </rPr>
      <t xml:space="preserve"> [ @Harthi S/S For 220kV Lines 4nos, 1no for Bus Coupler]. With capacitive trip device.</t>
    </r>
  </si>
  <si>
    <t>CURRENT TRANSFORMERS: Oil filled Current Transformers with rigid terminal connector suitable for Moose/Twin Moose ACSR conductor with marshalling box etc., complete as per technical specification:</t>
  </si>
  <si>
    <t xml:space="preserve">(i) 220kV, 50kA CT of Ratio 1600-1000-800/1-1-1-A with additional 2 cores of 1600/1A Type-1 
 Remarks: Terminal connector should be suitable for Twin Moose ACSR for the line bays &amp; Bus coupler bay.
</t>
  </si>
  <si>
    <r>
      <rPr>
        <b/>
        <sz val="14"/>
        <rFont val="Bookman Old Style"/>
        <family val="1"/>
      </rPr>
      <t>Wave Trap</t>
    </r>
    <r>
      <rPr>
        <sz val="14"/>
        <rFont val="Bookman Old Style"/>
        <family val="1"/>
      </rPr>
      <t xml:space="preserve"> </t>
    </r>
  </si>
  <si>
    <t>0.5 mH 2000A, 50 kA,  dual band (50-100 kHz, 100-500 kHz. Pedestal Mounting along with Mounting structure PI and Hardware(Inter-circuit coupling)</t>
  </si>
  <si>
    <t xml:space="preserve">Mounting Structures: </t>
  </si>
  <si>
    <t>Voltage Transformers/CVTs</t>
  </si>
  <si>
    <t>(a) For 220KV VTs/CVTs, 6 Nos, (0.18MT  per Structure)</t>
  </si>
  <si>
    <t>Surge Arresters</t>
  </si>
  <si>
    <t xml:space="preserve"> (a) For 198kV LAs , 6  Nos (0.185MT per Structure)</t>
  </si>
  <si>
    <t>Wave Trap: 0.5mH , 2000A(0.315 MT per Tower)</t>
  </si>
  <si>
    <t>ACSR Conductor and Bus Bar Formation</t>
  </si>
  <si>
    <t>Moose ACSR :</t>
  </si>
  <si>
    <t xml:space="preserve">Disc insulator Strings:-        </t>
  </si>
  <si>
    <r>
      <t xml:space="preserve">[a]  </t>
    </r>
    <r>
      <rPr>
        <b/>
        <sz val="12"/>
        <rFont val="Bookman Old Style"/>
        <family val="1"/>
      </rPr>
      <t xml:space="preserve"> 220KV Side:</t>
    </r>
    <r>
      <rPr>
        <sz val="12"/>
        <rFont val="Bookman Old Style"/>
        <family val="1"/>
      </rPr>
      <t xml:space="preserve"> </t>
    </r>
    <r>
      <rPr>
        <b/>
        <sz val="12"/>
        <rFont val="Bookman Old Style"/>
        <family val="1"/>
      </rPr>
      <t>Double Tension String</t>
    </r>
    <r>
      <rPr>
        <sz val="12"/>
        <rFont val="Bookman Old Style"/>
        <family val="1"/>
      </rPr>
      <t xml:space="preserve"> comprising of 16 Units of 120KN 11kV Disc insulators</t>
    </r>
  </si>
  <si>
    <r>
      <rPr>
        <b/>
        <sz val="12"/>
        <rFont val="Bookman Old Style"/>
        <family val="1"/>
      </rPr>
      <t>i) 220KV side: Single Suspension string</t>
    </r>
    <r>
      <rPr>
        <sz val="12"/>
        <rFont val="Bookman Old Style"/>
        <family val="1"/>
      </rPr>
      <t xml:space="preserve"> comprising of 14 units of 90kN, 11kV Disc Insulators alongwith  Bolted type suspension clamp to suit Drake ACSR </t>
    </r>
  </si>
  <si>
    <t>Insulator Hardware &amp; Clamps:</t>
  </si>
  <si>
    <t xml:space="preserve">Bolted Type Double Tension clamp to suit Twin Moose  ACSR conductor                                                </t>
  </si>
  <si>
    <t xml:space="preserve">a)220kV Side </t>
  </si>
  <si>
    <t xml:space="preserve">Bolted Type Suspension clamp to suit  Twin Moose ACSR                                                          </t>
  </si>
  <si>
    <t>(a) 220kV Side</t>
  </si>
  <si>
    <t xml:space="preserve">‘C’ Type Wedge connector suitable for twin Moose to twin Moose ACSR. </t>
  </si>
  <si>
    <t xml:space="preserve"> connector suitable for AAAC Moose to Twin Moose ACSR. </t>
  </si>
  <si>
    <t>Spacers for double Moose ACSR 220kV side(Rigid/flexible)</t>
  </si>
  <si>
    <t>Rigid type termial connectors suitable for existing 220kV CVT and twin moose ACSR conductor</t>
  </si>
  <si>
    <t>Rigid type termial connectors suitable for existing 198kV Lighening Arrestor and twin moose ACSR conductor</t>
  </si>
  <si>
    <t>TB1</t>
  </si>
  <si>
    <t>TB2</t>
  </si>
  <si>
    <t>TB3</t>
  </si>
  <si>
    <t>TB4</t>
  </si>
  <si>
    <t>TB5</t>
  </si>
  <si>
    <t>TB6</t>
  </si>
  <si>
    <t>TB7</t>
  </si>
  <si>
    <t>TB8</t>
  </si>
  <si>
    <t>TB9</t>
  </si>
  <si>
    <t>TB10</t>
  </si>
  <si>
    <t>TB11</t>
  </si>
  <si>
    <t>TB12</t>
  </si>
  <si>
    <t>TB13</t>
  </si>
  <si>
    <t>TB14</t>
  </si>
  <si>
    <t>TB15</t>
  </si>
  <si>
    <t>TB @ 220kV Bidadi</t>
  </si>
  <si>
    <t>TB @ 220kV Somanhalli S/S</t>
  </si>
  <si>
    <t>No/MT</t>
  </si>
  <si>
    <t>Strings</t>
  </si>
  <si>
    <t>TBE1</t>
  </si>
  <si>
    <r>
      <rPr>
        <b/>
        <sz val="11"/>
        <rFont val="Bookman Old Style"/>
        <family val="1"/>
      </rPr>
      <t xml:space="preserve">Circuit Breaker:
220 kV, 3150 A, 50 kA </t>
    </r>
    <r>
      <rPr>
        <sz val="11"/>
        <rFont val="Bookman Old Style"/>
        <family val="1"/>
      </rPr>
      <t xml:space="preserve">
SF-6 Circuit breaker with rigid bi-metallic terminal connector suitable for double MOOSE ACSR with spring / Semi-pneumatic /pneumatic type operating mechanism and with mounting structure as per technical specifications.
</t>
    </r>
    <r>
      <rPr>
        <b/>
        <sz val="11"/>
        <rFont val="Bookman Old Style"/>
        <family val="1"/>
      </rPr>
      <t xml:space="preserve"> [ @Harthi S/S For 220kV Lines 4nos, 1no for Bus Coupler].</t>
    </r>
  </si>
  <si>
    <t>TBE2</t>
  </si>
  <si>
    <r>
      <rPr>
        <b/>
        <sz val="11"/>
        <rFont val="Bookman Old Style"/>
        <family val="1"/>
      </rPr>
      <t xml:space="preserve">CURRENT TRANSFORMERS : </t>
    </r>
    <r>
      <rPr>
        <sz val="11"/>
        <rFont val="Bookman Old Style"/>
        <family val="1"/>
      </rPr>
      <t xml:space="preserve">
Current transformer ,single phase Oil filled outdoor type with rigid bimetallic terminal connectors suitable for Double MOOSE ACSR with Marshalling KIOSK complete as per technical specification. </t>
    </r>
    <r>
      <rPr>
        <b/>
        <sz val="11"/>
        <rFont val="Bookman Old Style"/>
        <family val="1"/>
      </rPr>
      <t>[to be mounted on existing mounting structure]</t>
    </r>
    <r>
      <rPr>
        <sz val="11"/>
        <rFont val="Bookman Old Style"/>
        <family val="1"/>
      </rPr>
      <t xml:space="preserve">
1)  (i) 220KV,50kA/40kA CT of Ratio 3000-2000 / 1-1-1 A with additional 2 cores of 3000/1A ratio  
Type-For Metering: Accuracy 0.2S, Burden 10VA
For Differential/Distance Protection: PS Class, Knee Point Voltage 3000V at 3000/1A Rct 15 ohms, 2000V at 2000/1A Rct 15 ohms.
For Bus Bar Protection: PS Class, Knee Point Voltage 3000V, Rct-15 ohms at 3000/1A 
(For Bidnal CT for Line and Bus Coupler)
</t>
    </r>
  </si>
  <si>
    <t>TBE3</t>
  </si>
  <si>
    <r>
      <rPr>
        <b/>
        <sz val="11"/>
        <rFont val="Bookman Old Style"/>
        <family val="1"/>
      </rPr>
      <t>ii)Wave Trap:</t>
    </r>
    <r>
      <rPr>
        <sz val="11"/>
        <rFont val="Bookman Old Style"/>
        <family val="1"/>
      </rPr>
      <t xml:space="preserve"> 0.5mH, 2000A, 50kA, Pedestal type, along with terminal connector suitable for double MOOSE ACSR conductor.</t>
    </r>
  </si>
  <si>
    <t>TBE4</t>
  </si>
  <si>
    <t>(a) For 220KV VTs/CVTs, 6Nos, (0.18MT  per Structure)</t>
  </si>
  <si>
    <t>TBE5</t>
  </si>
  <si>
    <t>TBE6</t>
  </si>
  <si>
    <t>TBE7</t>
  </si>
  <si>
    <t>TBE8</t>
  </si>
  <si>
    <t>Formation of main/cross bus (all the three phases in a segment) using Aluminium Tube/ MOOSE double conductors with fixing of insulator spacers, leveling of string conductors to the required height above the equipments, including providing jumps to interconnect different segments of the  main bus.</t>
  </si>
  <si>
    <t>Dismantling</t>
  </si>
  <si>
    <t>TBE9</t>
  </si>
  <si>
    <r>
      <rPr>
        <b/>
        <sz val="11"/>
        <rFont val="Bookman Old Style"/>
        <family val="1"/>
      </rPr>
      <t>Dismantling:-</t>
    </r>
    <r>
      <rPr>
        <sz val="11"/>
        <rFont val="Bookman Old Style"/>
        <family val="1"/>
      </rPr>
      <t xml:space="preserve"> </t>
    </r>
    <r>
      <rPr>
        <b/>
        <sz val="11"/>
        <rFont val="Bookman Old Style"/>
        <family val="1"/>
      </rPr>
      <t xml:space="preserve">Note:
1)The rates quoted for releasing/dismantling shall also include the charges for loading, transportation to KPTCL stores and unloading.
2) Before Commencing the dismantling Work, Items wise Inventory of the Equipments / Materials to be Dismantled are to be prepared jointly with the Engineer In-Charge, which is to be got approved by the  respective Chief Engineer Electricity, Operation Zone. 
</t>
    </r>
    <r>
      <rPr>
        <sz val="11"/>
        <rFont val="Bookman Old Style"/>
        <family val="1"/>
      </rPr>
      <t>Dismantling of existing 220kV CTs</t>
    </r>
  </si>
  <si>
    <t>TBE10</t>
  </si>
  <si>
    <t>Dismantling of existing 220kV Circuit Breaker</t>
  </si>
  <si>
    <t>TBE11</t>
  </si>
  <si>
    <t>Dismantling of wavetrap</t>
  </si>
  <si>
    <t>TBE12</t>
  </si>
  <si>
    <t xml:space="preserve">Releasing of Bus bar - single Drake conductor </t>
  </si>
  <si>
    <t>TBE13</t>
  </si>
  <si>
    <t>Releasing &amp; Re-erection of CVT</t>
  </si>
  <si>
    <t>TBE14</t>
  </si>
  <si>
    <t>Releasing &amp; Re-erection of LA</t>
  </si>
  <si>
    <t>Bays</t>
  </si>
  <si>
    <t>Dismantling RCC work Mannually/ mechanical means including stocking of steel bars and disposal of unserviceable materials to be appropriate disposal area as per direction of Engineer in-charge.</t>
  </si>
  <si>
    <r>
      <rPr>
        <sz val="12"/>
        <color rgb="FFFF0000"/>
        <rFont val="Book Antiqua"/>
        <family val="1"/>
      </rPr>
      <t>Earth work excavation by manual means</t>
    </r>
    <r>
      <rPr>
        <sz val="12"/>
        <rFont val="Book Antiqua"/>
        <family val="1"/>
      </rPr>
      <t xml:space="preserve"> for drains, canals, waste weir, draft, approach channels, key trenches, foundation of Buildings &amp; bridges and such similar works in all kinds of soils, as per drawing and technical specifications, including setting out, shoring, strutting, barricading, caution lights, removal of stumps and other deleterious matter, excavated surface levelled and sides neatly dressed disposing off the excavated stuff or sorting &amp; stacking the selected stuff for reuse in a radius of 50 m and lift up to 1.5 m including cost of labour, tools &amp; other appurtenances required to complete the work. In all kinds of soils Depth up to 1.5 m.</t>
    </r>
  </si>
  <si>
    <r>
      <t xml:space="preserve">Providing and laying in </t>
    </r>
    <r>
      <rPr>
        <b/>
        <sz val="12"/>
        <color rgb="FFFF0000"/>
        <rFont val="Book Antiqua"/>
        <family val="1"/>
      </rPr>
      <t xml:space="preserve">position Cement Concrete </t>
    </r>
    <r>
      <rPr>
        <sz val="12"/>
        <rFont val="Book Antiqua"/>
        <family val="1"/>
      </rPr>
      <t xml:space="preserve">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Mix 1:3:6 (M10) Using 20 mm nominal size graded crushed coarse aggregates </t>
    </r>
  </si>
  <si>
    <r>
      <rPr>
        <sz val="12"/>
        <color rgb="FFFF0000"/>
        <rFont val="Book Antiqua"/>
        <family val="1"/>
      </rPr>
      <t>Filling available excavated earth</t>
    </r>
    <r>
      <rPr>
        <sz val="12"/>
        <rFont val="Book Antiqua"/>
        <family val="1"/>
      </rPr>
      <t xml:space="preserve"> (excluding rock) in trenches, plinth, sides of foundations and other similar works etc. in layers not exceeding 20cm in depth, consolidating each deposited layer by ramming and watering, lead up to 50 m and lift upto 1.5 m.</t>
    </r>
  </si>
  <si>
    <r>
      <rPr>
        <sz val="12"/>
        <color rgb="FFFF0000"/>
        <rFont val="Bookman Old Style"/>
        <family val="1"/>
      </rPr>
      <t>Removal of Unserviceable Soil</t>
    </r>
    <r>
      <rPr>
        <sz val="12"/>
        <rFont val="Bookman Old Style"/>
        <family val="1"/>
      </rPr>
      <t xml:space="preserve"> with Disposal upto a suitable distance as directed by the Engineer incharge of work</t>
    </r>
  </si>
  <si>
    <t>Removing stacking and respreading of existing jelly as per the direction of engineer Incharge(DR)</t>
  </si>
  <si>
    <t>Releasing and refixing of existing earth pit including cost of labour, materials, HOM of machinery, if as and when required etc., complete as per the directions of Engineer-in-charge.</t>
  </si>
  <si>
    <t>Fabrication, Galvanising and Supply of Tower materials</t>
  </si>
  <si>
    <r>
      <t xml:space="preserve">220kV DC NARROW BASE TOWER HOODY-HAL DESIGN TOWER- </t>
    </r>
    <r>
      <rPr>
        <sz val="12"/>
        <color theme="1"/>
        <rFont val="Bookman Old Style"/>
        <family val="1"/>
      </rPr>
      <t xml:space="preserve">[Design code: KPTCL-2D-NB-HAL] </t>
    </r>
  </si>
  <si>
    <t>Fabricated Steel members, 220kV DD+0 Tower- 03 No's</t>
  </si>
  <si>
    <r>
      <t xml:space="preserve"> 'DD'-Normal </t>
    </r>
    <r>
      <rPr>
        <b/>
        <sz val="12"/>
        <rFont val="Bookman Old Style"/>
        <family val="1"/>
      </rPr>
      <t>(HT)</t>
    </r>
  </si>
  <si>
    <r>
      <t xml:space="preserve"> 'DD'-Normal</t>
    </r>
    <r>
      <rPr>
        <b/>
        <sz val="12"/>
        <rFont val="Bookman Old Style"/>
        <family val="1"/>
      </rPr>
      <t xml:space="preserve"> (MS)</t>
    </r>
  </si>
  <si>
    <r>
      <t xml:space="preserve"> 'DD' Stubs </t>
    </r>
    <r>
      <rPr>
        <b/>
        <sz val="12"/>
        <rFont val="Bookman Old Style"/>
        <family val="1"/>
      </rPr>
      <t>(HT)</t>
    </r>
  </si>
  <si>
    <t>Supply of Galvanised Bolts &amp; Nuts</t>
  </si>
  <si>
    <t>Total Weight of Towers (HT Only)</t>
  </si>
  <si>
    <t>Total Weight of Towers (MS Only)</t>
  </si>
  <si>
    <t xml:space="preserve">Total Weight of Bolts &amp; Nuts for  towers  </t>
  </si>
  <si>
    <r>
      <rPr>
        <b/>
        <sz val="11"/>
        <color theme="1"/>
        <rFont val="Bookman Old Style"/>
        <family val="1"/>
      </rPr>
      <t>Conductor &amp; Ground Wire:</t>
    </r>
    <r>
      <rPr>
        <sz val="11"/>
        <color theme="1"/>
        <rFont val="Bookman Old Style"/>
        <family val="1"/>
      </rPr>
      <t xml:space="preserve">
i. HPC Conductor as per Technical Specification (1400A)</t>
    </r>
  </si>
  <si>
    <t xml:space="preserve">Single Tension fitting with Terminal Pad </t>
  </si>
  <si>
    <t>Double Tension fitting</t>
  </si>
  <si>
    <t xml:space="preserve">220 kV, 120 kN Tension Type Composite Polymer
Long Rod Insulators with sectional length -
2175 mm </t>
  </si>
  <si>
    <t>Single Suspension fitting/Pilot
Fitting</t>
  </si>
  <si>
    <t xml:space="preserve">220 kV, 90 kN Suspension Type Composite Polymer Long Rod Insulators with sectional length - 2030 mm </t>
  </si>
  <si>
    <t xml:space="preserve"> Double Suspension Fitting </t>
  </si>
  <si>
    <r>
      <t xml:space="preserve">Accessories for HPC Conductor as per Technical Specification: 
</t>
    </r>
    <r>
      <rPr>
        <sz val="11"/>
        <rFont val="Bookman Old Style"/>
        <family val="1"/>
      </rPr>
      <t xml:space="preserve">a) Mid Span Compression Joints </t>
    </r>
  </si>
  <si>
    <t xml:space="preserve">b) Repair sleeves </t>
  </si>
  <si>
    <t>c) Vibration dampers</t>
  </si>
  <si>
    <t>d) T Tap/Clamp</t>
  </si>
  <si>
    <t>OPGW CABLE &amp; ACCESSORIES</t>
  </si>
  <si>
    <t>48 Fibre (DWSM) OPGW fibre optic cable</t>
  </si>
  <si>
    <t>Suspension clamp assembly for 48 fibre OPGW</t>
  </si>
  <si>
    <t>Tension Assembly for Dead end for 48 fibre for OPGW</t>
  </si>
  <si>
    <t>Tension Fitting assembly for 48 fibre OPGW 4 including all accessories for joint box (splicing location)</t>
  </si>
  <si>
    <t>Tension assembly- Double tension pass through for 48 fibre OPGW including all accessories for joint box (splicing)</t>
  </si>
  <si>
    <t>Tension assembly on suspension tower for 48 fibre OPGW 4 including all accessories for joint box (splicing location)</t>
  </si>
  <si>
    <t>Vibration damper for 48 Fibre OPGW</t>
  </si>
  <si>
    <t>FODP 96F: Indoor type consisting rack mounted with FCPC coupling and pigtails to house LIU</t>
  </si>
  <si>
    <t>Fibre Optic Armoured Approach Cable 48 Fibre (DWSM)                                                                              a) Including accessories and Installation Hardware set for 48 Fibre, Fibre Optic Approach Cable</t>
  </si>
  <si>
    <t>LHS1</t>
  </si>
  <si>
    <t>LHS2</t>
  </si>
  <si>
    <t>LHS3</t>
  </si>
  <si>
    <t>LHS4</t>
  </si>
  <si>
    <t>LHS5</t>
  </si>
  <si>
    <t>LHS6</t>
  </si>
  <si>
    <t>LHS7</t>
  </si>
  <si>
    <t>LHS8</t>
  </si>
  <si>
    <t>LHS9</t>
  </si>
  <si>
    <t>LHS10</t>
  </si>
  <si>
    <t>LHS11</t>
  </si>
  <si>
    <t>LHS12</t>
  </si>
  <si>
    <t>LHS13</t>
  </si>
  <si>
    <t>LHS14</t>
  </si>
  <si>
    <t>LHS15</t>
  </si>
  <si>
    <t>LHS16</t>
  </si>
  <si>
    <t>LHS17</t>
  </si>
  <si>
    <t>LHS18</t>
  </si>
  <si>
    <t>LHS19</t>
  </si>
  <si>
    <t>LHS20</t>
  </si>
  <si>
    <t>LHS21</t>
  </si>
  <si>
    <t>LHS22</t>
  </si>
  <si>
    <t>LHS23</t>
  </si>
  <si>
    <t>LHS24</t>
  </si>
  <si>
    <t>LHS25</t>
  </si>
  <si>
    <t>LHS26</t>
  </si>
  <si>
    <t>LHS27</t>
  </si>
  <si>
    <t>LHS28</t>
  </si>
  <si>
    <t>LHS29</t>
  </si>
  <si>
    <r>
      <rPr>
        <b/>
        <sz val="12"/>
        <rFont val="Bookman Old Style"/>
        <family val="1"/>
      </rPr>
      <t xml:space="preserve">Check Survey and Towers Spotting Towers in Plain Terrain:
</t>
    </r>
    <r>
      <rPr>
        <sz val="12"/>
        <rFont val="Bookman Old Style"/>
        <family val="1"/>
      </rPr>
      <t xml:space="preserve">Survey using their own equipment - 220kV Line
Note: 
</t>
    </r>
    <r>
      <rPr>
        <sz val="12"/>
        <color rgb="FF0066FF"/>
        <rFont val="Bookman Old Style"/>
        <family val="1"/>
      </rPr>
      <t>1.The survey covers the scope as defined in Technical Specifications &amp;  As per volume -VI of Common UNI SR 2023-24 &amp; Tender Documents.
2.In accordance with Circular No. KPTCL/B19/345/84-85 dated 23.02.2024, the Contract Agency has to submit all the required survey data in GIS mapping format before submission of the final bills in the event of award as per the Annexure – XIX and in case of additions/modifications/re-routing of existing Transmission lines, the modified survey details in GIS mapping format shall be submitted by the Contract Agency to the respective Chief Engineers/Executive Engineers of Operation  Zones as and when the works are executed.</t>
    </r>
  </si>
  <si>
    <t>Drone survey Conducting drone survey of Transmission lines for collection of data along with Aerial inspection of EHV line corridor using LIDAR method for measurements of vertical, horizontal and ground clearnace of the LT/HT/EHV/P&amp;T lines, major roads/railway/river crossing/buildings, vegetations, etc., which is found to cross or running in parallel with the KPTCL exisiting EHV lines and sag measurements and other works (Before commencement &amp; after execution of work)</t>
  </si>
  <si>
    <r>
      <rPr>
        <b/>
        <sz val="12"/>
        <rFont val="Bookman Old Style"/>
        <family val="1"/>
      </rPr>
      <t>Stringing of HPC Conductor of ampacity 1600/A1400A without allowing the conductor to touch the ground and without damaging the conductor as per specifications .</t>
    </r>
    <r>
      <rPr>
        <sz val="12"/>
        <rFont val="Bookman Old Style"/>
        <family val="1"/>
      </rPr>
      <t xml:space="preserve">
Paving out conductor from anchor to anchor normally spaced at 5 spans with 4 tangent towers in between, including providing stays at each anchor points and jointing of conductors, hoisting and fixing of insulator string along with conductor accessories, armour rods, vibration dampers, including the cost of T&amp;P materials like comealong, wire ropes, pulley, rollers, suspension clamps, compression jointing machines with bits, drum stands, manila ropes, truckker and jeep etc., Stringing of Double circuit HPC conductor  along with all related works up to re-energisation of line.
</t>
    </r>
    <r>
      <rPr>
        <sz val="12"/>
        <color rgb="FF0066FF"/>
        <rFont val="Bookman Old Style"/>
        <family val="1"/>
      </rPr>
      <t>Note :- The tenderers are required to quote the rates taking into consideration the charges for loading and  unloading of HPC conductor/Ground Wire, Insulators and Hardwares.</t>
    </r>
  </si>
  <si>
    <t>OPGW Cable &amp; accessories</t>
  </si>
  <si>
    <t>48F (DWSM) OPGW fibre optic cable (suitable for 220kV and above voltage class)</t>
  </si>
  <si>
    <t>kms</t>
  </si>
  <si>
    <t>Joint Box (48 fibre) suitable for 48F (DWSM) OPGW fibre optic cable</t>
  </si>
  <si>
    <t>FODP</t>
  </si>
  <si>
    <t>FODP 96F : Indoor type consisting of 4 nos. of rack mounted LIU (to be housed in FODP) with 24 ports each with FCPC coupling &amp; pigtails</t>
  </si>
  <si>
    <t>no</t>
  </si>
  <si>
    <t>Fibre Optic Approach Cable</t>
  </si>
  <si>
    <t>Approach cable for 48 Fibre (DWSM), including accessories and hardware set</t>
  </si>
  <si>
    <t xml:space="preserve">Releasing of 24F OPGW </t>
  </si>
  <si>
    <t>LE20</t>
  </si>
  <si>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 xml:space="preserve"> In all kinds of soils upto 3.0 m depth with 5% de-watering is assessed as per site condition </t>
    </r>
  </si>
  <si>
    <t>TBH1</t>
  </si>
  <si>
    <t>TBH2</t>
  </si>
  <si>
    <t>TBH3</t>
  </si>
  <si>
    <t>TBH4</t>
  </si>
  <si>
    <t>TBH5</t>
  </si>
  <si>
    <t>220kV, 50kA CT of Ratio 3000-2000/1-1-1A,with addational
2 cores of 3000/1A
For metering :Accuracey 0.2s,Burden 10VA
For Differential/Distance Protection:PS Class,Knee point
Voltage
3000V at 3000/1A Rct 15 ohms, 2000V at 2000/1A Rct 15 ohms
For Bus Bar Protection:PS Class,Knee point Voltage 3000V,Rct-15 ohms at 3000/1A
Note:The proposed CT's are to be mounted on the existing CT's Mounting structure for line bay</t>
  </si>
  <si>
    <t>Surge Arrestors: with terminal connectors suitable for double Moose ACSR Conductor</t>
  </si>
  <si>
    <t>TBH6</t>
  </si>
  <si>
    <t>198kV 10kA Class-III, Metal Oxide Type</t>
  </si>
  <si>
    <t>TBH7</t>
  </si>
  <si>
    <t>0.5mH,2000A,50kA,Pedestal type,along with terminal connector suitable for double Moose ACSR Conductor  Note: The proposed wavetrap has to be mounted on the existing mounting structure on which existing CVT is mounted.</t>
  </si>
  <si>
    <t>TBH8</t>
  </si>
  <si>
    <t>TBH9</t>
  </si>
  <si>
    <t>Voltage Transformer /CVT 220KV(0.18mt)</t>
  </si>
  <si>
    <t>TBH10</t>
  </si>
  <si>
    <t>Wave Trap:</t>
  </si>
  <si>
    <t>TBH11</t>
  </si>
  <si>
    <t xml:space="preserve">Insulator Hard Ware &amp; Clamps </t>
  </si>
  <si>
    <t>TBH12</t>
  </si>
  <si>
    <t xml:space="preserve">Bolted type Double Tension Clamp to suit Moose ACSR 
</t>
  </si>
  <si>
    <t>TBH13</t>
  </si>
  <si>
    <t xml:space="preserve">Bolted Type Suspension Clamp to suit Double MOOSE ACSR. 
</t>
  </si>
  <si>
    <t>TBH14</t>
  </si>
  <si>
    <t xml:space="preserve">C' Type Wedge Connector suitable for Double MOOSE ACSR to Double MOOSE ACSR
</t>
  </si>
  <si>
    <t>TBH15</t>
  </si>
  <si>
    <t>Connector suitable for High Ampacity Conductor to Double Moose ACSR</t>
  </si>
  <si>
    <t>TBH16</t>
  </si>
  <si>
    <t xml:space="preserve">T' Clamp suitable for 4" IPS Al . tube to Double Moose </t>
  </si>
  <si>
    <t>TBH17</t>
  </si>
  <si>
    <t>Spacer for Double Moose ACSR</t>
  </si>
  <si>
    <t>TBH18</t>
  </si>
  <si>
    <t>Rigid type terminal connector suitable for existing 220kV CVT &amp; double MOOSE ACSR Conductor</t>
  </si>
  <si>
    <t>TBH19</t>
  </si>
  <si>
    <t>Rigid type terminal connector suitable for existing 198kV Lightning arrestor &amp; double MOOSE ACSR Conductor</t>
  </si>
  <si>
    <t>TBH20</t>
  </si>
  <si>
    <t>Rigid type terminal connector suitable for existing 220kV Circuit Breaker &amp; double MOOSE ACSR Conductor</t>
  </si>
  <si>
    <t>Insulators:</t>
  </si>
  <si>
    <t>TBH21</t>
  </si>
  <si>
    <t xml:space="preserve">11kV,120KN, Double Tension Disc Insulator string: 2 Strings of 16 units each </t>
  </si>
  <si>
    <t>TBH22</t>
  </si>
  <si>
    <t xml:space="preserve">11kV,90KN, Suspension Disc Insulator string:  Strings of 14 units each </t>
  </si>
  <si>
    <r>
      <t>a</t>
    </r>
    <r>
      <rPr>
        <b/>
        <sz val="12"/>
        <color theme="1"/>
        <rFont val="Bookman Old Style"/>
        <family val="1"/>
      </rPr>
      <t>) PVC insulated copper control cable with lugs/ferrules,size of cables</t>
    </r>
    <r>
      <rPr>
        <sz val="12"/>
        <color theme="1"/>
        <rFont val="Bookman Old Style"/>
        <family val="1"/>
      </rPr>
      <t>:</t>
    </r>
  </si>
  <si>
    <t>TBH23</t>
  </si>
  <si>
    <t>Coupling Device (LMU+LMDU)</t>
  </si>
  <si>
    <t>TBH24</t>
  </si>
  <si>
    <t xml:space="preserve">Numerical line Differential cum Distance Relay, </t>
  </si>
  <si>
    <t>T</t>
  </si>
  <si>
    <t>String</t>
  </si>
  <si>
    <t>TB @ 220kV Shoba dream gis</t>
  </si>
  <si>
    <t>TB @ 220kV EPIP gis</t>
  </si>
  <si>
    <t>TB @ 400/220 kV Hoody(EPIP)</t>
  </si>
  <si>
    <t>TB @ 400kV Hoody(Shoba dream)</t>
  </si>
  <si>
    <t xml:space="preserve">SF-6 CIRCUIT BREAKER: SF-6 Circuit Breaker with spring/ semi pneumatic /pneumatic type operating mechanism &amp; with mounting structure with rigid type terminal connectors suitable for Double Moose ACSR conductor. 
220kV, 3150A, 50kA class, as per Technical Specification
</t>
  </si>
  <si>
    <t>ISOLATORS: Isolators &amp; Terminal Connectors suitable for aluminium tube/Twin Moose ACSR as per Technical specification in cluding solid core cylindrical post insulator</t>
  </si>
  <si>
    <t xml:space="preserve">220kV,2500A,50KA Class , Double Break Motor Operated Isolators: Underhung mounting type without Earth Switch </t>
  </si>
  <si>
    <t xml:space="preserve">
220kV,2500A,50KA Class , Center Break Motor Operated Isolators: Upright mounting type without earth Switch LPH 5750mm
</t>
  </si>
  <si>
    <t>220kV,2500A,50KA Class , Center Break Motor Operated Isolators: Upright mounting type with manually operated earth Switch (Live point height 5750mm)</t>
  </si>
  <si>
    <t>Note: The proposed CTs are to be mounted on the existing CTs mounting structure for Line bays</t>
  </si>
  <si>
    <t>Note: Surge arrestors are with surge monitors and insulating base</t>
  </si>
  <si>
    <t>Note: The proposed LA's are to be mounted on existing LA mounting structure for Line bays</t>
  </si>
  <si>
    <t xml:space="preserve">Wave Trap </t>
  </si>
  <si>
    <t>Lightning Arrester: 198kV LAs (0.185mt per structure)</t>
  </si>
  <si>
    <t xml:space="preserve">MOOSE ACSR CONDUCTOR
</t>
  </si>
  <si>
    <t>a) PVC insulated copper control cable with lugs/ferrules,size of cables:</t>
  </si>
  <si>
    <r>
      <t xml:space="preserve">SF-6 CIRCUIT BREAKER: </t>
    </r>
    <r>
      <rPr>
        <sz val="12"/>
        <color theme="1"/>
        <rFont val="Bookman Old Style"/>
        <family val="1"/>
      </rPr>
      <t xml:space="preserve">SF-6 Circuit Breaker with spring/ semi pneumatic /pneumatic type operating mechanism &amp; with mounting structure with rigid type terminal connectors suitable for Double Moose ACSR conductor. 
220kV, 3150A, 50kA class, as per Technical Specification
</t>
    </r>
  </si>
  <si>
    <r>
      <t xml:space="preserve">ISOLATORS: </t>
    </r>
    <r>
      <rPr>
        <sz val="12"/>
        <color theme="1"/>
        <rFont val="Bookman Old Style"/>
        <family val="1"/>
      </rPr>
      <t>Isolators &amp; Terminal Connectors suitable for aluminium tube/Twin Moose ACSR as per Technical specification in cluding solid core cylindrical post insulator</t>
    </r>
  </si>
  <si>
    <r>
      <rPr>
        <b/>
        <sz val="12"/>
        <color theme="1"/>
        <rFont val="Bookman Old Style"/>
        <family val="1"/>
      </rPr>
      <t>220kV,2500A,50KA Class , Double Break Motor Operated Isolators:</t>
    </r>
    <r>
      <rPr>
        <sz val="12"/>
        <color theme="1"/>
        <rFont val="Bookman Old Style"/>
        <family val="1"/>
      </rPr>
      <t xml:space="preserve"> Underhung mounting type without Earth Switch </t>
    </r>
  </si>
  <si>
    <r>
      <rPr>
        <b/>
        <sz val="12"/>
        <color theme="1"/>
        <rFont val="Bookman Old Style"/>
        <family val="1"/>
      </rPr>
      <t xml:space="preserve">
220kV,2500A,50KA Class , Center Break Motor Operated Isolators: </t>
    </r>
    <r>
      <rPr>
        <sz val="12"/>
        <color theme="1"/>
        <rFont val="Bookman Old Style"/>
        <family val="1"/>
      </rPr>
      <t xml:space="preserve">Upright mounting type without earth Switch LPH 5750mm
</t>
    </r>
  </si>
  <si>
    <r>
      <rPr>
        <b/>
        <sz val="12"/>
        <color theme="1"/>
        <rFont val="Bookman Old Style"/>
        <family val="1"/>
      </rPr>
      <t xml:space="preserve">220kV,2500A,50KA Class , Center Break Motor Operated Isolators: </t>
    </r>
    <r>
      <rPr>
        <sz val="12"/>
        <color theme="1"/>
        <rFont val="Bookman Old Style"/>
        <family val="1"/>
      </rPr>
      <t>Upright mounting type with manually operated earth Switch (Live point height 5750mm)</t>
    </r>
  </si>
  <si>
    <r>
      <t xml:space="preserve">Current Transformer:
</t>
    </r>
    <r>
      <rPr>
        <sz val="12"/>
        <color theme="1"/>
        <rFont val="Bookman Old Style"/>
        <family val="1"/>
      </rPr>
      <t>220kV Class Oil Filled Current Transformer  with rigid terminal connector suitable for Twin MOOSE ACSR as per Technicalspecification.</t>
    </r>
    <r>
      <rPr>
        <b/>
        <sz val="12"/>
        <color theme="1"/>
        <rFont val="Bookman Old Style"/>
        <family val="1"/>
      </rPr>
      <t xml:space="preserve">
</t>
    </r>
  </si>
  <si>
    <r>
      <rPr>
        <b/>
        <sz val="12"/>
        <color theme="1"/>
        <rFont val="Bookman Old Style"/>
        <family val="1"/>
      </rPr>
      <t>Note:</t>
    </r>
    <r>
      <rPr>
        <sz val="12"/>
        <color theme="1"/>
        <rFont val="Bookman Old Style"/>
        <family val="1"/>
      </rPr>
      <t xml:space="preserve"> The proposed CTs are to be mounted on the existing CTs mounting structure for Line bays</t>
    </r>
  </si>
  <si>
    <r>
      <rPr>
        <b/>
        <sz val="12"/>
        <color theme="1"/>
        <rFont val="Bookman Old Style"/>
        <family val="1"/>
      </rPr>
      <t xml:space="preserve">Note: </t>
    </r>
    <r>
      <rPr>
        <sz val="12"/>
        <color theme="1"/>
        <rFont val="Bookman Old Style"/>
        <family val="1"/>
      </rPr>
      <t>Surge arrestors are with surge monitors and insulating base</t>
    </r>
  </si>
  <si>
    <r>
      <rPr>
        <b/>
        <sz val="12"/>
        <color theme="1"/>
        <rFont val="Bookman Old Style"/>
        <family val="1"/>
      </rPr>
      <t>Note:</t>
    </r>
    <r>
      <rPr>
        <sz val="12"/>
        <color theme="1"/>
        <rFont val="Bookman Old Style"/>
        <family val="1"/>
      </rPr>
      <t xml:space="preserve"> The proposed LA's are to be mounted on existing LA mounting structure for Line bays</t>
    </r>
  </si>
  <si>
    <t>4 Core 6 sqmm.Copper Control Cables(Material portion:Pg No.40,13.8 Errection portion:Pg No.120,22b)</t>
  </si>
  <si>
    <t>Lightning Arrester: 198kV LAs (0.2mt per structure)</t>
  </si>
  <si>
    <t>Grounding of equipment with 75x12 mm GI Flat nd connecting equipment to the earthmat . Each point of the earthing with all formation works like bending , twisting, drilling of holes and connecting by welding (inclusive of all T &amp; P and consumables)to the earthmat /ground pit/point of earth connection all the materials supplied by contractors.</t>
  </si>
  <si>
    <r>
      <rPr>
        <b/>
        <sz val="11"/>
        <rFont val="Bookman Old Style"/>
        <family val="1"/>
      </rPr>
      <t>Dismantling:-</t>
    </r>
    <r>
      <rPr>
        <sz val="11"/>
        <rFont val="Bookman Old Style"/>
        <family val="1"/>
      </rPr>
      <t xml:space="preserve"> </t>
    </r>
    <r>
      <rPr>
        <b/>
        <sz val="11"/>
        <rFont val="Bookman Old Style"/>
        <family val="1"/>
      </rPr>
      <t xml:space="preserve">Note:
1)The rates quoted for releasing/dismantling shall also include the charges for loading, transportation to KPTCL stores and unloading.
2) Before Commencing the dismantling Work, Items wise Inventory of the Equipments / Materials to be Dismantled are to be prepared jointly with the Engineer In-Charge, which is to be got approved by the  respective Chief Engineer Electricity, Operation Zone. </t>
    </r>
  </si>
  <si>
    <t>Releasing Coupling Device (LMU+LMDU)</t>
  </si>
  <si>
    <t xml:space="preserve">nos </t>
  </si>
  <si>
    <t xml:space="preserve">Releasing of Wave trap </t>
  </si>
  <si>
    <t>nos</t>
  </si>
  <si>
    <t>Releasing of existing drake conductor along with Hardware &amp; Accessories</t>
  </si>
  <si>
    <t>Per Bay</t>
  </si>
  <si>
    <t>Releasing of existing 220kV CTs</t>
  </si>
  <si>
    <t>Releasing of existing 220kV Breaker</t>
  </si>
  <si>
    <t>Releasing of existing 220kV Isolators</t>
  </si>
  <si>
    <t>Upright mounting type with/without earth switch LPH 5750mm</t>
  </si>
  <si>
    <t>Under hung mounting type without earth switch(</t>
  </si>
  <si>
    <t>Releasing of LA Mounting structure</t>
  </si>
  <si>
    <t>Mt</t>
  </si>
  <si>
    <t>Releasing of CVT Mounting structure</t>
  </si>
  <si>
    <t>Releasing &amp; Re-errection of CVT</t>
  </si>
  <si>
    <t>Set/Nos</t>
  </si>
  <si>
    <t xml:space="preserve">Releasing &amp; Re-errection of LA </t>
  </si>
  <si>
    <t xml:space="preserve">Releasing of LA </t>
  </si>
  <si>
    <t>TB @ 220kV Hoody</t>
  </si>
  <si>
    <t xml:space="preserve">TB @ 400 kV Hoody </t>
  </si>
  <si>
    <t>TB @400kV Hoody(Shoba dream)</t>
  </si>
  <si>
    <t xml:space="preserve">Total Quantity </t>
  </si>
  <si>
    <r>
      <t xml:space="preserve">Providing S&amp;S </t>
    </r>
    <r>
      <rPr>
        <b/>
        <sz val="12"/>
        <color rgb="FFFF0000"/>
        <rFont val="Book Antiqua"/>
        <family val="1"/>
      </rPr>
      <t>RCC SPUN / VIBRATED CAST PIPES (REINFORCED) pipes NP-3 Class</t>
    </r>
    <r>
      <rPr>
        <sz val="12"/>
        <rFont val="Book Antiqua"/>
        <family val="1"/>
      </rPr>
      <t xml:space="preserve">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t>
    </r>
    <r>
      <rPr>
        <b/>
        <sz val="12"/>
        <color rgb="FFFF0000"/>
        <rFont val="Book Antiqua"/>
        <family val="1"/>
      </rPr>
      <t>RCC NP3 Class pipe of 300 mm dia.</t>
    </r>
  </si>
  <si>
    <r>
      <t>i) Total charges for Erection, Testing &amp; Commissioning of all Supply items [as per schedules-</t>
    </r>
    <r>
      <rPr>
        <sz val="14"/>
        <color rgb="FFFF0000"/>
        <rFont val="Bookman Old Style"/>
        <family val="1"/>
      </rPr>
      <t xml:space="preserve"> Sch-3A(ii)-Bidadi-som Line-Ere Sch-3A(v)Bidadi-som TB Erection Sch3B(ii)Hdy-Ep-SdLine Erection Sch3B(v)Hdy-Ep-Sd TB Erection</t>
    </r>
  </si>
  <si>
    <r>
      <t>ii) Total charges for entire civil works [ as per Schedules-</t>
    </r>
    <r>
      <rPr>
        <sz val="14"/>
        <color rgb="FFFF0000"/>
        <rFont val="Bookman Old Style"/>
        <family val="1"/>
      </rPr>
      <t xml:space="preserve"> Sch-3A(iii)-Bidadi-som li Civil Sch-3A(vi) Bidadi TB Civil Sch-3A(vii) Somanhali TB Civil Sch3B(iii)Hdy-Ep-Sd Line Civil Sch3B(vi)Hoody TB Civil</t>
    </r>
  </si>
  <si>
    <r>
      <t>i)   Ex-works including all taxes &amp; duties
[As per schedules -</t>
    </r>
    <r>
      <rPr>
        <sz val="14"/>
        <color rgb="FFFF0000"/>
        <rFont val="Bookman Old Style"/>
        <family val="1"/>
      </rPr>
      <t xml:space="preserve"> Sch-3A(i)Bidadi-som Line-Sup Sch-3A(iv)-Bidadi-som TB Supply Sch-3B(i)Hdy-Ep-Sd Line supply Sch3B(iv)Hdy-Ep-Sd TB Supply</t>
    </r>
  </si>
  <si>
    <t>0+D18:H24</t>
  </si>
  <si>
    <t>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t>
  </si>
  <si>
    <r>
      <t xml:space="preserve"> Guaranteed Losses at Temperature corresponding to maximum operating Current of 1600A (in </t>
    </r>
    <r>
      <rPr>
        <b/>
        <sz val="14"/>
        <color rgb="FFFF0000"/>
        <rFont val="Bookman Old Style"/>
        <family val="1"/>
      </rPr>
      <t>kW/km</t>
    </r>
    <r>
      <rPr>
        <b/>
        <sz val="14"/>
        <rFont val="Bookman Old Style"/>
        <family val="1"/>
      </rPr>
      <t>)</t>
    </r>
  </si>
  <si>
    <r>
      <t xml:space="preserve"> Rac ( AC Resistance Per KM guaranteed by the Bidder at maximum continuous operating temperature corresponding to specified continuous operating current  of 1600A) (in </t>
    </r>
    <r>
      <rPr>
        <b/>
        <sz val="14"/>
        <color rgb="FFFF0000"/>
        <rFont val="Bookman Old Style"/>
        <family val="1"/>
      </rPr>
      <t>Ohms Per km</t>
    </r>
    <r>
      <rPr>
        <b/>
        <sz val="14"/>
        <rFont val="Bookman Old Style"/>
        <family val="1"/>
      </rPr>
      <t>)</t>
    </r>
  </si>
  <si>
    <t>SCHEDULE - 3B(vi)  - Price Breakup for Hoody TB Civil Portion including Dismantling</t>
  </si>
  <si>
    <t>SCHEDULE - 3B(v)  - Price Breakup for Hoody-EPIP-Shoba Dreams TB Erection  portion</t>
  </si>
  <si>
    <t>SCHEDULE - 3B(iii)  - Price Breakup for - Hoody-EPIP-Shoba Dreams  Line Civil Portion including Dismantling</t>
  </si>
  <si>
    <t>SCHEDULE - 3B(ii)  - Price Breakup for  Hoody-EPIP-Shoba Dreams  Line Erection portion</t>
  </si>
  <si>
    <t>SCHEDULE - 3B(iv)  - Price Breakup for Hoody-EPIP-Shoba Dreams TB Supply portion</t>
  </si>
  <si>
    <t>SCHEDULE - 3B(i)  - Price Breakup for  Hoody-EPIP-Shoba Dreams  Line Supply portion</t>
  </si>
  <si>
    <t>SCHEDULE - 3A(vii)  - Price Breakup for Somanahalli TB Civil</t>
  </si>
  <si>
    <t>SCHEDULE - 3A(vi)  - Price Breakup for Bidadi TB Civil</t>
  </si>
  <si>
    <t xml:space="preserve">SCHEDULE - 3A(v)  - Price Breakup for Bidadi-somanahalli TB Erection   </t>
  </si>
  <si>
    <t xml:space="preserve">SCHEDULE - 3A(iv)  - Price Breakup for Bidadi-Somanahalli  TB Supply  </t>
  </si>
  <si>
    <t>SCHEDULE - 3A(iii)  - Price Breakup for Bidadi-Somanahalli Line Civil Portion including Dismantling</t>
  </si>
  <si>
    <t xml:space="preserve">SCHEDULE - 3A(ii)  - Price Breakup for Bidadi-Somanahalli Line Erection Portion </t>
  </si>
  <si>
    <t>SCHEDULE - 3A(i)  - Price Breakup for Bidadi-Somanahalli Line Supply portion</t>
  </si>
  <si>
    <t>Name of the Equipment/Materials</t>
  </si>
  <si>
    <t xml:space="preserve">Quantity </t>
  </si>
  <si>
    <t>Indicate whether "Own manufactured Item" or "Bought Out Item"</t>
  </si>
  <si>
    <t>Indicate country of Origin</t>
  </si>
  <si>
    <t>void</t>
  </si>
  <si>
    <t>1. Supply of equipment and materials shall include loading and unloading</t>
  </si>
  <si>
    <t>2. Insurance cover should be taken in accordance with the provisions of the Bidding Documents.</t>
  </si>
  <si>
    <t xml:space="preserve">3. The prices for all the materials shall be quoted in the Item wise finanacial bid . </t>
  </si>
  <si>
    <r>
      <t xml:space="preserve">4. The bidder shall quote same rates for common materials in all the </t>
    </r>
    <r>
      <rPr>
        <sz val="12"/>
        <color rgb="FFFF3399"/>
        <rFont val="Bookman Old Style"/>
        <family val="1"/>
      </rPr>
      <t>Item-Wise Financial Bid Offer</t>
    </r>
    <r>
      <rPr>
        <sz val="12"/>
        <rFont val="Bookman Old Style"/>
        <family val="1"/>
      </rPr>
      <t xml:space="preserve">.  </t>
    </r>
  </si>
  <si>
    <t>5. The Bidder shall clearly indicate whether the materials/equipments are “Own manufactured” or “Bought out item”.</t>
  </si>
  <si>
    <r>
      <t>SCHEDULE - 4:-</t>
    </r>
    <r>
      <rPr>
        <b/>
        <sz val="18"/>
        <color rgb="FFFF00FF"/>
        <rFont val="Times New Roman"/>
        <family val="1"/>
      </rPr>
      <t>Man spares</t>
    </r>
  </si>
  <si>
    <t>b) 100MVA,220/110kV</t>
  </si>
  <si>
    <t>b) 10MVA,110/11kV</t>
  </si>
  <si>
    <t>a)220KV Class</t>
  </si>
  <si>
    <t xml:space="preserve">b) 110KV Class </t>
  </si>
  <si>
    <t>b)110KV Class</t>
  </si>
  <si>
    <t>c)11KV Class</t>
  </si>
  <si>
    <t>Capacitive Voltage Transformers:</t>
  </si>
  <si>
    <t>a)198 KV class</t>
  </si>
  <si>
    <t>b)96 KV class</t>
  </si>
  <si>
    <t>c)60 KV class</t>
  </si>
  <si>
    <t>d) 9KV class</t>
  </si>
  <si>
    <t xml:space="preserve">a) Relay &amp; Protection Panels </t>
  </si>
  <si>
    <t>b) Substation Automation</t>
  </si>
  <si>
    <t>PLCC Battery</t>
  </si>
  <si>
    <t>PLCC Battery Charger</t>
  </si>
  <si>
    <t>1.1KV Copper control cables/LT Power Cable</t>
  </si>
  <si>
    <t>11KV U.G Cable</t>
  </si>
  <si>
    <t>PLCC equipment</t>
  </si>
  <si>
    <t>Conductors &amp; Earth Wire
a) Moose ACSR</t>
  </si>
  <si>
    <t>b) Coyote conductor</t>
  </si>
  <si>
    <t>c) Lynx conductor</t>
  </si>
  <si>
    <t>d) Earth Wire</t>
  </si>
  <si>
    <t>e)OPGW Cable</t>
  </si>
  <si>
    <t>f) Hardware and Accessories of OPGW Cable</t>
  </si>
  <si>
    <t>Insulators
a)  120/90KN Disc Insulators</t>
  </si>
  <si>
    <t>b) Solid Core Insulators</t>
  </si>
  <si>
    <t>c) Silicon Rubber Composite Polymer Long Rod Insulators</t>
  </si>
  <si>
    <t>d) Post Insulators</t>
  </si>
  <si>
    <t>Towers</t>
  </si>
  <si>
    <t>Nitrojen Fire Fighting Protection System</t>
  </si>
  <si>
    <t xml:space="preserve">HPC Conductor </t>
  </si>
  <si>
    <r>
      <t xml:space="preserve">Hardware and Accessories of </t>
    </r>
    <r>
      <rPr>
        <b/>
        <sz val="14"/>
        <color rgb="FFFF0000"/>
        <rFont val="Times New Roman"/>
        <family val="1"/>
      </rPr>
      <t>HPC</t>
    </r>
    <r>
      <rPr>
        <b/>
        <sz val="14"/>
        <rFont val="Times New Roman"/>
        <family val="1"/>
      </rPr>
      <t xml:space="preserve"> Conductor </t>
    </r>
  </si>
  <si>
    <t xml:space="preserve">GUARANTEED TECHNICAL PARTICULARS FOR ACSR MOOSE CONDUCTOR  </t>
  </si>
  <si>
    <t xml:space="preserve"> GUARANTEED TECHNICAL PARTICULARS OF OPGW HARDWARE-VOID</t>
  </si>
  <si>
    <t>Value guaranteed by the Bidder</t>
  </si>
  <si>
    <t>Manufacturer -1</t>
  </si>
  <si>
    <t>Manufacturer -2</t>
  </si>
  <si>
    <t xml:space="preserve">Name &amp; address of Manufacturer </t>
  </si>
  <si>
    <t>Construction of conductor/ Designation of conductor as per IEC:1089</t>
  </si>
  <si>
    <t>PARTICULARS OF RAW MATERIALS</t>
  </si>
  <si>
    <t>Outer Layers</t>
  </si>
  <si>
    <r>
      <t>a)</t>
    </r>
    <r>
      <rPr>
        <sz val="7"/>
        <color theme="1"/>
        <rFont val="Bookman Old Style"/>
        <family val="1"/>
      </rPr>
      <t xml:space="preserve">      </t>
    </r>
    <r>
      <rPr>
        <sz val="12"/>
        <color theme="1"/>
        <rFont val="Bookman Old Style"/>
        <family val="1"/>
      </rPr>
      <t xml:space="preserve">Applicable Standard (if any)  </t>
    </r>
  </si>
  <si>
    <r>
      <t>b)</t>
    </r>
    <r>
      <rPr>
        <sz val="7"/>
        <color theme="1"/>
        <rFont val="Bookman Old Style"/>
        <family val="1"/>
      </rPr>
      <t xml:space="preserve">     </t>
    </r>
    <r>
      <rPr>
        <sz val="12"/>
        <color theme="1"/>
        <rFont val="Bookman Old Style"/>
        <family val="1"/>
      </rPr>
      <t xml:space="preserve">Type of Aluminum/ alloy </t>
    </r>
  </si>
  <si>
    <t>c)  Minimum purity of aluminum</t>
  </si>
  <si>
    <r>
      <t>d)</t>
    </r>
    <r>
      <rPr>
        <sz val="7"/>
        <color theme="1"/>
        <rFont val="Bookman Old Style"/>
        <family val="1"/>
      </rPr>
      <t xml:space="preserve">     </t>
    </r>
    <r>
      <rPr>
        <sz val="12"/>
        <color theme="1"/>
        <rFont val="Bookman Old Style"/>
        <family val="1"/>
      </rPr>
      <t>Maximum Copper content</t>
    </r>
  </si>
  <si>
    <r>
      <t>e)</t>
    </r>
    <r>
      <rPr>
        <sz val="7"/>
        <color theme="1"/>
        <rFont val="Bookman Old Style"/>
        <family val="1"/>
      </rPr>
      <t xml:space="preserve">      </t>
    </r>
    <r>
      <rPr>
        <sz val="12"/>
        <color theme="1"/>
        <rFont val="Bookman Old Style"/>
        <family val="1"/>
      </rPr>
      <t>Zirconium content</t>
    </r>
  </si>
  <si>
    <r>
      <t>i)</t>
    </r>
    <r>
      <rPr>
        <sz val="7"/>
        <color theme="1"/>
        <rFont val="Bookman Old Style"/>
        <family val="1"/>
      </rPr>
      <t xml:space="preserve">                   </t>
    </r>
    <r>
      <rPr>
        <sz val="12"/>
        <color theme="1"/>
        <rFont val="Bookman Old Style"/>
        <family val="1"/>
      </rPr>
      <t>Maximum</t>
    </r>
  </si>
  <si>
    <r>
      <t>ii)</t>
    </r>
    <r>
      <rPr>
        <sz val="7"/>
        <color theme="1"/>
        <rFont val="Bookman Old Style"/>
        <family val="1"/>
      </rPr>
      <t xml:space="preserve">                 </t>
    </r>
    <r>
      <rPr>
        <sz val="12"/>
        <color theme="1"/>
        <rFont val="Bookman Old Style"/>
        <family val="1"/>
      </rPr>
      <t>Minimum</t>
    </r>
  </si>
  <si>
    <t xml:space="preserve">f) Other elements---------- </t>
  </si>
  <si>
    <r>
      <t>i)</t>
    </r>
    <r>
      <rPr>
        <sz val="7"/>
        <color theme="1"/>
        <rFont val="Bookman Old Style"/>
        <family val="1"/>
      </rPr>
      <t xml:space="preserve"> </t>
    </r>
    <r>
      <rPr>
        <sz val="12"/>
        <color theme="1"/>
        <rFont val="Bookman Old Style"/>
        <family val="1"/>
      </rPr>
      <t xml:space="preserve">  ----------</t>
    </r>
  </si>
  <si>
    <r>
      <t>ii)</t>
    </r>
    <r>
      <rPr>
        <sz val="7"/>
        <color theme="1"/>
        <rFont val="Bookman Old Style"/>
        <family val="1"/>
      </rPr>
      <t xml:space="preserve">  </t>
    </r>
    <r>
      <rPr>
        <sz val="12"/>
        <color theme="1"/>
        <rFont val="Bookman Old Style"/>
        <family val="1"/>
      </rPr>
      <t xml:space="preserve">---------- </t>
    </r>
  </si>
  <si>
    <t xml:space="preserve">Inner Core </t>
  </si>
  <si>
    <r>
      <t>b)</t>
    </r>
    <r>
      <rPr>
        <sz val="7"/>
        <color theme="1"/>
        <rFont val="Bookman Old Style"/>
        <family val="1"/>
      </rPr>
      <t xml:space="preserve">     </t>
    </r>
    <r>
      <rPr>
        <sz val="12"/>
        <color theme="1"/>
        <rFont val="Bookman Old Style"/>
        <family val="1"/>
      </rPr>
      <t>Material of core</t>
    </r>
  </si>
  <si>
    <t xml:space="preserve">c)Chemical composition of core </t>
  </si>
  <si>
    <r>
      <t>i)</t>
    </r>
    <r>
      <rPr>
        <sz val="7"/>
        <color theme="1"/>
        <rFont val="Bookman Old Style"/>
        <family val="1"/>
      </rPr>
      <t xml:space="preserve">        </t>
    </r>
    <r>
      <rPr>
        <sz val="12"/>
        <color theme="1"/>
        <rFont val="Bookman Old Style"/>
        <family val="1"/>
      </rPr>
      <t xml:space="preserve">---------- </t>
    </r>
  </si>
  <si>
    <r>
      <t>ii)</t>
    </r>
    <r>
      <rPr>
        <sz val="7"/>
        <color theme="1"/>
        <rFont val="Bookman Old Style"/>
        <family val="1"/>
      </rPr>
      <t xml:space="preserve">      </t>
    </r>
    <r>
      <rPr>
        <sz val="12"/>
        <color theme="1"/>
        <rFont val="Bookman Old Style"/>
        <family val="1"/>
      </rPr>
      <t>----------</t>
    </r>
  </si>
  <si>
    <t>Zinc used for galvanization of inner core (if applicable)</t>
  </si>
  <si>
    <t>a) Minimum purity of zinc</t>
  </si>
  <si>
    <t>Chemical Composition of Misch Metal coating on core wires (if applicable)</t>
  </si>
  <si>
    <t>i) Zinc</t>
  </si>
  <si>
    <t>ii)  Aluminium</t>
  </si>
  <si>
    <t>iii) Other elements</t>
  </si>
  <si>
    <t xml:space="preserve"> %</t>
  </si>
  <si>
    <t>Aluminium used for Aluminium Cladding (if applicable)</t>
  </si>
  <si>
    <t xml:space="preserve">       </t>
  </si>
  <si>
    <t>a) Minimum purity of aluminum</t>
  </si>
  <si>
    <t>b)  Maximum Copper content</t>
  </si>
  <si>
    <t>c) Other elements</t>
  </si>
  <si>
    <t>STRAND OF OUTER  CONDUCTOR PART ( AFTER STRANDING)</t>
  </si>
  <si>
    <t xml:space="preserve">Number of outer layers </t>
  </si>
  <si>
    <t xml:space="preserve">Number of strands  </t>
  </si>
  <si>
    <r>
      <t>a) 1</t>
    </r>
    <r>
      <rPr>
        <vertAlign val="superscript"/>
        <sz val="12"/>
        <color theme="1"/>
        <rFont val="Bookman Old Style"/>
        <family val="1"/>
      </rPr>
      <t>st</t>
    </r>
    <r>
      <rPr>
        <sz val="12"/>
        <color theme="1"/>
        <rFont val="Bookman Old Style"/>
        <family val="1"/>
      </rPr>
      <t xml:space="preserve"> Layer from core</t>
    </r>
  </si>
  <si>
    <r>
      <t>b) 2</t>
    </r>
    <r>
      <rPr>
        <vertAlign val="superscript"/>
        <sz val="12"/>
        <color theme="1"/>
        <rFont val="Bookman Old Style"/>
        <family val="1"/>
      </rPr>
      <t>nd</t>
    </r>
    <r>
      <rPr>
        <sz val="12"/>
        <color theme="1"/>
        <rFont val="Bookman Old Style"/>
        <family val="1"/>
      </rPr>
      <t xml:space="preserve"> Layer from core</t>
    </r>
  </si>
  <si>
    <r>
      <t>c) 3</t>
    </r>
    <r>
      <rPr>
        <vertAlign val="superscript"/>
        <sz val="12"/>
        <color theme="1"/>
        <rFont val="Bookman Old Style"/>
        <family val="1"/>
      </rPr>
      <t>rd</t>
    </r>
    <r>
      <rPr>
        <sz val="12"/>
        <color theme="1"/>
        <rFont val="Bookman Old Style"/>
        <family val="1"/>
      </rPr>
      <t xml:space="preserve"> Layer from core</t>
    </r>
  </si>
  <si>
    <t>Diameter of strands</t>
  </si>
  <si>
    <r>
      <t>a)</t>
    </r>
    <r>
      <rPr>
        <sz val="7"/>
        <color theme="1"/>
        <rFont val="Bookman Old Style"/>
        <family val="1"/>
      </rPr>
      <t xml:space="preserve">    </t>
    </r>
    <r>
      <rPr>
        <sz val="12"/>
        <color theme="1"/>
        <rFont val="Bookman Old Style"/>
        <family val="1"/>
      </rPr>
      <t>Nominal</t>
    </r>
  </si>
  <si>
    <r>
      <t>b)</t>
    </r>
    <r>
      <rPr>
        <sz val="7"/>
        <color theme="1"/>
        <rFont val="Bookman Old Style"/>
        <family val="1"/>
      </rPr>
      <t xml:space="preserve">   </t>
    </r>
    <r>
      <rPr>
        <sz val="12"/>
        <color theme="1"/>
        <rFont val="Bookman Old Style"/>
        <family val="1"/>
      </rPr>
      <t>Maximum</t>
    </r>
  </si>
  <si>
    <r>
      <t>c)</t>
    </r>
    <r>
      <rPr>
        <sz val="7"/>
        <color theme="1"/>
        <rFont val="Bookman Old Style"/>
        <family val="1"/>
      </rPr>
      <t xml:space="preserve">    </t>
    </r>
    <r>
      <rPr>
        <sz val="12"/>
        <color theme="1"/>
        <rFont val="Bookman Old Style"/>
        <family val="1"/>
      </rPr>
      <t>Minimum</t>
    </r>
  </si>
  <si>
    <t>Minimum Breaking load of strand</t>
  </si>
  <si>
    <r>
      <t>a)</t>
    </r>
    <r>
      <rPr>
        <sz val="7"/>
        <color theme="1"/>
        <rFont val="Bookman Old Style"/>
        <family val="1"/>
      </rPr>
      <t xml:space="preserve">    </t>
    </r>
    <r>
      <rPr>
        <sz val="12"/>
        <color theme="1"/>
        <rFont val="Bookman Old Style"/>
        <family val="1"/>
      </rPr>
      <t>Before stranding</t>
    </r>
  </si>
  <si>
    <r>
      <t>b)</t>
    </r>
    <r>
      <rPr>
        <sz val="7"/>
        <color theme="1"/>
        <rFont val="Bookman Old Style"/>
        <family val="1"/>
      </rPr>
      <t xml:space="preserve">   </t>
    </r>
    <r>
      <rPr>
        <sz val="12"/>
        <color theme="1"/>
        <rFont val="Bookman Old Style"/>
        <family val="1"/>
      </rPr>
      <t>After stranding</t>
    </r>
  </si>
  <si>
    <t>Resistance of 1m length of strand at 20 deg. C</t>
  </si>
  <si>
    <t xml:space="preserve">Final Modulus of elasticity </t>
  </si>
  <si>
    <t xml:space="preserve">Final Coefficient of linear expansion </t>
  </si>
  <si>
    <r>
      <t xml:space="preserve">Per </t>
    </r>
    <r>
      <rPr>
        <vertAlign val="superscript"/>
        <sz val="12"/>
        <color theme="1"/>
        <rFont val="Bookman Old Style"/>
        <family val="1"/>
      </rPr>
      <t>0</t>
    </r>
    <r>
      <rPr>
        <sz val="12"/>
        <color theme="1"/>
        <rFont val="Bookman Old Style"/>
        <family val="1"/>
      </rPr>
      <t xml:space="preserve"> C</t>
    </r>
  </si>
  <si>
    <t>INNER CORE STRANDS/ INNER CORE (AFTER STRANDING)</t>
  </si>
  <si>
    <t>Number of layers in inner core (excluding central wire)</t>
  </si>
  <si>
    <r>
      <t>a) 1</t>
    </r>
    <r>
      <rPr>
        <vertAlign val="superscript"/>
        <sz val="11"/>
        <color theme="1"/>
        <rFont val="Bookman Old Style"/>
        <family val="1"/>
      </rPr>
      <t>st</t>
    </r>
    <r>
      <rPr>
        <sz val="11"/>
        <color theme="1"/>
        <rFont val="Bookman Old Style"/>
        <family val="1"/>
      </rPr>
      <t xml:space="preserve"> Layer from centre (excluding central wire)</t>
    </r>
  </si>
  <si>
    <r>
      <t>b) 2</t>
    </r>
    <r>
      <rPr>
        <vertAlign val="superscript"/>
        <sz val="11"/>
        <color theme="1"/>
        <rFont val="Bookman Old Style"/>
        <family val="1"/>
      </rPr>
      <t>nd</t>
    </r>
    <r>
      <rPr>
        <sz val="11"/>
        <color theme="1"/>
        <rFont val="Bookman Old Style"/>
        <family val="1"/>
      </rPr>
      <t xml:space="preserve"> Layer from centre</t>
    </r>
  </si>
  <si>
    <r>
      <t>c) 3</t>
    </r>
    <r>
      <rPr>
        <vertAlign val="superscript"/>
        <sz val="11"/>
        <color theme="1"/>
        <rFont val="Bookman Old Style"/>
        <family val="1"/>
      </rPr>
      <t>rd</t>
    </r>
    <r>
      <rPr>
        <sz val="11"/>
        <color theme="1"/>
        <rFont val="Bookman Old Style"/>
        <family val="1"/>
      </rPr>
      <t xml:space="preserve"> Layer from centre</t>
    </r>
  </si>
  <si>
    <t>Diameter</t>
  </si>
  <si>
    <t>Minimum Breaking load of strand/Core</t>
  </si>
  <si>
    <t xml:space="preserve"> Resistance of 1m length of strand at 20 deg. C</t>
  </si>
  <si>
    <t xml:space="preserve">Final coefficient of linear expansion </t>
  </si>
  <si>
    <t xml:space="preserve">Aluminum cladding of INVAR core (if applicable) </t>
  </si>
  <si>
    <t>a)   Thickness of cladding</t>
  </si>
  <si>
    <r>
      <t>i)</t>
    </r>
    <r>
      <rPr>
        <sz val="7"/>
        <color theme="1"/>
        <rFont val="Bookman Old Style"/>
        <family val="1"/>
      </rPr>
      <t xml:space="preserve">                    </t>
    </r>
    <r>
      <rPr>
        <sz val="11"/>
        <color theme="1"/>
        <rFont val="Bookman Old Style"/>
        <family val="1"/>
      </rPr>
      <t>Maximum</t>
    </r>
  </si>
  <si>
    <r>
      <t>ii)</t>
    </r>
    <r>
      <rPr>
        <sz val="7"/>
        <color theme="1"/>
        <rFont val="Bookman Old Style"/>
        <family val="1"/>
      </rPr>
      <t xml:space="preserve">                  </t>
    </r>
    <r>
      <rPr>
        <sz val="11"/>
        <color theme="1"/>
        <rFont val="Bookman Old Style"/>
        <family val="1"/>
      </rPr>
      <t>Minimum</t>
    </r>
  </si>
  <si>
    <t>b) Minimum no. of twists in a guage length   equal to 100 times diameter of wire which the strands can withstand in the torsion test</t>
  </si>
  <si>
    <t xml:space="preserve">                     i) Before stranding </t>
  </si>
  <si>
    <t xml:space="preserve">                    ii) After Stranding </t>
  </si>
  <si>
    <t>c) Minimum elongation of strand for a gauge     length of 250 mm</t>
  </si>
  <si>
    <r>
      <t>d)</t>
    </r>
    <r>
      <rPr>
        <sz val="7"/>
        <color theme="1"/>
        <rFont val="Bookman Old Style"/>
        <family val="1"/>
      </rPr>
      <t xml:space="preserve">      </t>
    </r>
    <r>
      <rPr>
        <sz val="11"/>
        <color theme="1"/>
        <rFont val="Bookman Old Style"/>
        <family val="1"/>
      </rPr>
      <t>Resistance of 1m length of strand at 20 deg.c</t>
    </r>
  </si>
  <si>
    <t>Galvanized/Misch Metal coating (if applicable)</t>
  </si>
  <si>
    <r>
      <t>a)</t>
    </r>
    <r>
      <rPr>
        <sz val="7"/>
        <color theme="1"/>
        <rFont val="Bookman Old Style"/>
        <family val="1"/>
      </rPr>
      <t xml:space="preserve">      </t>
    </r>
    <r>
      <rPr>
        <sz val="11"/>
        <color theme="1"/>
        <rFont val="Bookman Old Style"/>
        <family val="1"/>
      </rPr>
      <t>Minimum Mass of Zinc Coating per sqm.</t>
    </r>
  </si>
  <si>
    <t>gm</t>
  </si>
  <si>
    <r>
      <t>b)</t>
    </r>
    <r>
      <rPr>
        <sz val="7"/>
        <color theme="1"/>
        <rFont val="Bookman Old Style"/>
        <family val="1"/>
      </rPr>
      <t xml:space="preserve">      </t>
    </r>
    <r>
      <rPr>
        <sz val="11"/>
        <color theme="1"/>
        <rFont val="Bookman Old Style"/>
        <family val="1"/>
      </rPr>
      <t>Minimum mass of Misch metal coating per sqm. Of uncoated wire surface (if applicable )</t>
    </r>
  </si>
  <si>
    <r>
      <t>c)</t>
    </r>
    <r>
      <rPr>
        <sz val="7"/>
        <color theme="1"/>
        <rFont val="Bookman Old Style"/>
        <family val="1"/>
      </rPr>
      <t xml:space="preserve">      </t>
    </r>
    <r>
      <rPr>
        <sz val="11"/>
        <color theme="1"/>
        <rFont val="Bookman Old Style"/>
        <family val="1"/>
      </rPr>
      <t xml:space="preserve">Min.No. of twist a single strand shall withstand during torsion test for a length equal to 100 times dia of wire after stranding </t>
    </r>
  </si>
  <si>
    <t>No.s</t>
  </si>
  <si>
    <r>
      <t>d)</t>
    </r>
    <r>
      <rPr>
        <sz val="7"/>
        <color theme="1"/>
        <rFont val="Bookman Old Style"/>
        <family val="1"/>
      </rPr>
      <t xml:space="preserve">      </t>
    </r>
    <r>
      <rPr>
        <sz val="11"/>
        <color theme="1"/>
        <rFont val="Bookman Old Style"/>
        <family val="1"/>
      </rPr>
      <t>Minimum elongation of strand for a gauge length of 250 mm</t>
    </r>
  </si>
  <si>
    <t>Carbon-fibre composite core (if applicable)</t>
  </si>
  <si>
    <r>
      <t>a)</t>
    </r>
    <r>
      <rPr>
        <sz val="7"/>
        <color theme="1"/>
        <rFont val="Bookman Old Style"/>
        <family val="1"/>
      </rPr>
      <t xml:space="preserve">      </t>
    </r>
    <r>
      <rPr>
        <sz val="11"/>
        <color theme="1"/>
        <rFont val="Bookman Old Style"/>
        <family val="1"/>
      </rPr>
      <t xml:space="preserve">Minimum elongation of core which the core will achieve elongation </t>
    </r>
  </si>
  <si>
    <r>
      <t>b)</t>
    </r>
    <r>
      <rPr>
        <sz val="7"/>
        <color theme="1"/>
        <rFont val="Bookman Old Style"/>
        <family val="1"/>
      </rPr>
      <t xml:space="preserve">      </t>
    </r>
    <r>
      <rPr>
        <sz val="11"/>
        <color theme="1"/>
        <rFont val="Bookman Old Style"/>
        <family val="1"/>
      </rPr>
      <t>Flexural strength</t>
    </r>
  </si>
  <si>
    <t>Mpa</t>
  </si>
  <si>
    <r>
      <t>c)</t>
    </r>
    <r>
      <rPr>
        <sz val="7"/>
        <color theme="1"/>
        <rFont val="Bookman Old Style"/>
        <family val="1"/>
      </rPr>
      <t xml:space="preserve">      </t>
    </r>
    <r>
      <rPr>
        <sz val="11"/>
        <color theme="1"/>
        <rFont val="Bookman Old Style"/>
        <family val="1"/>
      </rPr>
      <t xml:space="preserve">Glass Transition </t>
    </r>
  </si>
  <si>
    <t>FILLER (if applicable)</t>
  </si>
  <si>
    <t>Type &amp; Designation of Filler</t>
  </si>
  <si>
    <t>Chemical composition of Filler</t>
  </si>
  <si>
    <t>Mass of Filler</t>
  </si>
  <si>
    <t>COMPLETE HPC CONDUCTOR</t>
  </si>
  <si>
    <t>Cross section drawing of the offered conductor enclosed</t>
  </si>
  <si>
    <t>Diameter of conductor</t>
  </si>
  <si>
    <t>a)Nominal</t>
  </si>
  <si>
    <r>
      <t>b)</t>
    </r>
    <r>
      <rPr>
        <sz val="7"/>
        <color theme="1"/>
        <rFont val="Bookman Old Style"/>
        <family val="1"/>
      </rPr>
      <t xml:space="preserve">      </t>
    </r>
    <r>
      <rPr>
        <sz val="11"/>
        <color theme="1"/>
        <rFont val="Bookman Old Style"/>
        <family val="1"/>
      </rPr>
      <t>Maximum</t>
    </r>
  </si>
  <si>
    <t>c)   Minimum</t>
  </si>
  <si>
    <t>UTS (minimum) of Conductor</t>
  </si>
  <si>
    <t>Lay ratio of conductor</t>
  </si>
  <si>
    <t>Maximum</t>
  </si>
  <si>
    <t>Minimum</t>
  </si>
  <si>
    <r>
      <t>a)</t>
    </r>
    <r>
      <rPr>
        <sz val="7"/>
        <color theme="1"/>
        <rFont val="Bookman Old Style"/>
        <family val="1"/>
      </rPr>
      <t xml:space="preserve">      </t>
    </r>
    <r>
      <rPr>
        <sz val="11"/>
        <color theme="1"/>
        <rFont val="Bookman Old Style"/>
        <family val="1"/>
      </rPr>
      <t xml:space="preserve"> 1</t>
    </r>
    <r>
      <rPr>
        <vertAlign val="superscript"/>
        <sz val="11"/>
        <color theme="1"/>
        <rFont val="Bookman Old Style"/>
        <family val="1"/>
      </rPr>
      <t>st</t>
    </r>
    <r>
      <rPr>
        <sz val="11"/>
        <color theme="1"/>
        <rFont val="Bookman Old Style"/>
        <family val="1"/>
      </rPr>
      <t xml:space="preserve"> layer from centre (excluding central wire)</t>
    </r>
  </si>
  <si>
    <r>
      <t>b)</t>
    </r>
    <r>
      <rPr>
        <sz val="7"/>
        <color theme="1"/>
        <rFont val="Bookman Old Style"/>
        <family val="1"/>
      </rPr>
      <t xml:space="preserve">       </t>
    </r>
    <r>
      <rPr>
        <sz val="11"/>
        <color theme="1"/>
        <rFont val="Bookman Old Style"/>
        <family val="1"/>
      </rPr>
      <t xml:space="preserve"> 2</t>
    </r>
    <r>
      <rPr>
        <vertAlign val="superscript"/>
        <sz val="11"/>
        <color theme="1"/>
        <rFont val="Bookman Old Style"/>
        <family val="1"/>
      </rPr>
      <t>nd</t>
    </r>
    <r>
      <rPr>
        <sz val="11"/>
        <color theme="1"/>
        <rFont val="Bookman Old Style"/>
        <family val="1"/>
      </rPr>
      <t xml:space="preserve"> Layer</t>
    </r>
  </si>
  <si>
    <r>
      <t>c)3</t>
    </r>
    <r>
      <rPr>
        <vertAlign val="superscript"/>
        <sz val="11"/>
        <color theme="1"/>
        <rFont val="Bookman Old Style"/>
        <family val="1"/>
      </rPr>
      <t>rd</t>
    </r>
    <r>
      <rPr>
        <sz val="11"/>
        <color theme="1"/>
        <rFont val="Bookman Old Style"/>
        <family val="1"/>
      </rPr>
      <t xml:space="preserve"> Layer</t>
    </r>
  </si>
  <si>
    <r>
      <t>DC resistance of conductor at 20</t>
    </r>
    <r>
      <rPr>
        <vertAlign val="superscript"/>
        <sz val="11"/>
        <color theme="1"/>
        <rFont val="Bookman Old Style"/>
        <family val="1"/>
      </rPr>
      <t>o</t>
    </r>
    <r>
      <rPr>
        <sz val="11"/>
        <color theme="1"/>
        <rFont val="Bookman Old Style"/>
        <family val="1"/>
      </rPr>
      <t xml:space="preserve">C </t>
    </r>
  </si>
  <si>
    <t>Ohm/ km</t>
  </si>
  <si>
    <r>
      <t>a)</t>
    </r>
    <r>
      <rPr>
        <sz val="7"/>
        <color theme="1"/>
        <rFont val="Bookman Old Style"/>
        <family val="1"/>
      </rPr>
      <t xml:space="preserve"> </t>
    </r>
    <r>
      <rPr>
        <sz val="11"/>
        <color theme="1"/>
        <rFont val="Bookman Old Style"/>
        <family val="1"/>
      </rPr>
      <t>Up to transition temperature</t>
    </r>
  </si>
  <si>
    <r>
      <t>b)</t>
    </r>
    <r>
      <rPr>
        <sz val="7"/>
        <color theme="1"/>
        <rFont val="Bookman Old Style"/>
        <family val="1"/>
      </rPr>
      <t xml:space="preserve"> </t>
    </r>
    <r>
      <rPr>
        <sz val="11"/>
        <color theme="1"/>
        <rFont val="Bookman Old Style"/>
        <family val="1"/>
      </rPr>
      <t xml:space="preserve"> Above transition temperature</t>
    </r>
  </si>
  <si>
    <t>Coefficient of linear expansion</t>
  </si>
  <si>
    <r>
      <t xml:space="preserve">Per deg </t>
    </r>
    <r>
      <rPr>
        <vertAlign val="superscript"/>
        <sz val="11"/>
        <color theme="1"/>
        <rFont val="Bookman Old Style"/>
        <family val="1"/>
      </rPr>
      <t>C</t>
    </r>
  </si>
  <si>
    <t>Calculation for transition temperature enclosed</t>
  </si>
  <si>
    <t>7.9a</t>
  </si>
  <si>
    <r>
      <t xml:space="preserve">Transition temperature (corresponding to </t>
    </r>
    <r>
      <rPr>
        <sz val="11"/>
        <color rgb="FFFF0000"/>
        <rFont val="Bookman Old Style"/>
        <family val="1"/>
      </rPr>
      <t>275M</t>
    </r>
    <r>
      <rPr>
        <sz val="11"/>
        <color theme="1"/>
        <rFont val="Bookman Old Style"/>
        <family val="1"/>
      </rPr>
      <t xml:space="preserve"> ruling span and tension at ruling condition as per 7.19)
</t>
    </r>
  </si>
  <si>
    <t>7.10</t>
  </si>
  <si>
    <t>Maximum permissible conductor temperature for continuous operation</t>
  </si>
  <si>
    <t>Maximum permissible conductor temperature for short term operation</t>
  </si>
  <si>
    <t>Permissible duration of above short term operation</t>
  </si>
  <si>
    <r>
      <t xml:space="preserve">Steady state conductor temperature at conductor current of </t>
    </r>
    <r>
      <rPr>
        <sz val="11"/>
        <color rgb="FFFF0000"/>
        <rFont val="Bookman Old Style"/>
        <family val="1"/>
      </rPr>
      <t>1600A</t>
    </r>
    <r>
      <rPr>
        <sz val="11"/>
        <color theme="1"/>
        <rFont val="Bookman Old Style"/>
        <family val="1"/>
      </rPr>
      <t xml:space="preserve"> and under Ambient conditions detailed in Clause 1.2.1 of Section-II of the Technical Specification (Vol-II)</t>
    </r>
  </si>
  <si>
    <t>AC resistance at maximum continuous operating temperature corresponding to specified continuous operating current (1600 A under ambient condition enclosed as per Clause 1.2.1 of Section-II of the Technical Specification)</t>
  </si>
  <si>
    <t>AC resistance at continuous operating temperature corresponding to specified operating current of 720A) under ambient condition enclosed as per Clause 1.2.1 of Section-II of the Technical Specification)</t>
  </si>
  <si>
    <t>Details of Creep characteristic for HPC conductor enclosed (as per Clause 1.4.3 of Section-II of the Technical Specification (Vol-II))</t>
  </si>
  <si>
    <t>Sag Tension Calculation</t>
  </si>
  <si>
    <t xml:space="preserve">7.17.1 </t>
  </si>
  <si>
    <t>Sag Tension Calculation enclosed (clause 1.4.1 of Sec-II of TS)</t>
  </si>
  <si>
    <t>7.17.2</t>
  </si>
  <si>
    <t>Tension at 32 deg. C &amp; no wind</t>
  </si>
  <si>
    <t>7.17.3</t>
  </si>
  <si>
    <r>
      <t xml:space="preserve">Sag &amp; tension at maximum continuous operating temperature (corresponding to current of </t>
    </r>
    <r>
      <rPr>
        <sz val="11"/>
        <color rgb="FFFF0000"/>
        <rFont val="Bookman Old Style"/>
        <family val="1"/>
      </rPr>
      <t>1600A</t>
    </r>
    <r>
      <rPr>
        <sz val="11"/>
        <color theme="1"/>
        <rFont val="Bookman Old Style"/>
        <family val="1"/>
      </rPr>
      <t xml:space="preserve"> and Ambient conditions detailed in Clause 1.4.1 of Section-II of the Technical Specification (Vol-II))</t>
    </r>
  </si>
  <si>
    <t>Meters &amp; Kgs</t>
  </si>
  <si>
    <t>Tension for following conditions:</t>
  </si>
  <si>
    <t>32 deg. C &amp; full wind condition</t>
  </si>
  <si>
    <t>32 deg. C &amp; Nil wind condition</t>
  </si>
  <si>
    <t>Minimum temperature &amp; Nil wind condition</t>
  </si>
  <si>
    <t>Minimum tempt. &amp; 36% of full wind condition</t>
  </si>
  <si>
    <t>32 deg. C &amp; 75% of full wind condition</t>
  </si>
  <si>
    <r>
      <t xml:space="preserve">Tension at 10deg. C &amp; 2/3 wind pressure of 28.67 </t>
    </r>
    <r>
      <rPr>
        <sz val="12"/>
        <color theme="1"/>
        <rFont val="Bookman Old Style"/>
        <family val="1"/>
      </rPr>
      <t>kg/m²</t>
    </r>
  </si>
  <si>
    <t>7.17.4</t>
  </si>
  <si>
    <t>Tension at transition temperature</t>
  </si>
  <si>
    <t>Direction of lay for outside layer</t>
  </si>
  <si>
    <t>Linear mass of the Conductor</t>
  </si>
  <si>
    <r>
      <t>a)</t>
    </r>
    <r>
      <rPr>
        <sz val="7"/>
        <color theme="1"/>
        <rFont val="Bookman Old Style"/>
        <family val="1"/>
      </rPr>
      <t xml:space="preserve">    </t>
    </r>
    <r>
      <rPr>
        <sz val="11"/>
        <color theme="1"/>
        <rFont val="Bookman Old Style"/>
        <family val="1"/>
      </rPr>
      <t>Standard</t>
    </r>
  </si>
  <si>
    <r>
      <t>b)</t>
    </r>
    <r>
      <rPr>
        <sz val="7"/>
        <color theme="1"/>
        <rFont val="Bookman Old Style"/>
        <family val="1"/>
      </rPr>
      <t xml:space="preserve">    </t>
    </r>
    <r>
      <rPr>
        <sz val="11"/>
        <color theme="1"/>
        <rFont val="Bookman Old Style"/>
        <family val="1"/>
      </rPr>
      <t>Minimum</t>
    </r>
  </si>
  <si>
    <r>
      <t>c)</t>
    </r>
    <r>
      <rPr>
        <sz val="7"/>
        <color theme="1"/>
        <rFont val="Bookman Old Style"/>
        <family val="1"/>
      </rPr>
      <t xml:space="preserve">    </t>
    </r>
    <r>
      <rPr>
        <sz val="11"/>
        <color theme="1"/>
        <rFont val="Bookman Old Style"/>
        <family val="1"/>
      </rPr>
      <t>Maximum</t>
    </r>
  </si>
  <si>
    <t>Standard length of conductor</t>
  </si>
  <si>
    <t>Maximum length of conductor that can be offered as single length</t>
  </si>
  <si>
    <t>Tolerance on standard length of conductor</t>
  </si>
  <si>
    <t>Drum is as per specification</t>
  </si>
  <si>
    <t>No. of cold pressure butt welding equipment available at works</t>
  </si>
  <si>
    <t>The Guaranteed Values indicated in this Sheet, Sch-14 shall be same as that of Guaranteed Technical Particulars uploaded as per Clause No. 3.2. (d)A(d) ii of ITT.</t>
  </si>
  <si>
    <t xml:space="preserve">GTP of HPC Conductor for new /existing Transmission lines with new /existing Tower/Supports as per Technical Specification -1600 Amps
</t>
  </si>
  <si>
    <t>GTP of SUSPENSION HARDWARE FITTINGS FOR HPC Conductor 1600A
(Separate sheets to be uploaded for each type of Hardware)</t>
  </si>
  <si>
    <t>SINGLE SUSPENSION</t>
  </si>
  <si>
    <t>DOUBLE SUSPENSION</t>
  </si>
  <si>
    <t>Value guaranteed by the bidder</t>
  </si>
  <si>
    <t>Name &amp; address of Manufacturer</t>
  </si>
  <si>
    <t>Address of Manufacturer</t>
  </si>
  <si>
    <t>Drawing enclosed</t>
  </si>
  <si>
    <t>Maximum magnetic power loss of suspension clamp at conductor / sub conductor current of 1600 amperes (at steady state conductor temperature)</t>
  </si>
  <si>
    <t>Watt</t>
  </si>
  <si>
    <t>Slipping strength of suspension assembly (c!amp torque Vs slip curve shall be enclosed)</t>
  </si>
  <si>
    <t>KN</t>
  </si>
  <si>
    <t>Particulars of standard/AGS Standard / AGS preformed armour rod set for suspension assembly</t>
  </si>
  <si>
    <t xml:space="preserve">     a) No. of rods per set</t>
  </si>
  <si>
    <t xml:space="preserve"> b) Direction of lay</t>
  </si>
  <si>
    <t xml:space="preserve"> c)  Overall length after fitting on    conductor</t>
  </si>
  <si>
    <t>d)  Actual length of each rod along its helix</t>
  </si>
  <si>
    <t>e)  Diameter of each rod</t>
  </si>
  <si>
    <t>f)   Tolerance in</t>
  </si>
  <si>
    <t>i)   Diameter of each rod</t>
  </si>
  <si>
    <t>ii)  Length of each rod</t>
  </si>
  <si>
    <t>iii)  Difference of length between the longest and shortest rod in a set</t>
  </si>
  <si>
    <t>g)   Type of Aluminium alloy used for       manufacture of PA rod set</t>
  </si>
  <si>
    <t xml:space="preserve">    h)  UTS of each rod</t>
  </si>
  <si>
    <t>Particulars of Elastomer (For AGS Clamp only)</t>
  </si>
  <si>
    <t>a) Supplier of elastomer</t>
  </si>
  <si>
    <r>
      <t>Kg/mm</t>
    </r>
    <r>
      <rPr>
        <vertAlign val="superscript"/>
        <sz val="12"/>
        <color theme="1"/>
        <rFont val="Bookman Old Style"/>
        <family val="1"/>
      </rPr>
      <t>2</t>
    </r>
  </si>
  <si>
    <t>b) Type of elastomer</t>
  </si>
  <si>
    <t>c) Shore hardness of elastomer</t>
  </si>
  <si>
    <t>d)  Temperature range for which elastomer   is designed</t>
  </si>
  <si>
    <t>e)  Moulded on insert</t>
  </si>
  <si>
    <t>UTS of suspension clamp</t>
  </si>
  <si>
    <t>Purity of Zinc used for galvanizing</t>
  </si>
  <si>
    <t>Minimum corona extinction voltage under dry condition [for 400kV lines]</t>
  </si>
  <si>
    <t>kV (rms)</t>
  </si>
  <si>
    <t>Radio interference voltage at 1 Mhz for phase to earth voltage of 305 kV (dry condition) [for 400kV lines]</t>
  </si>
  <si>
    <t>µV</t>
  </si>
  <si>
    <t>Maximum permissible continuous operating temperature of</t>
  </si>
  <si>
    <t>i) Clamp body</t>
  </si>
  <si>
    <t>Deg. C</t>
  </si>
  <si>
    <t>ii) Standard/AGS preformed rods</t>
  </si>
  <si>
    <r>
      <t>GTP of TENSION HARDWARE FITTINGS FOR HPC Conductor 1600A</t>
    </r>
    <r>
      <rPr>
        <b/>
        <sz val="14"/>
        <color rgb="FF0000FF"/>
        <rFont val="Bookman Old Style"/>
        <family val="1"/>
      </rPr>
      <t xml:space="preserve">
</t>
    </r>
    <r>
      <rPr>
        <b/>
        <sz val="14"/>
        <color rgb="FFFF0000"/>
        <rFont val="Bookman Old Style"/>
        <family val="1"/>
      </rPr>
      <t xml:space="preserve">
(Separate sheets to be uploaded for each type of Hardware)</t>
    </r>
  </si>
  <si>
    <t>SINGLE TENSION</t>
  </si>
  <si>
    <t>DOUBLE TENSION</t>
  </si>
  <si>
    <t>Purity of aluminum used for aluminum sleeve</t>
  </si>
  <si>
    <t>Material for steel sleeve</t>
  </si>
  <si>
    <t>(i)  Type of material with chemical composition</t>
  </si>
  <si>
    <t>(ii) Range of Hardness of material (Brinnel Hardness)</t>
  </si>
  <si>
    <t>BHN</t>
  </si>
  <si>
    <t>From……  to …….</t>
  </si>
  <si>
    <t>(iii) Weight of zinc coating</t>
  </si>
  <si>
    <t>gm/m2</t>
  </si>
  <si>
    <t>Aluminium / Alloy</t>
  </si>
  <si>
    <t>Steel</t>
  </si>
  <si>
    <t>Outside diameter of sleeve before compression</t>
  </si>
  <si>
    <t>Inside diameter of sleeve before compression</t>
  </si>
  <si>
    <t>Length of sleeve before compression</t>
  </si>
  <si>
    <t>Dimensions of sleeve after compression</t>
  </si>
  <si>
    <t>(a) Corner to Corner</t>
  </si>
  <si>
    <t>(b) Surface to Surface</t>
  </si>
  <si>
    <t>Length of sleeve after compression</t>
  </si>
  <si>
    <t>Weight of sleeve</t>
  </si>
  <si>
    <t>(a) Aluminium/ aluminum Alloy</t>
  </si>
  <si>
    <t>(b) Steel</t>
  </si>
  <si>
    <t>(c) Total</t>
  </si>
  <si>
    <t>Electrical resistance of dead end assembly as a percentage of equivalent length of Conductor</t>
  </si>
  <si>
    <t>Slip strength of dead end assembly</t>
  </si>
  <si>
    <t>UTS of dead end assembly</t>
  </si>
  <si>
    <t>Design calculation of yoke plates and sag adjustment plate enclosed.</t>
  </si>
  <si>
    <t>kV(rms)</t>
  </si>
  <si>
    <t>Maximum permissible continuous operating temperature of dead end assembly</t>
  </si>
  <si>
    <r>
      <t>GTP OF MID SPAN COMPRESSION JOINT FOR  HPC Conductor 1600A</t>
    </r>
    <r>
      <rPr>
        <b/>
        <sz val="16"/>
        <color rgb="FF0000FF"/>
        <rFont val="Bookman Old Style"/>
        <family val="1"/>
      </rPr>
      <t xml:space="preserve">
</t>
    </r>
  </si>
  <si>
    <t>Suitable for conductor size</t>
  </si>
  <si>
    <t>(a) Aluminium</t>
  </si>
  <si>
    <t xml:space="preserve">Slip strength </t>
  </si>
  <si>
    <t>Resistance of the compressed unit expressed, as percentage of the resistivity of equivalent length of bare conductor.</t>
  </si>
  <si>
    <t>Maximum permissible continuous operating temperature of mid span assembly</t>
  </si>
  <si>
    <t>GTP OF REPAIR SLEEVES FOR HPC Conductor 1600A</t>
  </si>
  <si>
    <t>Dimension of sleeve before compression</t>
  </si>
  <si>
    <t>(i)  Inside diameter of sleeve</t>
  </si>
  <si>
    <t>(ii) Outside dimensions of sleeve</t>
  </si>
  <si>
    <t>(iii) Length of sleeve</t>
  </si>
  <si>
    <t>Dimension of sleeve after compression</t>
  </si>
  <si>
    <t>i)  Corner to Corner</t>
  </si>
  <si>
    <t>ii)  Surface to Surface</t>
  </si>
  <si>
    <t>iii) Length of sleeve</t>
  </si>
  <si>
    <t>NOTE: Tolerances, wherever applicable shall also be specified.</t>
  </si>
  <si>
    <t>GTP OF VIBRATION DAMPERS FOR HPC Conductor 1600A</t>
  </si>
  <si>
    <t>(a) Design Drawing</t>
  </si>
  <si>
    <t>(b) Placement Chart</t>
  </si>
  <si>
    <t>Total weight of one damper</t>
  </si>
  <si>
    <t>Right</t>
  </si>
  <si>
    <t>Left</t>
  </si>
  <si>
    <t>Diameter of each damper mass</t>
  </si>
  <si>
    <t>Length of each damper mass</t>
  </si>
  <si>
    <t>Weight of each damper mass</t>
  </si>
  <si>
    <t>Material of damper masses</t>
  </si>
  <si>
    <t>Material of clamp</t>
  </si>
  <si>
    <t>Material of the stranded messenger cable</t>
  </si>
  <si>
    <t>Number of strands in stranded messenger cable</t>
  </si>
  <si>
    <t>Lay ratio of stranded messenger cable</t>
  </si>
  <si>
    <t>Minimum ultimate tensile strength of stranded messenger cable</t>
  </si>
  <si>
    <t>Slip strength of stranded messenger cable (mass pull off)</t>
  </si>
  <si>
    <t>Resonance frequencies</t>
  </si>
  <si>
    <t>(a) First frequency</t>
  </si>
  <si>
    <t>(b) Second frequency</t>
  </si>
  <si>
    <t>Designed clamping torque</t>
  </si>
  <si>
    <t>Kg-m</t>
  </si>
  <si>
    <t>Slipping strength of damper clamp</t>
  </si>
  <si>
    <t>(a) Before fatigue test</t>
  </si>
  <si>
    <t>(b) After fatigue test</t>
  </si>
  <si>
    <t>Magnetic power loss per vibration damper watts for ---Amps, 50 Hz Alternating Current [average continuous operating current]</t>
  </si>
  <si>
    <t>watts</t>
  </si>
  <si>
    <t xml:space="preserve"> Radio Interference Voltage at 1 MHz for phase to earth voltage of 305 kV (rms) Microvolts under dry condition [for 400kV lines]</t>
  </si>
  <si>
    <t>Percentage variation in reactance after fatigue test in comparison with that . before fatigue test</t>
  </si>
  <si>
    <t>Percentage variation in power dissipation after fatigue test in comparison with that before fatigue test</t>
  </si>
  <si>
    <r>
      <t>Bid Enquiry No: KPTCL/2026-27/TL/WORK_INDENT</t>
    </r>
    <r>
      <rPr>
        <b/>
        <sz val="12"/>
        <color rgb="FFFF0000"/>
        <rFont val="Bookman Old Style"/>
        <family val="1"/>
      </rPr>
      <t>3802</t>
    </r>
  </si>
  <si>
    <t>DRS-52</t>
  </si>
  <si>
    <t>DRS-53</t>
  </si>
  <si>
    <t xml:space="preserve">DRS-54 </t>
  </si>
  <si>
    <t>DRS-55</t>
  </si>
  <si>
    <t xml:space="preserve">DRS-56 </t>
  </si>
  <si>
    <t>DRS-57</t>
  </si>
  <si>
    <t>DRS-58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</si>
</sst>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7" formatCode="&quot;$&quot;#,##0.00_);\(&quot;$&quot;#,##0.00\)"/>
    <numFmt numFmtId="44" formatCode="_(&quot;$&quot;* #,##0.00_);_(&quot;$&quot;* \(#,##0.00\);_(&quot;$&quot;* &quot;-&quot;??_);_(@_)"/>
    <numFmt numFmtId="43" formatCode="_(* #,##0.00_);_(* \(#,##0.00\);_(* &quot;-&quot;??_);_(@_)"/>
    <numFmt numFmtId="164" formatCode="&quot;₹&quot;\ #,##0;[Red]&quot;₹&quot;\ \-#,##0"/>
    <numFmt numFmtId="165" formatCode="_ * #,##0.00_ ;_ * \-#,##0.00_ ;_ * &quot;-&quot;??_ ;_ @_ "/>
    <numFmt numFmtId="166" formatCode="0.0"/>
    <numFmt numFmtId="167" formatCode="0.0000"/>
    <numFmt numFmtId="168" formatCode="General_)"/>
    <numFmt numFmtId="169" formatCode="&quot;Rs.&quot;#,##0.00_);\(&quot;Rs.&quot;#,##0.00\)"/>
    <numFmt numFmtId="170" formatCode="0.00_)"/>
    <numFmt numFmtId="171" formatCode="_-* #,##0_-;\-* #,##0_-;_-* &quot;-&quot;_-;_-@_-"/>
    <numFmt numFmtId="172" formatCode="_-* #,##0.00_-;\-* #,##0.00_-;_-* &quot;-&quot;??_-;_-@_-"/>
    <numFmt numFmtId="173" formatCode="_-&quot;$&quot;* #,##0_-;\-&quot;$&quot;* #,##0_-;_-&quot;$&quot;* &quot;-&quot;_-;_-@_-"/>
    <numFmt numFmtId="174" formatCode="_-&quot;$&quot;* #,##0.00_-;\-&quot;$&quot;* #,##0.00_-;_-&quot;$&quot;* &quot;-&quot;??_-;_-@_-"/>
    <numFmt numFmtId="175" formatCode="_(* #,##0.00_);_(* \(#,##0.00\);_(* \-??_);_(@_)"/>
    <numFmt numFmtId="176" formatCode="_(&quot;Rs.&quot;* #,##0.00_);_(&quot;Rs.&quot;* \(#,##0.00\);_(&quot;Rs.&quot;* &quot;-&quot;??_);_(@_)"/>
    <numFmt numFmtId="177" formatCode="0.000"/>
    <numFmt numFmtId="178" formatCode="0_);\(0\)"/>
  </numFmts>
  <fonts count="327">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b/>
      <sz val="16"/>
      <color indexed="10"/>
      <name val="Times New Roman"/>
      <family val="1"/>
    </font>
    <font>
      <b/>
      <sz val="18"/>
      <color indexed="14"/>
      <name val="Times New Roman"/>
      <family val="1"/>
    </font>
    <font>
      <sz val="10"/>
      <name val="Bookman Old Style"/>
      <family val="1"/>
    </font>
    <font>
      <b/>
      <sz val="11"/>
      <color indexed="12"/>
      <name val="Bookman Old Style"/>
      <family val="1"/>
    </font>
    <font>
      <sz val="12"/>
      <name val="Bookman Old Style"/>
      <family val="1"/>
    </font>
    <font>
      <b/>
      <sz val="12"/>
      <name val="Arial"/>
      <family val="2"/>
    </font>
    <font>
      <b/>
      <sz val="10"/>
      <name val="Arial"/>
      <family val="2"/>
    </font>
    <font>
      <sz val="13"/>
      <name val="Bookman Old Style"/>
      <family val="1"/>
    </font>
    <font>
      <b/>
      <sz val="11"/>
      <color indexed="12"/>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sz val="10"/>
      <name val="Arial"/>
      <family val="2"/>
    </font>
    <font>
      <b/>
      <sz val="14"/>
      <name val="Bookman Old Style"/>
      <family val="1"/>
    </font>
    <font>
      <b/>
      <sz val="12"/>
      <color theme="1"/>
      <name val="Times New Roman"/>
      <family val="1"/>
    </font>
    <font>
      <sz val="12"/>
      <color theme="1"/>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14"/>
      <color indexed="81"/>
      <name val="Tahoma"/>
      <family val="2"/>
    </font>
    <font>
      <b/>
      <sz val="22"/>
      <color indexed="20"/>
      <name val="Times New Roman"/>
      <family val="1"/>
    </font>
    <font>
      <b/>
      <sz val="18"/>
      <color rgb="FFFF0000"/>
      <name val="Bookman Old Style"/>
      <family val="1"/>
    </font>
    <font>
      <b/>
      <sz val="20"/>
      <color indexed="61"/>
      <name val="Times New Roman"/>
      <family val="1"/>
    </font>
    <font>
      <b/>
      <sz val="14"/>
      <color rgb="FF0000FF"/>
      <name val="Times New Roman"/>
      <family val="1"/>
    </font>
    <font>
      <sz val="14"/>
      <color rgb="FF0000FF"/>
      <name val="Times New Roman"/>
      <family val="1"/>
    </font>
    <font>
      <sz val="14"/>
      <color rgb="FFFF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b/>
      <sz val="12"/>
      <color rgb="FFFF3300"/>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0"/>
      <name val="Book Antiqua"/>
      <family val="1"/>
    </font>
    <font>
      <sz val="12"/>
      <color indexed="48"/>
      <name val="Bookman Old Style"/>
      <family val="1"/>
    </font>
    <font>
      <b/>
      <sz val="14"/>
      <color theme="1"/>
      <name val="Bookman Old Style"/>
      <family val="1"/>
    </font>
    <font>
      <strike/>
      <sz val="14"/>
      <name val="Times New Roman"/>
      <family val="1"/>
    </font>
    <font>
      <sz val="14"/>
      <color theme="1"/>
      <name val="Bookman Old Style"/>
      <family val="1"/>
    </font>
    <font>
      <sz val="14"/>
      <color rgb="FFFF3399"/>
      <name val="Bookman Old Style"/>
      <family val="1"/>
    </font>
    <font>
      <sz val="14"/>
      <color indexed="48"/>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2"/>
      <name val="Book Antiqua"/>
      <family val="1"/>
    </font>
    <font>
      <b/>
      <sz val="14"/>
      <name val="Book Antiqua"/>
      <family val="1"/>
    </font>
    <font>
      <sz val="14"/>
      <color rgb="FFFF0000"/>
      <name val="Bookman Old Style"/>
      <family val="1"/>
    </font>
    <font>
      <vertAlign val="superscript"/>
      <sz val="12"/>
      <name val="Bookman Old Style"/>
      <family val="1"/>
    </font>
    <font>
      <b/>
      <sz val="10"/>
      <color indexed="12"/>
      <name val="Bookman Old Style"/>
      <family val="1"/>
    </font>
    <font>
      <vertAlign val="superscript"/>
      <sz val="11"/>
      <color indexed="8"/>
      <name val="Bookman Old Style"/>
      <family val="1"/>
    </font>
    <font>
      <sz val="11"/>
      <color indexed="8"/>
      <name val="Bookman Old Style"/>
      <family val="1"/>
    </font>
    <font>
      <b/>
      <sz val="12"/>
      <color indexed="12"/>
      <name val="Bookman Old Style"/>
      <family val="1"/>
    </font>
    <font>
      <b/>
      <sz val="14"/>
      <color rgb="FFFF00FF"/>
      <name val="Times New Roman"/>
      <family val="1"/>
    </font>
    <font>
      <b/>
      <sz val="16"/>
      <color rgb="FFFF00FF"/>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rgb="FF3366FF"/>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b/>
      <sz val="12"/>
      <color rgb="FFFF00FF"/>
      <name val="Bookman Old Style"/>
      <family val="1"/>
    </font>
    <font>
      <sz val="12"/>
      <color rgb="FFFF0000"/>
      <name val="Bookman Old Style"/>
      <family val="1"/>
    </font>
    <font>
      <sz val="13"/>
      <color indexed="60"/>
      <name val="Bookman Old Style"/>
      <family val="1"/>
    </font>
    <font>
      <i/>
      <sz val="13"/>
      <name val="Bookman Old Style"/>
      <family val="1"/>
    </font>
    <font>
      <vertAlign val="superscript"/>
      <sz val="13"/>
      <name val="Bookman Old Style"/>
      <family val="1"/>
    </font>
    <font>
      <b/>
      <sz val="12"/>
      <color indexed="60"/>
      <name val="Bookman Old Style"/>
      <family val="1"/>
    </font>
    <font>
      <b/>
      <vertAlign val="superscript"/>
      <sz val="12"/>
      <color indexed="60"/>
      <name val="Bookman Old Style"/>
      <family val="1"/>
    </font>
    <font>
      <vertAlign val="subscript"/>
      <sz val="14"/>
      <name val="Bookman Old Style"/>
      <family val="1"/>
    </font>
    <font>
      <vertAlign val="subscript"/>
      <sz val="13"/>
      <name val="Bookman Old Style"/>
      <family val="1"/>
    </font>
    <font>
      <sz val="11"/>
      <name val="Bookman Old Style"/>
      <family val="1"/>
    </font>
    <font>
      <b/>
      <u/>
      <sz val="13"/>
      <name val="Bookman Old Style"/>
      <family val="1"/>
    </font>
    <font>
      <vertAlign val="subscript"/>
      <sz val="13"/>
      <color indexed="60"/>
      <name val="Bookman Old Style"/>
      <family val="1"/>
    </font>
    <font>
      <sz val="13"/>
      <color indexed="10"/>
      <name val="Bookman Old Style"/>
      <family val="1"/>
    </font>
    <font>
      <sz val="7"/>
      <color indexed="60"/>
      <name val="Bookman Old Style"/>
      <family val="1"/>
    </font>
    <font>
      <b/>
      <i/>
      <sz val="13"/>
      <name val="Bookman Old Style"/>
      <family val="1"/>
    </font>
    <font>
      <b/>
      <sz val="16"/>
      <color theme="1"/>
      <name val="Bookman Old Style"/>
      <family val="1"/>
    </font>
    <font>
      <b/>
      <sz val="11"/>
      <color indexed="10"/>
      <name val="Bookman Old Style"/>
      <family val="1"/>
    </font>
    <font>
      <b/>
      <sz val="16"/>
      <color rgb="FFFF00FF"/>
      <name val="Bookman Old Style"/>
      <family val="1"/>
    </font>
    <font>
      <b/>
      <i/>
      <sz val="12"/>
      <name val="Bookman Old Style"/>
      <family val="1"/>
    </font>
    <font>
      <vertAlign val="subscript"/>
      <sz val="12"/>
      <name val="Times New Roman"/>
      <family val="1"/>
    </font>
    <font>
      <sz val="13"/>
      <color indexed="48"/>
      <name val="Times New Roman"/>
      <family val="1"/>
    </font>
    <font>
      <sz val="12"/>
      <color rgb="FFFF0000"/>
      <name val="Book Antiqua"/>
      <family val="1"/>
    </font>
    <font>
      <b/>
      <sz val="22"/>
      <color indexed="10"/>
      <name val="Bookman Old Style"/>
      <family val="1"/>
    </font>
    <font>
      <b/>
      <sz val="20"/>
      <color theme="1"/>
      <name val="Bookman Old Style"/>
      <family val="1"/>
    </font>
    <font>
      <sz val="18"/>
      <color rgb="FFFF0000"/>
      <name val="Bookman Old Style"/>
      <family val="1"/>
    </font>
    <font>
      <b/>
      <sz val="11"/>
      <name val="Bookman Old Style"/>
      <family val="1"/>
    </font>
    <font>
      <b/>
      <sz val="12"/>
      <color rgb="FF0000FF"/>
      <name val="Bookman Old Style"/>
      <family val="1"/>
    </font>
    <font>
      <sz val="11"/>
      <name val="Calibri"/>
      <family val="2"/>
      <scheme val="minor"/>
    </font>
    <font>
      <b/>
      <sz val="11"/>
      <color indexed="62"/>
      <name val="Bookman Old Style"/>
      <family val="2"/>
    </font>
    <font>
      <sz val="11"/>
      <color theme="1"/>
      <name val="Calibri"/>
      <family val="2"/>
    </font>
    <font>
      <sz val="11"/>
      <color indexed="12"/>
      <name val="Bookman Old Style"/>
      <family val="1"/>
    </font>
    <font>
      <b/>
      <sz val="26"/>
      <name val="Bookman Old Style"/>
      <family val="1"/>
    </font>
    <font>
      <b/>
      <sz val="22"/>
      <color indexed="14"/>
      <name val="Times New Roman"/>
      <family val="1"/>
    </font>
    <font>
      <b/>
      <sz val="11"/>
      <color theme="1"/>
      <name val="Bookman Old Style"/>
      <family val="1"/>
    </font>
    <font>
      <sz val="13"/>
      <color rgb="FF0000FF"/>
      <name val="Times New Roman"/>
      <family val="1"/>
    </font>
    <font>
      <sz val="11"/>
      <color rgb="FF000000"/>
      <name val="Bookman Old Style"/>
      <family val="1"/>
    </font>
    <font>
      <b/>
      <sz val="18"/>
      <color rgb="FFFF00FF"/>
      <name val="Bookman Old Style"/>
      <family val="1"/>
    </font>
    <font>
      <sz val="11"/>
      <color rgb="FF000000"/>
      <name val="Calibri"/>
      <family val="2"/>
      <scheme val="minor"/>
    </font>
    <font>
      <b/>
      <sz val="18"/>
      <name val="Times New Roman"/>
      <family val="1"/>
    </font>
    <font>
      <b/>
      <sz val="22"/>
      <color rgb="FFFF3399"/>
      <name val="Bookman Old Style"/>
      <family val="1"/>
    </font>
    <font>
      <b/>
      <sz val="12"/>
      <color rgb="FF3333FF"/>
      <name val="Bookman Old Style"/>
      <family val="1"/>
    </font>
    <font>
      <b/>
      <sz val="18"/>
      <color indexed="20"/>
      <name val="Times New Roman"/>
      <family val="1"/>
    </font>
    <font>
      <b/>
      <sz val="16"/>
      <color rgb="FFFF0000"/>
      <name val="Times New Roman"/>
      <family val="1"/>
    </font>
    <font>
      <b/>
      <sz val="13"/>
      <color rgb="FFFF00FF"/>
      <name val="Times New Roman"/>
      <family val="1"/>
    </font>
    <font>
      <b/>
      <sz val="14"/>
      <color indexed="20"/>
      <name val="Times New Roman"/>
      <family val="1"/>
    </font>
    <font>
      <sz val="11"/>
      <color rgb="FF0000FF"/>
      <name val="Times New Roman"/>
      <family val="1"/>
    </font>
    <font>
      <sz val="12"/>
      <color indexed="12"/>
      <name val="Times New Roman"/>
      <family val="1"/>
    </font>
    <font>
      <b/>
      <sz val="12"/>
      <color indexed="8"/>
      <name val="Times New Roman"/>
      <family val="1"/>
    </font>
    <font>
      <sz val="12"/>
      <color rgb="FF0000FF"/>
      <name val="Times New Roman"/>
      <family val="1"/>
    </font>
    <font>
      <b/>
      <u/>
      <sz val="12"/>
      <name val="Times New Roman"/>
      <family val="1"/>
    </font>
    <font>
      <b/>
      <sz val="12"/>
      <color indexed="56"/>
      <name val="Times New Roman"/>
      <family val="1"/>
    </font>
    <font>
      <b/>
      <sz val="12"/>
      <color indexed="14"/>
      <name val="Bookman Old Style"/>
      <family val="1"/>
    </font>
    <font>
      <b/>
      <sz val="11"/>
      <color indexed="8"/>
      <name val="Bookman Old Style"/>
      <family val="1"/>
    </font>
    <font>
      <b/>
      <sz val="14"/>
      <color indexed="8"/>
      <name val="Bookman Old Style"/>
      <family val="1"/>
    </font>
    <font>
      <sz val="10"/>
      <color indexed="12"/>
      <name val="Times New Roman"/>
      <family val="1"/>
    </font>
    <font>
      <b/>
      <sz val="10"/>
      <color indexed="12"/>
      <name val="Times New Roman"/>
      <family val="1"/>
    </font>
    <font>
      <b/>
      <sz val="11"/>
      <color indexed="14"/>
      <name val="Times New Roman"/>
      <family val="1"/>
    </font>
    <font>
      <b/>
      <sz val="10"/>
      <color indexed="14"/>
      <name val="Times New Roman"/>
      <family val="1"/>
    </font>
    <font>
      <sz val="10"/>
      <color indexed="8"/>
      <name val="Book Antiqua"/>
      <family val="1"/>
    </font>
    <font>
      <sz val="11"/>
      <color rgb="FF3333FF"/>
      <name val="Bookman Old Style"/>
      <family val="1"/>
    </font>
    <font>
      <b/>
      <sz val="12"/>
      <color rgb="FF0000FF"/>
      <name val="Times New Roman"/>
      <family val="1"/>
    </font>
    <font>
      <b/>
      <sz val="14"/>
      <color indexed="12"/>
      <name val="Times New Roman"/>
      <family val="1"/>
    </font>
    <font>
      <b/>
      <sz val="20"/>
      <name val="Times New Roman"/>
      <family val="1"/>
    </font>
    <font>
      <sz val="8"/>
      <name val="Times New Roman"/>
      <family val="1"/>
    </font>
    <font>
      <sz val="10"/>
      <color rgb="FF0000FF"/>
      <name val="Times New Roman"/>
      <family val="1"/>
    </font>
    <font>
      <sz val="11"/>
      <color indexed="48"/>
      <name val="Times New Roman"/>
      <family val="1"/>
    </font>
    <font>
      <b/>
      <sz val="11"/>
      <color rgb="FF0000FF"/>
      <name val="Times New Roman"/>
      <family val="1"/>
    </font>
    <font>
      <b/>
      <sz val="11"/>
      <color indexed="48"/>
      <name val="Times New Roman"/>
      <family val="1"/>
    </font>
    <font>
      <b/>
      <sz val="12"/>
      <color indexed="14"/>
      <name val="Times New Roman"/>
      <family val="1"/>
    </font>
    <font>
      <b/>
      <sz val="10"/>
      <color rgb="FF0000FF"/>
      <name val="Times New Roman"/>
      <family val="1"/>
    </font>
    <font>
      <b/>
      <sz val="11"/>
      <color indexed="14"/>
      <name val="Bookman Old Style"/>
      <family val="1"/>
    </font>
    <font>
      <b/>
      <sz val="11"/>
      <color rgb="FF3333FF"/>
      <name val="Times New Roman"/>
      <family val="1"/>
    </font>
    <font>
      <sz val="11"/>
      <color indexed="10"/>
      <name val="Bookman Old Style"/>
      <family val="1"/>
    </font>
    <font>
      <b/>
      <sz val="14"/>
      <color rgb="FFFF3300"/>
      <name val="Times New Roman"/>
      <family val="1"/>
    </font>
    <font>
      <b/>
      <sz val="16"/>
      <color indexed="12"/>
      <name val="Times New Roman"/>
      <family val="1"/>
    </font>
    <font>
      <sz val="11"/>
      <color rgb="FF3333FF"/>
      <name val="Times New Roman"/>
      <family val="1"/>
    </font>
    <font>
      <sz val="10"/>
      <color indexed="8"/>
      <name val="Bookman Old Style"/>
      <family val="1"/>
    </font>
    <font>
      <sz val="7"/>
      <color indexed="8"/>
      <name val="Times New Roman"/>
      <family val="1"/>
    </font>
    <font>
      <b/>
      <sz val="10"/>
      <color rgb="FF3333FF"/>
      <name val="Times New Roman"/>
      <family val="1"/>
    </font>
    <font>
      <vertAlign val="superscript"/>
      <sz val="12"/>
      <color indexed="8"/>
      <name val="Bookman Old Style"/>
      <family val="1"/>
    </font>
    <font>
      <b/>
      <vertAlign val="superscript"/>
      <sz val="12"/>
      <color indexed="8"/>
      <name val="Bookman Old Style"/>
      <family val="1"/>
    </font>
    <font>
      <b/>
      <sz val="11"/>
      <color theme="1"/>
      <name val="Calibri"/>
      <family val="2"/>
      <scheme val="minor"/>
    </font>
    <font>
      <sz val="7"/>
      <name val="Times New Roman"/>
      <family val="1"/>
    </font>
    <font>
      <b/>
      <sz val="13"/>
      <color indexed="12"/>
      <name val="Times New Roman"/>
      <family val="1"/>
    </font>
    <font>
      <b/>
      <sz val="12"/>
      <color indexed="58"/>
      <name val="Book Antiqua"/>
      <family val="1"/>
    </font>
    <font>
      <sz val="12"/>
      <color indexed="16"/>
      <name val="Book Antiqua"/>
      <family val="1"/>
    </font>
    <font>
      <b/>
      <sz val="7"/>
      <name val="Times New Roman"/>
      <family val="1"/>
    </font>
    <font>
      <sz val="13"/>
      <color indexed="12"/>
      <name val="Times New Roman"/>
      <family val="1"/>
    </font>
    <font>
      <sz val="13"/>
      <color indexed="60"/>
      <name val="Times New Roman"/>
      <family val="1"/>
    </font>
    <font>
      <u/>
      <sz val="13"/>
      <color indexed="60"/>
      <name val="Times New Roman"/>
      <family val="1"/>
    </font>
    <font>
      <sz val="13"/>
      <color indexed="60"/>
      <name val="Calibri"/>
      <family val="2"/>
    </font>
    <font>
      <sz val="9.75"/>
      <color indexed="60"/>
      <name val="Times New Roman"/>
      <family val="1"/>
    </font>
    <font>
      <vertAlign val="subscript"/>
      <sz val="13"/>
      <name val="Times New Roman"/>
      <family val="1"/>
    </font>
    <font>
      <sz val="12"/>
      <color indexed="60"/>
      <name val="Book Antiqua"/>
      <family val="1"/>
    </font>
    <font>
      <sz val="13"/>
      <color indexed="9"/>
      <name val="Times New Roman"/>
      <family val="1"/>
    </font>
    <font>
      <sz val="13"/>
      <color theme="4"/>
      <name val="Times New Roman"/>
      <family val="1"/>
    </font>
    <font>
      <b/>
      <sz val="13"/>
      <color rgb="FF002060"/>
      <name val="Times New Roman"/>
      <family val="1"/>
    </font>
    <font>
      <sz val="13"/>
      <color rgb="FF002060"/>
      <name val="Times New Roman"/>
      <family val="1"/>
    </font>
    <font>
      <b/>
      <sz val="16"/>
      <color rgb="FFFF3300"/>
      <name val="Times New Roman"/>
      <family val="1"/>
    </font>
    <font>
      <sz val="13"/>
      <color rgb="FFFF0000"/>
      <name val="Times New Roman"/>
      <family val="1"/>
    </font>
    <font>
      <b/>
      <sz val="11"/>
      <color rgb="FF0000FF"/>
      <name val="Bookman Old Style"/>
      <family val="1"/>
    </font>
    <font>
      <sz val="8"/>
      <name val="Calibri"/>
      <family val="2"/>
      <scheme val="minor"/>
    </font>
    <font>
      <sz val="12"/>
      <color rgb="FF0070C0"/>
      <name val="Bookman Old Style"/>
      <family val="1"/>
    </font>
    <font>
      <b/>
      <sz val="12"/>
      <color rgb="FFFF0000"/>
      <name val="Book Antiqua"/>
      <family val="1"/>
    </font>
    <font>
      <sz val="10"/>
      <name val="Arial"/>
    </font>
    <font>
      <sz val="10"/>
      <color theme="1"/>
      <name val="Bookman Old Style"/>
      <family val="1"/>
    </font>
    <font>
      <b/>
      <sz val="8"/>
      <color rgb="FF0000FF"/>
      <name val="Bookman Old Style"/>
      <family val="1"/>
    </font>
    <font>
      <b/>
      <sz val="16"/>
      <color indexed="14"/>
      <name val="Times New Roman"/>
      <family val="1"/>
    </font>
    <font>
      <sz val="12"/>
      <color rgb="FF0066FF"/>
      <name val="Bookman Old Style"/>
      <family val="1"/>
    </font>
    <font>
      <sz val="11"/>
      <color rgb="FFFF0000"/>
      <name val="Bookman Old Style"/>
      <family val="1"/>
    </font>
    <font>
      <b/>
      <sz val="12"/>
      <color theme="1"/>
      <name val="Book Antiqua"/>
      <family val="1"/>
    </font>
    <font>
      <b/>
      <sz val="14"/>
      <color theme="1"/>
      <name val="Times New Roman"/>
      <family val="1"/>
    </font>
    <font>
      <b/>
      <sz val="11"/>
      <color rgb="FFFF0000"/>
      <name val="Times New Roman"/>
      <family val="1"/>
    </font>
    <font>
      <b/>
      <sz val="10"/>
      <color theme="1"/>
      <name val="Bookman Old Style"/>
      <family val="1"/>
    </font>
    <font>
      <sz val="12"/>
      <color rgb="FFFF3399"/>
      <name val="Bookman Old Style"/>
      <family val="1"/>
    </font>
    <font>
      <b/>
      <sz val="18"/>
      <color rgb="FFFF00FF"/>
      <name val="Times New Roman"/>
      <family val="1"/>
    </font>
    <font>
      <b/>
      <sz val="11"/>
      <color indexed="48"/>
      <name val="Bookman Old Style"/>
      <family val="1"/>
    </font>
    <font>
      <sz val="7"/>
      <color theme="1"/>
      <name val="Bookman Old Style"/>
      <family val="1"/>
    </font>
    <font>
      <vertAlign val="superscript"/>
      <sz val="12"/>
      <color theme="1"/>
      <name val="Bookman Old Style"/>
      <family val="1"/>
    </font>
    <font>
      <vertAlign val="superscript"/>
      <sz val="11"/>
      <color theme="1"/>
      <name val="Bookman Old Style"/>
      <family val="1"/>
    </font>
    <font>
      <b/>
      <sz val="8"/>
      <color indexed="48"/>
      <name val="Bookman Old Style"/>
      <family val="1"/>
    </font>
    <font>
      <u/>
      <sz val="12"/>
      <name val="Bookman Old Style"/>
      <family val="1"/>
    </font>
  </fonts>
  <fills count="92">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indexed="9"/>
      </patternFill>
    </fill>
    <fill>
      <patternFill patternType="solid">
        <fgColor indexed="26"/>
      </patternFill>
    </fill>
    <fill>
      <patternFill patternType="solid">
        <fgColor indexed="22"/>
      </patternFill>
    </fill>
    <fill>
      <patternFill patternType="solid">
        <fgColor indexed="43"/>
      </patternFill>
    </fill>
    <fill>
      <patternFill patternType="solid">
        <fgColor indexed="57"/>
      </patternFill>
    </fill>
    <fill>
      <patternFill patternType="solid">
        <fgColor indexed="47"/>
      </patternFill>
    </fill>
    <fill>
      <patternFill patternType="solid">
        <fgColor indexed="51"/>
      </patternFill>
    </fill>
    <fill>
      <patternFill patternType="solid">
        <fgColor indexed="54"/>
      </patternFill>
    </fill>
    <fill>
      <patternFill patternType="solid">
        <fgColor indexed="55"/>
      </patternFill>
    </fill>
    <fill>
      <patternFill patternType="solid">
        <fgColor indexed="23"/>
      </patternFill>
    </fill>
    <fill>
      <patternFill patternType="solid">
        <fgColor indexed="45"/>
      </patternFill>
    </fill>
    <fill>
      <patternFill patternType="solid">
        <fgColor indexed="4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3"/>
      </patternFill>
    </fill>
    <fill>
      <patternFill patternType="solid">
        <fgColor indexed="47"/>
        <bgColor indexed="8"/>
      </patternFill>
    </fill>
    <fill>
      <patternFill patternType="solid">
        <fgColor indexed="27"/>
        <bgColor indexed="8"/>
      </patternFill>
    </fill>
    <fill>
      <patternFill patternType="solid">
        <fgColor rgb="FFFFC78F"/>
        <bgColor indexed="64"/>
      </patternFill>
    </fill>
    <fill>
      <patternFill patternType="solid">
        <fgColor indexed="9"/>
        <bgColor indexed="8"/>
      </patternFill>
    </fill>
    <fill>
      <patternFill patternType="solid">
        <fgColor theme="9" tint="0.59999389629810485"/>
        <bgColor indexed="8"/>
      </patternFill>
    </fill>
    <fill>
      <patternFill patternType="solid">
        <fgColor indexed="52"/>
        <bgColor indexed="64"/>
      </patternFill>
    </fill>
    <fill>
      <patternFill patternType="solid">
        <fgColor indexed="27"/>
        <bgColor indexed="64"/>
      </patternFill>
    </fill>
    <fill>
      <patternFill patternType="solid">
        <fgColor rgb="FFFFFF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CCFFFF"/>
        <bgColor rgb="FF000000"/>
      </patternFill>
    </fill>
    <fill>
      <patternFill patternType="solid">
        <fgColor rgb="FFCCFFFF"/>
        <bgColor indexed="64"/>
      </patternFill>
    </fill>
  </fills>
  <borders count="10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s>
  <cellStyleXfs count="1657">
    <xf numFmtId="0" fontId="0" fillId="0" borderId="0"/>
    <xf numFmtId="0" fontId="1" fillId="0" borderId="0"/>
    <xf numFmtId="0" fontId="60" fillId="0" borderId="0"/>
    <xf numFmtId="0" fontId="1" fillId="0" borderId="0"/>
    <xf numFmtId="0" fontId="60" fillId="0" borderId="0"/>
    <xf numFmtId="0" fontId="60" fillId="0" borderId="0"/>
    <xf numFmtId="43" fontId="60" fillId="0" borderId="0" applyFont="0" applyFill="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44" fontId="60" fillId="0" borderId="0" applyFont="0" applyFill="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7" fillId="0" borderId="0"/>
    <xf numFmtId="0" fontId="60" fillId="0" borderId="0"/>
    <xf numFmtId="0" fontId="60" fillId="0" borderId="0"/>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90" fillId="0" borderId="0"/>
    <xf numFmtId="0" fontId="90" fillId="0" borderId="0"/>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168" fontId="13" fillId="0" borderId="17">
      <protection locked="0"/>
    </xf>
    <xf numFmtId="43" fontId="60" fillId="0" borderId="0" applyFon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43" fontId="60" fillId="0" borderId="0" applyFont="0" applyFill="0" applyBorder="0" applyAlignment="0" applyProtection="0"/>
    <xf numFmtId="168" fontId="91" fillId="0" borderId="26" applyNumberFormat="0" applyBorder="0" applyAlignment="0" applyProtection="0">
      <protection locked="0"/>
    </xf>
    <xf numFmtId="0" fontId="13" fillId="0" borderId="22" applyNumberFormat="0" applyFill="0" applyBorder="0" applyAlignment="0" applyProtection="0">
      <protection locked="0"/>
    </xf>
    <xf numFmtId="0" fontId="13" fillId="0" borderId="22" applyNumberFormat="0" applyFill="0" applyBorder="0" applyAlignment="0" applyProtection="0">
      <protection locked="0"/>
    </xf>
    <xf numFmtId="38" fontId="92" fillId="11" borderId="0" applyNumberFormat="0" applyBorder="0" applyAlignment="0" applyProtection="0"/>
    <xf numFmtId="0" fontId="45" fillId="0" borderId="3" applyNumberFormat="0" applyAlignment="0" applyProtection="0">
      <alignment horizontal="left" vertical="center"/>
    </xf>
    <xf numFmtId="0" fontId="45" fillId="0" borderId="9">
      <alignment horizontal="left" vertic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0" fontId="92" fillId="12" borderId="6" applyNumberFormat="0" applyBorder="0" applyAlignment="0" applyProtection="0"/>
    <xf numFmtId="170" fontId="93" fillId="0" borderId="0"/>
    <xf numFmtId="43" fontId="60" fillId="0" borderId="0" applyFont="0" applyFill="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94"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40" fontId="33" fillId="0" borderId="0"/>
    <xf numFmtId="171" fontId="60" fillId="0" borderId="0" applyFont="0" applyFill="0" applyBorder="0" applyAlignment="0" applyProtection="0"/>
    <xf numFmtId="172" fontId="60" fillId="0" borderId="0" applyFont="0" applyFill="0" applyBorder="0" applyAlignment="0" applyProtection="0"/>
    <xf numFmtId="173" fontId="60" fillId="0" borderId="0" applyFont="0" applyFill="0" applyBorder="0" applyAlignment="0" applyProtection="0"/>
    <xf numFmtId="174"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60" fillId="0" borderId="0"/>
    <xf numFmtId="43" fontId="60" fillId="0" borderId="0" applyFont="0" applyFill="0" applyBorder="0" applyAlignment="0" applyProtection="0"/>
    <xf numFmtId="0" fontId="60" fillId="0" borderId="0"/>
    <xf numFmtId="0" fontId="13" fillId="0" borderId="0"/>
    <xf numFmtId="0" fontId="1" fillId="0" borderId="0"/>
    <xf numFmtId="0" fontId="1" fillId="0" borderId="0"/>
    <xf numFmtId="0" fontId="1" fillId="0" borderId="0"/>
    <xf numFmtId="0" fontId="60" fillId="0" borderId="0"/>
    <xf numFmtId="0" fontId="60" fillId="0" borderId="0"/>
    <xf numFmtId="0" fontId="67" fillId="0" borderId="0"/>
    <xf numFmtId="0" fontId="1" fillId="0" borderId="0"/>
    <xf numFmtId="0" fontId="95" fillId="0" borderId="0"/>
    <xf numFmtId="0" fontId="95" fillId="0" borderId="0"/>
    <xf numFmtId="0" fontId="60" fillId="0" borderId="0"/>
    <xf numFmtId="0" fontId="95" fillId="0" borderId="0"/>
    <xf numFmtId="175" fontId="96" fillId="0" borderId="0" applyFill="0" applyBorder="0" applyAlignment="0" applyProtection="0"/>
    <xf numFmtId="0" fontId="97" fillId="0" borderId="0"/>
    <xf numFmtId="43" fontId="94" fillId="0" borderId="0" applyFont="0" applyFill="0" applyBorder="0" applyAlignment="0" applyProtection="0"/>
    <xf numFmtId="43" fontId="94" fillId="0" borderId="0" applyFont="0" applyFill="0" applyBorder="0" applyAlignment="0" applyProtection="0"/>
    <xf numFmtId="175" fontId="96" fillId="0" borderId="0" applyFill="0" applyBorder="0" applyAlignment="0" applyProtection="0"/>
    <xf numFmtId="0" fontId="95" fillId="0" borderId="0"/>
    <xf numFmtId="0" fontId="60" fillId="0" borderId="0"/>
    <xf numFmtId="0" fontId="60" fillId="0" borderId="0"/>
    <xf numFmtId="0" fontId="95" fillId="0" borderId="0"/>
    <xf numFmtId="0" fontId="1" fillId="0" borderId="0"/>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13" fillId="0" borderId="22" applyNumberFormat="0" applyFill="0" applyBorder="0" applyAlignment="0" applyProtection="0">
      <protection locked="0"/>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0" fontId="60" fillId="0" borderId="0" applyFill="0" applyBorder="0">
      <alignment vertical="center"/>
    </xf>
    <xf numFmtId="169" fontId="60" fillId="0" borderId="0" applyProtection="0">
      <alignment horizontal="center"/>
    </xf>
    <xf numFmtId="0" fontId="60" fillId="0" borderId="0"/>
    <xf numFmtId="10" fontId="60" fillId="0" borderId="0" applyFont="0" applyFill="0" applyBorder="0" applyAlignment="0" applyProtection="0"/>
    <xf numFmtId="0" fontId="94" fillId="13" borderId="0" applyNumberFormat="0" applyBorder="0" applyAlignment="0" applyProtection="0"/>
    <xf numFmtId="0" fontId="94" fillId="13"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94" fillId="19" borderId="0" applyNumberFormat="0" applyBorder="0" applyAlignment="0" applyProtection="0"/>
    <xf numFmtId="0" fontId="94" fillId="19"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1" borderId="0" applyNumberFormat="0" applyBorder="0" applyAlignment="0" applyProtection="0"/>
    <xf numFmtId="0" fontId="94" fillId="21"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9" borderId="0" applyNumberFormat="0" applyBorder="0" applyAlignment="0" applyProtection="0"/>
    <xf numFmtId="0" fontId="94" fillId="19"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8" fillId="23" borderId="0" applyNumberFormat="0" applyBorder="0" applyAlignment="0" applyProtection="0"/>
    <xf numFmtId="0" fontId="98" fillId="20" borderId="0" applyNumberFormat="0" applyBorder="0" applyAlignment="0" applyProtection="0"/>
    <xf numFmtId="0" fontId="98" fillId="21" borderId="0" applyNumberFormat="0" applyBorder="0" applyAlignment="0" applyProtection="0"/>
    <xf numFmtId="0" fontId="98" fillId="24" borderId="0" applyNumberFormat="0" applyBorder="0" applyAlignment="0" applyProtection="0"/>
    <xf numFmtId="0" fontId="98" fillId="25" borderId="0" applyNumberFormat="0" applyBorder="0" applyAlignment="0" applyProtection="0"/>
    <xf numFmtId="0" fontId="98" fillId="26"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8" fillId="28" borderId="0" applyNumberFormat="0" applyBorder="0" applyAlignment="0" applyProtection="0"/>
    <xf numFmtId="0" fontId="98" fillId="29"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1" borderId="0" applyNumberFormat="0" applyBorder="0" applyAlignment="0" applyProtection="0"/>
    <xf numFmtId="0" fontId="94" fillId="31" borderId="0" applyNumberFormat="0" applyBorder="0" applyAlignment="0" applyProtection="0"/>
    <xf numFmtId="0" fontId="98" fillId="32" borderId="0" applyNumberFormat="0" applyBorder="0" applyAlignment="0" applyProtection="0"/>
    <xf numFmtId="0" fontId="98" fillId="33"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4" borderId="0" applyNumberFormat="0" applyBorder="0" applyAlignment="0" applyProtection="0"/>
    <xf numFmtId="0" fontId="94" fillId="34" borderId="0" applyNumberFormat="0" applyBorder="0" applyAlignment="0" applyProtection="0"/>
    <xf numFmtId="0" fontId="98" fillId="31" borderId="0" applyNumberFormat="0" applyBorder="0" applyAlignment="0" applyProtection="0"/>
    <xf numFmtId="0" fontId="98" fillId="35"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31" borderId="0" applyNumberFormat="0" applyBorder="0" applyAlignment="0" applyProtection="0"/>
    <xf numFmtId="0" fontId="94" fillId="31" borderId="0" applyNumberFormat="0" applyBorder="0" applyAlignment="0" applyProtection="0"/>
    <xf numFmtId="0" fontId="98" fillId="31" borderId="0" applyNumberFormat="0" applyBorder="0" applyAlignment="0" applyProtection="0"/>
    <xf numFmtId="0" fontId="98" fillId="24" borderId="0" applyNumberFormat="0" applyBorder="0" applyAlignment="0" applyProtection="0"/>
    <xf numFmtId="0" fontId="94" fillId="36" borderId="0" applyNumberFormat="0" applyBorder="0" applyAlignment="0" applyProtection="0"/>
    <xf numFmtId="0" fontId="94" fillId="36"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8" fillId="28" borderId="0" applyNumberFormat="0" applyBorder="0" applyAlignment="0" applyProtection="0"/>
    <xf numFmtId="0" fontId="98" fillId="25"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7" borderId="0" applyNumberFormat="0" applyBorder="0" applyAlignment="0" applyProtection="0"/>
    <xf numFmtId="0" fontId="94" fillId="37" borderId="0" applyNumberFormat="0" applyBorder="0" applyAlignment="0" applyProtection="0"/>
    <xf numFmtId="0" fontId="98" fillId="37" borderId="0" applyNumberFormat="0" applyBorder="0" applyAlignment="0" applyProtection="0"/>
    <xf numFmtId="0" fontId="98" fillId="38" borderId="0" applyNumberFormat="0" applyBorder="0" applyAlignment="0" applyProtection="0"/>
    <xf numFmtId="0" fontId="60" fillId="0" borderId="0" applyFill="0" applyBorder="0">
      <alignment vertical="center"/>
    </xf>
    <xf numFmtId="0" fontId="99" fillId="14" borderId="0" applyNumberFormat="0" applyBorder="0" applyAlignment="0" applyProtection="0"/>
    <xf numFmtId="0" fontId="100" fillId="39" borderId="27" applyNumberFormat="0" applyAlignment="0" applyProtection="0"/>
    <xf numFmtId="0" fontId="101" fillId="40" borderId="28"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64" fontId="1" fillId="0" borderId="0" applyFont="0" applyFill="0" applyBorder="0" applyAlignment="0" applyProtection="0"/>
    <xf numFmtId="43" fontId="94" fillId="0" borderId="0" applyFont="0" applyFill="0" applyBorder="0" applyAlignment="0" applyProtection="0"/>
    <xf numFmtId="43" fontId="60" fillId="0" borderId="0" applyFont="0" applyFill="0" applyBorder="0" applyAlignment="0" applyProtection="0"/>
    <xf numFmtId="172" fontId="13" fillId="0" borderId="0" applyFont="0" applyFill="0" applyBorder="0" applyAlignment="0" applyProtection="0"/>
    <xf numFmtId="165" fontId="1" fillId="0" borderId="0" applyFont="0" applyFill="0" applyBorder="0" applyAlignment="0" applyProtection="0"/>
    <xf numFmtId="43"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0" fontId="102" fillId="41" borderId="0" applyNumberFormat="0" applyBorder="0" applyAlignment="0" applyProtection="0"/>
    <xf numFmtId="0" fontId="102" fillId="42" borderId="0" applyNumberFormat="0" applyBorder="0" applyAlignment="0" applyProtection="0"/>
    <xf numFmtId="0" fontId="102" fillId="43" borderId="0" applyNumberFormat="0" applyBorder="0" applyAlignment="0" applyProtection="0"/>
    <xf numFmtId="0" fontId="94" fillId="0" borderId="0"/>
    <xf numFmtId="0" fontId="60" fillId="0" borderId="0"/>
    <xf numFmtId="0" fontId="103" fillId="44" borderId="0" applyNumberFormat="0" applyBorder="0" applyAlignment="0" applyProtection="0"/>
    <xf numFmtId="0" fontId="104" fillId="0" borderId="0" applyNumberFormat="0" applyFill="0" applyBorder="0" applyAlignment="0" applyProtection="0"/>
    <xf numFmtId="0" fontId="105" fillId="15" borderId="0" applyNumberFormat="0" applyBorder="0" applyAlignment="0" applyProtection="0"/>
    <xf numFmtId="38" fontId="92" fillId="11" borderId="0" applyNumberFormat="0" applyBorder="0" applyAlignment="0" applyProtection="0"/>
    <xf numFmtId="0" fontId="106" fillId="0" borderId="29" applyNumberFormat="0" applyFill="0" applyAlignment="0" applyProtection="0"/>
    <xf numFmtId="0" fontId="107" fillId="0" borderId="30" applyNumberFormat="0" applyFill="0" applyAlignment="0" applyProtection="0"/>
    <xf numFmtId="0" fontId="108" fillId="0" borderId="31" applyNumberFormat="0" applyFill="0" applyAlignment="0" applyProtection="0"/>
    <xf numFmtId="0" fontId="108" fillId="0" borderId="0" applyNumberFormat="0" applyFill="0" applyBorder="0" applyAlignment="0" applyProtection="0"/>
    <xf numFmtId="0" fontId="84" fillId="0" borderId="0" applyNumberFormat="0" applyFill="0" applyBorder="0" applyAlignment="0" applyProtection="0">
      <alignment vertical="top"/>
      <protection locked="0"/>
    </xf>
    <xf numFmtId="169" fontId="60" fillId="0" borderId="0" applyProtection="0">
      <alignment horizontal="center"/>
    </xf>
    <xf numFmtId="10" fontId="92" fillId="12" borderId="6" applyNumberFormat="0" applyBorder="0" applyAlignment="0" applyProtection="0"/>
    <xf numFmtId="0" fontId="109" fillId="18" borderId="27" applyNumberFormat="0" applyAlignment="0" applyProtection="0"/>
    <xf numFmtId="0" fontId="60" fillId="0" borderId="9"/>
    <xf numFmtId="0" fontId="1" fillId="0" borderId="9"/>
    <xf numFmtId="0" fontId="110" fillId="0" borderId="32" applyNumberFormat="0" applyFill="0" applyAlignment="0" applyProtection="0"/>
    <xf numFmtId="0" fontId="111" fillId="45" borderId="0" applyNumberFormat="0" applyBorder="0" applyAlignment="0" applyProtection="0"/>
    <xf numFmtId="0" fontId="60" fillId="0" borderId="0"/>
    <xf numFmtId="0" fontId="60" fillId="0" borderId="0"/>
    <xf numFmtId="0" fontId="60" fillId="0" borderId="0"/>
    <xf numFmtId="0" fontId="60" fillId="0" borderId="0"/>
    <xf numFmtId="0" fontId="46" fillId="0" borderId="0"/>
    <xf numFmtId="0" fontId="46" fillId="0" borderId="0"/>
    <xf numFmtId="0" fontId="94" fillId="0" borderId="0"/>
    <xf numFmtId="0" fontId="60" fillId="0" borderId="0"/>
    <xf numFmtId="0" fontId="60" fillId="0" borderId="0"/>
    <xf numFmtId="0" fontId="95" fillId="0" borderId="0"/>
    <xf numFmtId="0" fontId="94" fillId="0" borderId="0"/>
    <xf numFmtId="0" fontId="94" fillId="0" borderId="0"/>
    <xf numFmtId="0" fontId="1" fillId="0" borderId="0"/>
    <xf numFmtId="0" fontId="112" fillId="0" borderId="0"/>
    <xf numFmtId="0" fontId="1" fillId="0" borderId="0"/>
    <xf numFmtId="0" fontId="94" fillId="0" borderId="0"/>
    <xf numFmtId="0" fontId="60" fillId="0" borderId="0"/>
    <xf numFmtId="0" fontId="60" fillId="0" borderId="0"/>
    <xf numFmtId="0" fontId="60" fillId="0" borderId="0"/>
    <xf numFmtId="0" fontId="67" fillId="0" borderId="0"/>
    <xf numFmtId="0" fontId="60" fillId="0" borderId="0"/>
    <xf numFmtId="0" fontId="94" fillId="0" borderId="0"/>
    <xf numFmtId="0" fontId="60" fillId="0" borderId="0"/>
    <xf numFmtId="0" fontId="60" fillId="0" borderId="0"/>
    <xf numFmtId="0" fontId="60" fillId="0" borderId="0"/>
    <xf numFmtId="0" fontId="60" fillId="46" borderId="33" applyNumberFormat="0" applyAlignment="0" applyProtection="0"/>
    <xf numFmtId="0" fontId="113" fillId="39" borderId="34" applyNumberFormat="0" applyAlignment="0" applyProtection="0"/>
    <xf numFmtId="10"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94"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0" fontId="114" fillId="0" borderId="0" applyNumberFormat="0" applyFill="0" applyBorder="0" applyAlignment="0" applyProtection="0"/>
    <xf numFmtId="0" fontId="4" fillId="0" borderId="0"/>
    <xf numFmtId="0" fontId="115" fillId="0" borderId="0" applyNumberFormat="0" applyFill="0" applyBorder="0" applyAlignment="0" applyProtection="0"/>
    <xf numFmtId="0" fontId="102" fillId="0" borderId="35" applyNumberFormat="0" applyFill="0" applyAlignment="0" applyProtection="0"/>
    <xf numFmtId="0" fontId="116" fillId="0" borderId="0" applyNumberFormat="0" applyFill="0" applyBorder="0" applyAlignment="0" applyProtection="0"/>
    <xf numFmtId="0" fontId="60" fillId="0" borderId="0"/>
    <xf numFmtId="0" fontId="148" fillId="6" borderId="0" applyNumberFormat="0" applyBorder="0" applyAlignment="0" applyProtection="0"/>
    <xf numFmtId="0" fontId="148" fillId="12"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11" borderId="0" applyNumberFormat="0" applyBorder="0" applyAlignment="0" applyProtection="0"/>
    <xf numFmtId="0" fontId="148" fillId="48" borderId="0" applyNumberFormat="0" applyBorder="0" applyAlignment="0" applyProtection="0"/>
    <xf numFmtId="0" fontId="148" fillId="11" borderId="0" applyNumberFormat="0" applyBorder="0" applyAlignment="0" applyProtection="0"/>
    <xf numFmtId="0" fontId="148" fillId="49" borderId="0" applyNumberFormat="0" applyBorder="0" applyAlignment="0" applyProtection="0"/>
    <xf numFmtId="0" fontId="148" fillId="3" borderId="0" applyNumberFormat="0" applyBorder="0" applyAlignment="0" applyProtection="0"/>
    <xf numFmtId="0" fontId="148" fillId="11" borderId="0" applyNumberFormat="0" applyBorder="0" applyAlignment="0" applyProtection="0"/>
    <xf numFmtId="0" fontId="149" fillId="11" borderId="0" applyNumberFormat="0" applyBorder="0" applyAlignment="0" applyProtection="0"/>
    <xf numFmtId="0" fontId="149" fillId="9" borderId="0" applyNumberFormat="0" applyBorder="0" applyAlignment="0" applyProtection="0"/>
    <xf numFmtId="0" fontId="149" fillId="11" borderId="0" applyNumberFormat="0" applyBorder="0" applyAlignment="0" applyProtection="0"/>
    <xf numFmtId="0" fontId="149" fillId="49" borderId="0" applyNumberFormat="0" applyBorder="0" applyAlignment="0" applyProtection="0"/>
    <xf numFmtId="0" fontId="149" fillId="3" borderId="0" applyNumberFormat="0" applyBorder="0" applyAlignment="0" applyProtection="0"/>
    <xf numFmtId="0" fontId="149" fillId="11" borderId="0" applyNumberFormat="0" applyBorder="0" applyAlignment="0" applyProtection="0"/>
    <xf numFmtId="0" fontId="149" fillId="50" borderId="0" applyNumberFormat="0" applyBorder="0" applyAlignment="0" applyProtection="0"/>
    <xf numFmtId="0" fontId="149" fillId="9" borderId="0" applyNumberFormat="0" applyBorder="0" applyAlignment="0" applyProtection="0"/>
    <xf numFmtId="0" fontId="149" fillId="51" borderId="0" applyNumberFormat="0" applyBorder="0" applyAlignment="0" applyProtection="0"/>
    <xf numFmtId="0" fontId="149" fillId="49" borderId="0" applyNumberFormat="0" applyBorder="0" applyAlignment="0" applyProtection="0"/>
    <xf numFmtId="0" fontId="149" fillId="9" borderId="0" applyNumberFormat="0" applyBorder="0" applyAlignment="0" applyProtection="0"/>
    <xf numFmtId="0" fontId="149" fillId="52" borderId="0" applyNumberFormat="0" applyBorder="0" applyAlignment="0" applyProtection="0"/>
    <xf numFmtId="0" fontId="144" fillId="0" borderId="0"/>
    <xf numFmtId="0" fontId="90" fillId="0" borderId="0"/>
    <xf numFmtId="0" fontId="144" fillId="0" borderId="0"/>
    <xf numFmtId="0" fontId="90" fillId="0" borderId="0"/>
    <xf numFmtId="0" fontId="150" fillId="53" borderId="0" applyNumberFormat="0" applyBorder="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52" fillId="51" borderId="28" applyNumberFormat="0" applyAlignment="0" applyProtection="0"/>
    <xf numFmtId="0" fontId="144" fillId="0" borderId="0"/>
    <xf numFmtId="0" fontId="90" fillId="0" borderId="0"/>
    <xf numFmtId="0" fontId="144" fillId="0" borderId="0"/>
    <xf numFmtId="0" fontId="90" fillId="0" borderId="0"/>
    <xf numFmtId="0" fontId="144" fillId="0" borderId="0"/>
    <xf numFmtId="0" fontId="90" fillId="0" borderId="0"/>
    <xf numFmtId="0" fontId="144" fillId="0" borderId="0"/>
    <xf numFmtId="0" fontId="90" fillId="0" borderId="0"/>
    <xf numFmtId="0" fontId="144" fillId="0" borderId="0"/>
    <xf numFmtId="0" fontId="90" fillId="0" borderId="0"/>
    <xf numFmtId="0" fontId="144" fillId="0" borderId="0"/>
    <xf numFmtId="0" fontId="90" fillId="0" borderId="0"/>
    <xf numFmtId="175" fontId="96" fillId="0" borderId="0" applyFill="0" applyBorder="0" applyAlignment="0" applyProtection="0"/>
    <xf numFmtId="165" fontId="94"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60" fillId="0" borderId="0" applyFont="0" applyFill="0" applyBorder="0" applyAlignment="0" applyProtection="0"/>
    <xf numFmtId="172" fontId="60" fillId="0" borderId="0" applyFont="0" applyFill="0" applyBorder="0" applyAlignment="0" applyProtection="0"/>
    <xf numFmtId="164" fontId="94" fillId="0" borderId="0" applyFont="0" applyFill="0" applyBorder="0" applyAlignment="0" applyProtection="0"/>
    <xf numFmtId="164" fontId="1"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175" fontId="96" fillId="0" borderId="0" applyFill="0" applyBorder="0" applyAlignment="0" applyProtection="0"/>
    <xf numFmtId="176" fontId="60" fillId="0" borderId="0" applyFont="0" applyFill="0" applyBorder="0" applyAlignment="0" applyProtection="0"/>
    <xf numFmtId="44" fontId="60" fillId="0" borderId="0" applyFont="0" applyFill="0" applyBorder="0" applyAlignment="0" applyProtection="0"/>
    <xf numFmtId="0" fontId="94" fillId="0" borderId="0"/>
    <xf numFmtId="0" fontId="153" fillId="0" borderId="0" applyNumberFormat="0" applyFill="0" applyBorder="0" applyAlignment="0" applyProtection="0"/>
    <xf numFmtId="0" fontId="154" fillId="54" borderId="0" applyNumberFormat="0" applyBorder="0" applyAlignment="0" applyProtection="0"/>
    <xf numFmtId="0" fontId="45" fillId="0" borderId="9">
      <alignment horizontal="left" vertical="center"/>
    </xf>
    <xf numFmtId="0" fontId="45" fillId="0" borderId="9">
      <alignment horizontal="left" vertical="center"/>
    </xf>
    <xf numFmtId="0" fontId="45" fillId="0" borderId="9">
      <alignment horizontal="left" vertical="center"/>
    </xf>
    <xf numFmtId="0" fontId="155" fillId="0" borderId="36" applyNumberFormat="0" applyFill="0" applyAlignment="0" applyProtection="0"/>
    <xf numFmtId="0" fontId="156" fillId="0" borderId="30" applyNumberFormat="0" applyFill="0" applyAlignment="0" applyProtection="0"/>
    <xf numFmtId="0" fontId="157" fillId="0" borderId="37" applyNumberFormat="0" applyFill="0" applyAlignment="0" applyProtection="0"/>
    <xf numFmtId="0" fontId="157" fillId="0" borderId="0" applyNumberFormat="0" applyFill="0" applyBorder="0" applyAlignment="0" applyProtection="0"/>
    <xf numFmtId="0" fontId="158" fillId="0" borderId="0" applyNumberFormat="0" applyFill="0" applyBorder="0" applyAlignment="0" applyProtection="0">
      <alignment vertical="top"/>
      <protection locked="0"/>
    </xf>
    <xf numFmtId="10" fontId="92" fillId="12" borderId="6" applyNumberFormat="0" applyBorder="0" applyAlignment="0" applyProtection="0"/>
    <xf numFmtId="10" fontId="92" fillId="12" borderId="6" applyNumberFormat="0" applyBorder="0" applyAlignment="0" applyProtection="0"/>
    <xf numFmtId="10" fontId="92" fillId="12" borderId="6" applyNumberFormat="0" applyBorder="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60" fillId="0" borderId="32" applyNumberFormat="0" applyFill="0" applyAlignment="0" applyProtection="0"/>
    <xf numFmtId="0" fontId="161" fillId="48" borderId="0" applyNumberFormat="0" applyBorder="0" applyAlignment="0" applyProtection="0"/>
    <xf numFmtId="170" fontId="145" fillId="0" borderId="0"/>
    <xf numFmtId="170" fontId="93" fillId="0" borderId="0"/>
    <xf numFmtId="0" fontId="1" fillId="0" borderId="0"/>
    <xf numFmtId="0" fontId="1" fillId="0" borderId="0"/>
    <xf numFmtId="0" fontId="60" fillId="0" borderId="0"/>
    <xf numFmtId="0" fontId="1" fillId="0" borderId="0"/>
    <xf numFmtId="0" fontId="46" fillId="0" borderId="0"/>
    <xf numFmtId="0" fontId="60" fillId="0" borderId="0"/>
    <xf numFmtId="0" fontId="60" fillId="0" borderId="0"/>
    <xf numFmtId="0" fontId="1" fillId="0" borderId="0"/>
    <xf numFmtId="0" fontId="67" fillId="0" borderId="0"/>
    <xf numFmtId="0" fontId="60" fillId="0" borderId="0"/>
    <xf numFmtId="0" fontId="165" fillId="0" borderId="0"/>
    <xf numFmtId="0" fontId="1" fillId="0" borderId="0"/>
    <xf numFmtId="0" fontId="60" fillId="0" borderId="0"/>
    <xf numFmtId="0" fontId="1" fillId="0" borderId="0"/>
    <xf numFmtId="0" fontId="1" fillId="0" borderId="0"/>
    <xf numFmtId="0" fontId="60" fillId="0" borderId="0"/>
    <xf numFmtId="0" fontId="1" fillId="0" borderId="0"/>
    <xf numFmtId="0" fontId="60" fillId="0" borderId="0"/>
    <xf numFmtId="0" fontId="67" fillId="0" borderId="0"/>
    <xf numFmtId="0" fontId="67" fillId="0" borderId="0"/>
    <xf numFmtId="0" fontId="60" fillId="0" borderId="0"/>
    <xf numFmtId="0" fontId="1" fillId="0" borderId="0"/>
    <xf numFmtId="0" fontId="60" fillId="12" borderId="33" applyNumberFormat="0" applyFont="0" applyAlignment="0" applyProtection="0"/>
    <xf numFmtId="0" fontId="60" fillId="12" borderId="33" applyNumberFormat="0" applyFont="0" applyAlignment="0" applyProtection="0"/>
    <xf numFmtId="0" fontId="60" fillId="12" borderId="33" applyNumberFormat="0" applyFon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46" fillId="0" borderId="0" applyNumberFormat="0" applyFill="0" applyBorder="0" applyAlignment="0" applyProtection="0"/>
    <xf numFmtId="0" fontId="114" fillId="0" borderId="0" applyNumberFormat="0" applyFill="0" applyBorder="0" applyAlignment="0" applyProtection="0"/>
    <xf numFmtId="0" fontId="144" fillId="0" borderId="0"/>
    <xf numFmtId="0" fontId="4" fillId="0" borderId="0"/>
    <xf numFmtId="0" fontId="147" fillId="0" borderId="0" applyNumberFormat="0" applyFill="0" applyBorder="0" applyAlignment="0" applyProtection="0"/>
    <xf numFmtId="0" fontId="162" fillId="0" borderId="0" applyNumberFormat="0" applyFill="0" applyBorder="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64" fillId="0" borderId="0" applyNumberFormat="0" applyFill="0" applyBorder="0" applyAlignment="0" applyProtection="0"/>
    <xf numFmtId="169" fontId="95" fillId="0" borderId="0" applyBorder="0" applyProtection="0"/>
    <xf numFmtId="0" fontId="60" fillId="0" borderId="0"/>
    <xf numFmtId="0" fontId="60" fillId="0" borderId="0"/>
    <xf numFmtId="0" fontId="1" fillId="0" borderId="0"/>
    <xf numFmtId="0" fontId="60" fillId="0" borderId="0"/>
    <xf numFmtId="0" fontId="1" fillId="0" borderId="0"/>
    <xf numFmtId="0" fontId="60" fillId="0" borderId="0"/>
    <xf numFmtId="0" fontId="1" fillId="0" borderId="0"/>
    <xf numFmtId="0" fontId="148" fillId="55" borderId="0" applyNumberFormat="0" applyBorder="0" applyAlignment="0" applyProtection="0"/>
    <xf numFmtId="0" fontId="148" fillId="56"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7" borderId="0" applyNumberFormat="0" applyBorder="0" applyAlignment="0" applyProtection="0"/>
    <xf numFmtId="0" fontId="148" fillId="58" borderId="0" applyNumberFormat="0" applyBorder="0" applyAlignment="0" applyProtection="0"/>
    <xf numFmtId="0" fontId="148" fillId="57" borderId="0" applyNumberFormat="0" applyBorder="0" applyAlignment="0" applyProtection="0"/>
    <xf numFmtId="0" fontId="148" fillId="59" borderId="0" applyNumberFormat="0" applyBorder="0" applyAlignment="0" applyProtection="0"/>
    <xf numFmtId="0" fontId="148" fillId="60" borderId="0" applyNumberFormat="0" applyBorder="0" applyAlignment="0" applyProtection="0"/>
    <xf numFmtId="0" fontId="148" fillId="57" borderId="0" applyNumberFormat="0" applyBorder="0" applyAlignment="0" applyProtection="0"/>
    <xf numFmtId="0" fontId="149" fillId="57" borderId="0" applyNumberFormat="0" applyBorder="0" applyAlignment="0" applyProtection="0"/>
    <xf numFmtId="0" fontId="149" fillId="61" borderId="0" applyNumberFormat="0" applyBorder="0" applyAlignment="0" applyProtection="0"/>
    <xf numFmtId="0" fontId="149" fillId="57" borderId="0" applyNumberFormat="0" applyBorder="0" applyAlignment="0" applyProtection="0"/>
    <xf numFmtId="0" fontId="149" fillId="59" borderId="0" applyNumberFormat="0" applyBorder="0" applyAlignment="0" applyProtection="0"/>
    <xf numFmtId="0" fontId="149" fillId="60" borderId="0" applyNumberFormat="0" applyBorder="0" applyAlignment="0" applyProtection="0"/>
    <xf numFmtId="0" fontId="149" fillId="57" borderId="0" applyNumberFormat="0" applyBorder="0" applyAlignment="0" applyProtection="0"/>
    <xf numFmtId="0" fontId="149" fillId="62" borderId="0" applyNumberFormat="0" applyBorder="0" applyAlignment="0" applyProtection="0"/>
    <xf numFmtId="0" fontId="149" fillId="61" borderId="0" applyNumberFormat="0" applyBorder="0" applyAlignment="0" applyProtection="0"/>
    <xf numFmtId="0" fontId="149" fillId="63" borderId="0" applyNumberFormat="0" applyBorder="0" applyAlignment="0" applyProtection="0"/>
    <xf numFmtId="0" fontId="149" fillId="59" borderId="0" applyNumberFormat="0" applyBorder="0" applyAlignment="0" applyProtection="0"/>
    <xf numFmtId="0" fontId="149" fillId="61" borderId="0" applyNumberFormat="0" applyBorder="0" applyAlignment="0" applyProtection="0"/>
    <xf numFmtId="0" fontId="149" fillId="64" borderId="0" applyNumberFormat="0" applyBorder="0" applyAlignment="0" applyProtection="0"/>
    <xf numFmtId="0" fontId="150" fillId="65" borderId="0" applyNumberFormat="0" applyBorder="0" applyAlignment="0" applyProtection="0"/>
    <xf numFmtId="0" fontId="100" fillId="39" borderId="27" applyNumberFormat="0" applyAlignment="0" applyProtection="0"/>
    <xf numFmtId="0" fontId="151" fillId="55" borderId="27" applyNumberFormat="0" applyAlignment="0" applyProtection="0"/>
    <xf numFmtId="0" fontId="152" fillId="63" borderId="28" applyNumberFormat="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4" fontId="60" fillId="0" borderId="0" applyFont="0" applyFill="0" applyBorder="0" applyAlignment="0" applyProtection="0"/>
    <xf numFmtId="165" fontId="1" fillId="0" borderId="0" applyFont="0" applyFill="0" applyBorder="0" applyAlignment="0" applyProtection="0"/>
    <xf numFmtId="0" fontId="94" fillId="0" borderId="0" applyNumberFormat="0" applyFont="0" applyFill="0" applyBorder="0" applyAlignment="0" applyProtection="0"/>
    <xf numFmtId="165" fontId="60" fillId="0" borderId="0" applyFont="0" applyFill="0" applyBorder="0" applyAlignment="0" applyProtection="0"/>
    <xf numFmtId="175" fontId="94" fillId="0" borderId="0" applyFill="0" applyBorder="0" applyAlignment="0" applyProtection="0"/>
    <xf numFmtId="175" fontId="94" fillId="0" borderId="0" applyFill="0" applyBorder="0" applyAlignment="0" applyProtection="0"/>
    <xf numFmtId="175" fontId="94" fillId="0" borderId="0" applyFill="0" applyBorder="0" applyAlignment="0" applyProtection="0"/>
    <xf numFmtId="175" fontId="94" fillId="0" borderId="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0" fontId="154" fillId="66" borderId="0" applyNumberFormat="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alignment vertical="top"/>
      <protection locked="0"/>
    </xf>
    <xf numFmtId="0" fontId="109" fillId="18" borderId="27" applyNumberFormat="0" applyAlignment="0" applyProtection="0"/>
    <xf numFmtId="0" fontId="159" fillId="60" borderId="27" applyNumberFormat="0" applyAlignment="0" applyProtection="0"/>
    <xf numFmtId="0" fontId="161" fillId="58" borderId="0" applyNumberFormat="0" applyBorder="0" applyAlignment="0" applyProtection="0"/>
    <xf numFmtId="0" fontId="1" fillId="0" borderId="0"/>
    <xf numFmtId="0" fontId="1"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32" fillId="0" borderId="0"/>
    <xf numFmtId="0" fontId="94" fillId="0" borderId="0"/>
    <xf numFmtId="0" fontId="1" fillId="0" borderId="0"/>
    <xf numFmtId="0" fontId="94" fillId="0" borderId="0"/>
    <xf numFmtId="0" fontId="94" fillId="0" borderId="0"/>
    <xf numFmtId="0" fontId="1" fillId="0" borderId="0"/>
    <xf numFmtId="0" fontId="94" fillId="0" borderId="0"/>
    <xf numFmtId="0" fontId="94" fillId="0" borderId="0"/>
    <xf numFmtId="0" fontId="1" fillId="0" borderId="0"/>
    <xf numFmtId="0" fontId="94" fillId="0" borderId="0"/>
    <xf numFmtId="0" fontId="94" fillId="0" borderId="0"/>
    <xf numFmtId="0" fontId="94" fillId="0" borderId="0"/>
    <xf numFmtId="0" fontId="94" fillId="0" borderId="0"/>
    <xf numFmtId="0" fontId="233" fillId="0" borderId="0"/>
    <xf numFmtId="0" fontId="233" fillId="0" borderId="0"/>
    <xf numFmtId="0" fontId="233" fillId="0" borderId="0"/>
    <xf numFmtId="0" fontId="233" fillId="0" borderId="0"/>
    <xf numFmtId="0" fontId="60" fillId="0" borderId="0"/>
    <xf numFmtId="0" fontId="233" fillId="0" borderId="0"/>
    <xf numFmtId="0" fontId="1" fillId="0" borderId="0"/>
    <xf numFmtId="0" fontId="60" fillId="0" borderId="0"/>
    <xf numFmtId="0" fontId="234" fillId="0" borderId="0"/>
    <xf numFmtId="0" fontId="60" fillId="0" borderId="0"/>
    <xf numFmtId="0" fontId="60" fillId="0" borderId="0"/>
    <xf numFmtId="0" fontId="94" fillId="0" borderId="0"/>
    <xf numFmtId="0" fontId="1"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94" fillId="0" borderId="0"/>
    <xf numFmtId="0" fontId="94"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94" fillId="0" borderId="0"/>
    <xf numFmtId="0" fontId="94" fillId="0" borderId="0"/>
    <xf numFmtId="0" fontId="94"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56" borderId="33" applyNumberFormat="0" applyFont="0" applyAlignment="0" applyProtection="0"/>
    <xf numFmtId="0" fontId="60" fillId="46" borderId="33" applyNumberFormat="0" applyAlignment="0" applyProtection="0"/>
    <xf numFmtId="0" fontId="60" fillId="56" borderId="33" applyNumberFormat="0" applyFont="0" applyAlignment="0" applyProtection="0"/>
    <xf numFmtId="0" fontId="113" fillId="39" borderId="34" applyNumberFormat="0" applyAlignment="0" applyProtection="0"/>
    <xf numFmtId="0" fontId="157" fillId="55" borderId="34" applyNumberFormat="0" applyAlignment="0" applyProtection="0"/>
    <xf numFmtId="9" fontId="1"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167" fontId="95" fillId="0" borderId="0" applyBorder="0" applyProtection="0"/>
    <xf numFmtId="0" fontId="102" fillId="0" borderId="35" applyNumberFormat="0" applyFill="0" applyAlignment="0" applyProtection="0"/>
    <xf numFmtId="0" fontId="94" fillId="13"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14"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15"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16"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17" borderId="0" applyNumberFormat="0" applyBorder="0" applyAlignment="0" applyProtection="0"/>
    <xf numFmtId="0" fontId="94" fillId="69" borderId="0" applyNumberFormat="0" applyBorder="0" applyAlignment="0" applyProtection="0"/>
    <xf numFmtId="0" fontId="94" fillId="69" borderId="0" applyNumberFormat="0" applyBorder="0" applyAlignment="0" applyProtection="0"/>
    <xf numFmtId="0" fontId="94" fillId="18"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19"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20"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21"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16"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19"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22"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149" fillId="11"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149" fillId="9"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149" fillId="11"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149" fillId="49"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149" fillId="3"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149" fillId="11"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149" fillId="50"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149" fillId="9"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149" fillId="51"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149" fillId="49"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149" fillId="9"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149" fillId="52"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60" fillId="0" borderId="0" applyFill="0" applyBorder="0">
      <alignment vertical="center"/>
    </xf>
    <xf numFmtId="0" fontId="150" fillId="53"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00" fillId="39" borderId="27" applyNumberFormat="0" applyAlignment="0" applyProtection="0"/>
    <xf numFmtId="0" fontId="100" fillId="57" borderId="27" applyNumberFormat="0" applyAlignment="0" applyProtection="0"/>
    <xf numFmtId="0" fontId="100" fillId="57" borderId="27" applyNumberFormat="0" applyAlignment="0" applyProtection="0"/>
    <xf numFmtId="0" fontId="152" fillId="51" borderId="28" applyNumberFormat="0" applyAlignment="0" applyProtection="0"/>
    <xf numFmtId="0" fontId="101" fillId="63" borderId="28" applyNumberFormat="0" applyAlignment="0" applyProtection="0"/>
    <xf numFmtId="0" fontId="101" fillId="63" borderId="28" applyNumberFormat="0" applyAlignment="0" applyProtection="0"/>
    <xf numFmtId="166" fontId="1"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165" fontId="60" fillId="0" borderId="0" applyFont="0" applyFill="0" applyBorder="0" applyAlignment="0" applyProtection="0"/>
    <xf numFmtId="43" fontId="60" fillId="0" borderId="0" applyFont="0" applyFill="0" applyBorder="0" applyAlignment="0" applyProtection="0"/>
    <xf numFmtId="0" fontId="60" fillId="0" borderId="0" applyFont="0" applyFill="0" applyBorder="0" applyAlignment="0" applyProtection="0"/>
    <xf numFmtId="43"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54" fillId="54" borderId="0" applyNumberFormat="0" applyBorder="0" applyAlignment="0" applyProtection="0"/>
    <xf numFmtId="0" fontId="105" fillId="66" borderId="0" applyNumberFormat="0" applyBorder="0" applyAlignment="0" applyProtection="0"/>
    <xf numFmtId="0" fontId="105" fillId="66" borderId="0" applyNumberFormat="0" applyBorder="0" applyAlignment="0" applyProtection="0"/>
    <xf numFmtId="0" fontId="45" fillId="0" borderId="9">
      <alignment horizontal="left" vertical="center"/>
    </xf>
    <xf numFmtId="0" fontId="106" fillId="0" borderId="29" applyNumberFormat="0" applyFill="0" applyAlignment="0" applyProtection="0"/>
    <xf numFmtId="0" fontId="106" fillId="0" borderId="29" applyNumberFormat="0" applyFill="0" applyAlignment="0" applyProtection="0"/>
    <xf numFmtId="0" fontId="107" fillId="0" borderId="30" applyNumberFormat="0" applyFill="0" applyAlignment="0" applyProtection="0"/>
    <xf numFmtId="0" fontId="107" fillId="0" borderId="30" applyNumberFormat="0" applyFill="0" applyAlignment="0" applyProtection="0"/>
    <xf numFmtId="0" fontId="108" fillId="0" borderId="31" applyNumberFormat="0" applyFill="0" applyAlignment="0" applyProtection="0"/>
    <xf numFmtId="0" fontId="108" fillId="0" borderId="31" applyNumberFormat="0" applyFill="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85" fillId="0" borderId="0" applyNumberFormat="0" applyFill="0" applyBorder="0" applyAlignment="0" applyProtection="0"/>
    <xf numFmtId="169" fontId="60" fillId="0" borderId="0" applyProtection="0">
      <alignment horizontal="center"/>
    </xf>
    <xf numFmtId="10" fontId="92" fillId="12" borderId="6" applyNumberFormat="0" applyBorder="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09" fillId="18"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 fillId="0" borderId="9"/>
    <xf numFmtId="0" fontId="60" fillId="0" borderId="9"/>
    <xf numFmtId="0" fontId="110" fillId="0" borderId="32" applyNumberFormat="0" applyFill="0" applyAlignment="0" applyProtection="0"/>
    <xf numFmtId="0" fontId="110" fillId="0" borderId="32" applyNumberFormat="0" applyFill="0" applyAlignment="0" applyProtection="0"/>
    <xf numFmtId="0" fontId="161" fillId="48" borderId="0" applyNumberFormat="0" applyBorder="0" applyAlignment="0" applyProtection="0"/>
    <xf numFmtId="0" fontId="111" fillId="58" borderId="0" applyNumberFormat="0" applyBorder="0" applyAlignment="0" applyProtection="0"/>
    <xf numFmtId="0" fontId="111" fillId="58" borderId="0" applyNumberFormat="0" applyBorder="0" applyAlignment="0" applyProtection="0"/>
    <xf numFmtId="0" fontId="60" fillId="0" borderId="0"/>
    <xf numFmtId="0" fontId="60" fillId="0" borderId="0"/>
    <xf numFmtId="0" fontId="1" fillId="0" borderId="0"/>
    <xf numFmtId="0" fontId="242" fillId="0" borderId="0"/>
    <xf numFmtId="0" fontId="242" fillId="0" borderId="0"/>
    <xf numFmtId="0" fontId="1" fillId="0" borderId="0"/>
    <xf numFmtId="0" fontId="60" fillId="0" borderId="0"/>
    <xf numFmtId="0" fontId="1" fillId="0" borderId="0"/>
    <xf numFmtId="0" fontId="95" fillId="0" borderId="0"/>
    <xf numFmtId="0" fontId="60" fillId="0" borderId="0"/>
    <xf numFmtId="0" fontId="94"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3"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12" borderId="33" applyNumberFormat="0" applyFont="0" applyAlignment="0" applyProtection="0"/>
    <xf numFmtId="0" fontId="60" fillId="12" borderId="33" applyNumberFormat="0" applyFont="0" applyAlignment="0" applyProtection="0"/>
    <xf numFmtId="0" fontId="60" fillId="12" borderId="33" applyNumberFormat="0" applyFont="0" applyAlignment="0" applyProtection="0"/>
    <xf numFmtId="0" fontId="60" fillId="46" borderId="33" applyNumberFormat="0" applyAlignment="0" applyProtection="0"/>
    <xf numFmtId="0" fontId="60" fillId="56" borderId="33" applyNumberFormat="0" applyFont="0" applyAlignment="0" applyProtection="0"/>
    <xf numFmtId="0" fontId="60" fillId="56" borderId="33" applyNumberFormat="0" applyFont="0" applyAlignment="0" applyProtection="0"/>
    <xf numFmtId="0" fontId="60" fillId="56" borderId="33" applyNumberFormat="0" applyFon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13" fillId="39" borderId="34" applyNumberFormat="0" applyAlignment="0" applyProtection="0"/>
    <xf numFmtId="0" fontId="113" fillId="57" borderId="34" applyNumberFormat="0" applyAlignment="0" applyProtection="0"/>
    <xf numFmtId="0" fontId="113" fillId="57" borderId="34" applyNumberFormat="0" applyAlignment="0" applyProtection="0"/>
    <xf numFmtId="10" fontId="60" fillId="0" borderId="0" applyFont="0" applyFill="0" applyBorder="0" applyAlignment="0" applyProtection="0"/>
    <xf numFmtId="9" fontId="60" fillId="0" borderId="0" applyFon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02" fillId="0" borderId="35" applyNumberFormat="0" applyFill="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1" fillId="0" borderId="0"/>
    <xf numFmtId="0" fontId="1" fillId="0" borderId="0"/>
    <xf numFmtId="0" fontId="1" fillId="0" borderId="0"/>
    <xf numFmtId="0" fontId="309" fillId="0" borderId="0"/>
    <xf numFmtId="7" fontId="60" fillId="0" borderId="0" applyFill="0" applyBorder="0" applyAlignment="0" applyProtection="0"/>
    <xf numFmtId="0" fontId="45" fillId="0" borderId="43">
      <alignment horizontal="left" vertical="center"/>
    </xf>
    <xf numFmtId="10" fontId="92" fillId="12" borderId="42" applyNumberFormat="0" applyBorder="0" applyAlignment="0" applyProtection="0"/>
    <xf numFmtId="0" fontId="1" fillId="0" borderId="0"/>
    <xf numFmtId="0" fontId="309" fillId="0" borderId="0"/>
    <xf numFmtId="0" fontId="100" fillId="39" borderId="44" applyNumberFormat="0" applyAlignment="0" applyProtection="0"/>
    <xf numFmtId="165" fontId="1" fillId="0" borderId="0" applyFont="0" applyFill="0" applyBorder="0" applyAlignment="0" applyProtection="0"/>
    <xf numFmtId="10" fontId="92" fillId="12" borderId="42" applyNumberFormat="0" applyBorder="0" applyAlignment="0" applyProtection="0"/>
    <xf numFmtId="0" fontId="109" fillId="18" borderId="44" applyNumberFormat="0" applyAlignment="0" applyProtection="0"/>
    <xf numFmtId="0" fontId="60" fillId="0" borderId="43"/>
    <xf numFmtId="0" fontId="1" fillId="0" borderId="43"/>
    <xf numFmtId="0" fontId="60" fillId="46" borderId="45" applyNumberFormat="0" applyAlignment="0" applyProtection="0"/>
    <xf numFmtId="0" fontId="113" fillId="39" borderId="46" applyNumberFormat="0" applyAlignment="0" applyProtection="0"/>
    <xf numFmtId="0" fontId="102" fillId="0" borderId="47" applyNumberFormat="0" applyFill="0" applyAlignment="0" applyProtection="0"/>
    <xf numFmtId="0" fontId="309" fillId="0" borderId="0"/>
    <xf numFmtId="0" fontId="1" fillId="0" borderId="0"/>
    <xf numFmtId="0" fontId="46" fillId="0" borderId="0"/>
    <xf numFmtId="172" fontId="60" fillId="0" borderId="0" applyFont="0" applyFill="0" applyBorder="0" applyAlignment="0" applyProtection="0"/>
    <xf numFmtId="172" fontId="60" fillId="0" borderId="0" applyFont="0" applyFill="0" applyBorder="0" applyAlignment="0" applyProtection="0"/>
    <xf numFmtId="0" fontId="1" fillId="0" borderId="0"/>
    <xf numFmtId="0" fontId="94" fillId="0" borderId="0"/>
    <xf numFmtId="0" fontId="1" fillId="0" borderId="0"/>
    <xf numFmtId="0" fontId="60" fillId="56" borderId="45" applyNumberFormat="0" applyFont="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151" fillId="6" borderId="90" applyNumberFormat="0" applyAlignment="0" applyProtection="0"/>
    <xf numFmtId="0" fontId="60" fillId="0" borderId="77"/>
    <xf numFmtId="0" fontId="113" fillId="57" borderId="62" applyNumberFormat="0" applyAlignment="0" applyProtection="0"/>
    <xf numFmtId="0" fontId="1" fillId="0" borderId="89"/>
    <xf numFmtId="0" fontId="157" fillId="6" borderId="74" applyNumberFormat="0" applyAlignment="0" applyProtection="0"/>
    <xf numFmtId="0" fontId="109" fillId="60" borderId="60" applyNumberFormat="0" applyAlignment="0" applyProtection="0"/>
    <xf numFmtId="0" fontId="113" fillId="39" borderId="80" applyNumberFormat="0" applyAlignment="0" applyProtection="0"/>
    <xf numFmtId="0" fontId="100" fillId="39" borderId="97" applyNumberFormat="0" applyAlignment="0" applyProtection="0"/>
    <xf numFmtId="0" fontId="113" fillId="39" borderId="86" applyNumberFormat="0" applyAlignment="0" applyProtection="0"/>
    <xf numFmtId="0" fontId="109" fillId="60" borderId="72" applyNumberFormat="0" applyAlignment="0" applyProtection="0"/>
    <xf numFmtId="0" fontId="109" fillId="60" borderId="60" applyNumberFormat="0" applyAlignment="0" applyProtection="0"/>
    <xf numFmtId="0" fontId="60" fillId="56" borderId="61" applyNumberFormat="0" applyFont="0" applyAlignment="0" applyProtection="0"/>
    <xf numFmtId="0" fontId="159" fillId="3" borderId="60" applyNumberFormat="0" applyAlignment="0" applyProtection="0"/>
    <xf numFmtId="0" fontId="163" fillId="0" borderId="64" applyNumberFormat="0" applyFill="0" applyAlignment="0" applyProtection="0"/>
    <xf numFmtId="0" fontId="113" fillId="57" borderId="62" applyNumberFormat="0" applyAlignment="0" applyProtection="0"/>
    <xf numFmtId="0" fontId="60" fillId="56" borderId="91" applyNumberFormat="0" applyFont="0" applyAlignment="0" applyProtection="0"/>
    <xf numFmtId="0" fontId="159" fillId="3" borderId="65" applyNumberFormat="0" applyAlignment="0" applyProtection="0"/>
    <xf numFmtId="0" fontId="1" fillId="0" borderId="59"/>
    <xf numFmtId="0" fontId="60" fillId="56" borderId="73" applyNumberFormat="0" applyFont="0" applyAlignment="0" applyProtection="0"/>
    <xf numFmtId="10" fontId="92" fillId="12" borderId="95" applyNumberFormat="0" applyBorder="0" applyAlignment="0" applyProtection="0"/>
    <xf numFmtId="0" fontId="151" fillId="6" borderId="60" applyNumberFormat="0" applyAlignment="0" applyProtection="0"/>
    <xf numFmtId="0" fontId="45" fillId="0" borderId="71">
      <alignment horizontal="left" vertical="center"/>
    </xf>
    <xf numFmtId="0" fontId="163" fillId="0" borderId="64" applyNumberFormat="0" applyFill="0" applyAlignment="0" applyProtection="0"/>
    <xf numFmtId="10" fontId="92" fillId="12" borderId="70" applyNumberFormat="0" applyBorder="0" applyAlignment="0" applyProtection="0"/>
    <xf numFmtId="0" fontId="45" fillId="0" borderId="52">
      <alignment horizontal="left" vertical="center"/>
    </xf>
    <xf numFmtId="0" fontId="157" fillId="6" borderId="92" applyNumberFormat="0" applyAlignment="0" applyProtection="0"/>
    <xf numFmtId="0" fontId="163" fillId="0" borderId="88" applyNumberFormat="0" applyFill="0" applyAlignment="0" applyProtection="0"/>
    <xf numFmtId="10" fontId="92" fillId="12" borderId="48" applyNumberFormat="0" applyBorder="0" applyAlignment="0" applyProtection="0"/>
    <xf numFmtId="0" fontId="45" fillId="0" borderId="83">
      <alignment horizontal="left" vertical="center"/>
    </xf>
    <xf numFmtId="0" fontId="60" fillId="56" borderId="73" applyNumberFormat="0" applyFont="0" applyAlignment="0" applyProtection="0"/>
    <xf numFmtId="0" fontId="151" fillId="6" borderId="90" applyNumberFormat="0" applyAlignment="0" applyProtection="0"/>
    <xf numFmtId="0" fontId="60" fillId="56" borderId="61" applyNumberFormat="0" applyFont="0" applyAlignment="0" applyProtection="0"/>
    <xf numFmtId="0" fontId="60" fillId="12" borderId="85" applyNumberFormat="0" applyFont="0" applyAlignment="0" applyProtection="0"/>
    <xf numFmtId="0" fontId="45" fillId="0" borderId="89">
      <alignment horizontal="left" vertical="center"/>
    </xf>
    <xf numFmtId="0" fontId="45" fillId="0" borderId="71">
      <alignment horizontal="left" vertical="center"/>
    </xf>
    <xf numFmtId="0" fontId="109" fillId="18" borderId="90" applyNumberFormat="0" applyAlignment="0" applyProtection="0"/>
    <xf numFmtId="0" fontId="100" fillId="39" borderId="84" applyNumberFormat="0" applyAlignment="0" applyProtection="0"/>
    <xf numFmtId="0" fontId="159" fillId="3" borderId="65" applyNumberFormat="0" applyAlignment="0" applyProtection="0"/>
    <xf numFmtId="0" fontId="159" fillId="3" borderId="65" applyNumberFormat="0" applyAlignment="0" applyProtection="0"/>
    <xf numFmtId="0" fontId="151" fillId="6" borderId="65" applyNumberFormat="0" applyAlignment="0" applyProtection="0"/>
    <xf numFmtId="0" fontId="159" fillId="3" borderId="97" applyNumberFormat="0" applyAlignment="0" applyProtection="0"/>
    <xf numFmtId="0" fontId="159" fillId="3" borderId="78" applyNumberFormat="0" applyAlignment="0" applyProtection="0"/>
    <xf numFmtId="0" fontId="45" fillId="0" borderId="59">
      <alignment horizontal="left" vertical="center"/>
    </xf>
    <xf numFmtId="0" fontId="159" fillId="3" borderId="84" applyNumberFormat="0" applyAlignment="0" applyProtection="0"/>
    <xf numFmtId="0" fontId="109" fillId="60" borderId="60" applyNumberFormat="0" applyAlignment="0" applyProtection="0"/>
    <xf numFmtId="0" fontId="60" fillId="56" borderId="85" applyNumberFormat="0" applyFont="0" applyAlignment="0" applyProtection="0"/>
    <xf numFmtId="0" fontId="151" fillId="6" borderId="84" applyNumberFormat="0" applyAlignment="0" applyProtection="0"/>
    <xf numFmtId="0" fontId="109" fillId="60" borderId="60" applyNumberFormat="0" applyAlignment="0" applyProtection="0"/>
    <xf numFmtId="0" fontId="109" fillId="60" borderId="72" applyNumberFormat="0" applyAlignment="0" applyProtection="0"/>
    <xf numFmtId="0" fontId="157" fillId="6" borderId="62" applyNumberFormat="0" applyAlignment="0" applyProtection="0"/>
    <xf numFmtId="0" fontId="163" fillId="0" borderId="64" applyNumberFormat="0" applyFill="0" applyAlignment="0" applyProtection="0"/>
    <xf numFmtId="0" fontId="60" fillId="46" borderId="98" applyNumberFormat="0" applyAlignment="0" applyProtection="0"/>
    <xf numFmtId="0" fontId="45" fillId="0" borderId="83">
      <alignment horizontal="left" vertical="center"/>
    </xf>
    <xf numFmtId="0" fontId="60" fillId="46" borderId="79" applyNumberFormat="0" applyAlignment="0" applyProtection="0"/>
    <xf numFmtId="10" fontId="92" fillId="12" borderId="58" applyNumberFormat="0" applyBorder="0" applyAlignment="0" applyProtection="0"/>
    <xf numFmtId="0" fontId="100" fillId="57" borderId="97" applyNumberFormat="0" applyAlignment="0" applyProtection="0"/>
    <xf numFmtId="0" fontId="157" fillId="55" borderId="86" applyNumberFormat="0" applyAlignment="0" applyProtection="0"/>
    <xf numFmtId="0" fontId="159" fillId="3" borderId="72" applyNumberFormat="0" applyAlignment="0" applyProtection="0"/>
    <xf numFmtId="0" fontId="157" fillId="55" borderId="62" applyNumberFormat="0" applyAlignment="0" applyProtection="0"/>
    <xf numFmtId="0" fontId="151" fillId="55" borderId="84" applyNumberFormat="0" applyAlignment="0" applyProtection="0"/>
    <xf numFmtId="0" fontId="157" fillId="6" borderId="67" applyNumberFormat="0" applyAlignment="0" applyProtection="0"/>
    <xf numFmtId="0" fontId="109" fillId="60" borderId="60" applyNumberFormat="0" applyAlignment="0" applyProtection="0"/>
    <xf numFmtId="0" fontId="100" fillId="57" borderId="84" applyNumberFormat="0" applyAlignment="0" applyProtection="0"/>
    <xf numFmtId="0" fontId="109" fillId="18" borderId="60" applyNumberFormat="0" applyAlignment="0" applyProtection="0"/>
    <xf numFmtId="0" fontId="151" fillId="6" borderId="65" applyNumberFormat="0" applyAlignment="0" applyProtection="0"/>
    <xf numFmtId="0" fontId="60" fillId="12" borderId="61" applyNumberFormat="0" applyFont="0" applyAlignment="0" applyProtection="0"/>
    <xf numFmtId="0" fontId="109" fillId="60" borderId="72" applyNumberFormat="0" applyAlignment="0" applyProtection="0"/>
    <xf numFmtId="0" fontId="151" fillId="55" borderId="60" applyNumberFormat="0" applyAlignment="0" applyProtection="0"/>
    <xf numFmtId="0" fontId="100" fillId="57" borderId="72" applyNumberFormat="0" applyAlignment="0" applyProtection="0"/>
    <xf numFmtId="0" fontId="157" fillId="6" borderId="92" applyNumberFormat="0" applyAlignment="0" applyProtection="0"/>
    <xf numFmtId="0" fontId="163" fillId="0" borderId="88" applyNumberFormat="0" applyFill="0" applyAlignment="0" applyProtection="0"/>
    <xf numFmtId="0" fontId="151" fillId="6" borderId="84" applyNumberFormat="0" applyAlignment="0" applyProtection="0"/>
    <xf numFmtId="0" fontId="45" fillId="0" borderId="77">
      <alignment horizontal="left" vertical="center"/>
    </xf>
    <xf numFmtId="0" fontId="159" fillId="3" borderId="84" applyNumberFormat="0" applyAlignment="0" applyProtection="0"/>
    <xf numFmtId="0" fontId="151" fillId="6" borderId="97" applyNumberFormat="0" applyAlignment="0" applyProtection="0"/>
    <xf numFmtId="0" fontId="109" fillId="18" borderId="90" applyNumberFormat="0" applyAlignment="0" applyProtection="0"/>
    <xf numFmtId="0" fontId="102" fillId="0" borderId="68" applyNumberFormat="0" applyFill="0" applyAlignment="0" applyProtection="0"/>
    <xf numFmtId="0" fontId="60" fillId="56" borderId="66" applyNumberFormat="0" applyFont="0" applyAlignment="0" applyProtection="0"/>
    <xf numFmtId="0" fontId="163" fillId="0" borderId="88" applyNumberFormat="0" applyFill="0" applyAlignment="0" applyProtection="0"/>
    <xf numFmtId="0" fontId="151" fillId="6" borderId="60" applyNumberFormat="0" applyAlignment="0" applyProtection="0"/>
    <xf numFmtId="0" fontId="151" fillId="6" borderId="60" applyNumberFormat="0" applyAlignment="0" applyProtection="0"/>
    <xf numFmtId="0" fontId="151" fillId="6" borderId="60" applyNumberFormat="0" applyAlignment="0" applyProtection="0"/>
    <xf numFmtId="0" fontId="100" fillId="39" borderId="60" applyNumberFormat="0" applyAlignment="0" applyProtection="0"/>
    <xf numFmtId="10" fontId="92" fillId="12" borderId="58" applyNumberFormat="0" applyBorder="0" applyAlignment="0" applyProtection="0"/>
    <xf numFmtId="0" fontId="109" fillId="60" borderId="60" applyNumberFormat="0" applyAlignment="0" applyProtection="0"/>
    <xf numFmtId="0" fontId="109" fillId="60" borderId="60" applyNumberFormat="0" applyAlignment="0" applyProtection="0"/>
    <xf numFmtId="0" fontId="109" fillId="60" borderId="60" applyNumberFormat="0" applyAlignment="0" applyProtection="0"/>
    <xf numFmtId="0" fontId="109" fillId="60" borderId="60" applyNumberFormat="0" applyAlignment="0" applyProtection="0"/>
    <xf numFmtId="0" fontId="60" fillId="12" borderId="61" applyNumberFormat="0" applyFont="0" applyAlignment="0" applyProtection="0"/>
    <xf numFmtId="0" fontId="60" fillId="56" borderId="61" applyNumberFormat="0" applyFont="0" applyAlignment="0" applyProtection="0"/>
    <xf numFmtId="0" fontId="157" fillId="6" borderId="62" applyNumberFormat="0" applyAlignment="0" applyProtection="0"/>
    <xf numFmtId="0" fontId="157" fillId="6" borderId="62" applyNumberFormat="0" applyAlignment="0" applyProtection="0"/>
    <xf numFmtId="0" fontId="113" fillId="39" borderId="62" applyNumberFormat="0" applyAlignment="0" applyProtection="0"/>
    <xf numFmtId="0" fontId="60" fillId="0" borderId="71"/>
    <xf numFmtId="0" fontId="157" fillId="6" borderId="86" applyNumberFormat="0" applyAlignment="0" applyProtection="0"/>
    <xf numFmtId="0" fontId="157" fillId="6" borderId="67" applyNumberFormat="0" applyAlignment="0" applyProtection="0"/>
    <xf numFmtId="0" fontId="100" fillId="39" borderId="53" applyNumberFormat="0" applyAlignment="0" applyProtection="0"/>
    <xf numFmtId="0" fontId="60" fillId="12" borderId="61" applyNumberFormat="0" applyFont="0" applyAlignment="0" applyProtection="0"/>
    <xf numFmtId="0" fontId="109" fillId="18" borderId="60" applyNumberFormat="0" applyAlignment="0" applyProtection="0"/>
    <xf numFmtId="0" fontId="157" fillId="55" borderId="99" applyNumberFormat="0" applyAlignment="0" applyProtection="0"/>
    <xf numFmtId="0" fontId="109" fillId="60" borderId="60" applyNumberFormat="0" applyAlignment="0" applyProtection="0"/>
    <xf numFmtId="0" fontId="163" fillId="0" borderId="101" applyNumberFormat="0" applyFill="0" applyAlignment="0" applyProtection="0"/>
    <xf numFmtId="0" fontId="45" fillId="0" borderId="77">
      <alignment horizontal="left" vertical="center"/>
    </xf>
    <xf numFmtId="0" fontId="100" fillId="39" borderId="90" applyNumberFormat="0" applyAlignment="0" applyProtection="0"/>
    <xf numFmtId="0" fontId="109" fillId="18" borderId="65" applyNumberFormat="0" applyAlignment="0" applyProtection="0"/>
    <xf numFmtId="0" fontId="151" fillId="55" borderId="65" applyNumberFormat="0" applyAlignment="0" applyProtection="0"/>
    <xf numFmtId="0" fontId="159" fillId="3" borderId="78" applyNumberFormat="0" applyAlignment="0" applyProtection="0"/>
    <xf numFmtId="0" fontId="102" fillId="0" borderId="68" applyNumberFormat="0" applyFill="0" applyAlignment="0" applyProtection="0"/>
    <xf numFmtId="10" fontId="92" fillId="12" borderId="48" applyNumberFormat="0" applyBorder="0" applyAlignment="0" applyProtection="0"/>
    <xf numFmtId="0" fontId="109" fillId="18" borderId="53" applyNumberFormat="0" applyAlignment="0" applyProtection="0"/>
    <xf numFmtId="0" fontId="60" fillId="0" borderId="52"/>
    <xf numFmtId="0" fontId="1" fillId="0" borderId="52"/>
    <xf numFmtId="0" fontId="60" fillId="0" borderId="59"/>
    <xf numFmtId="0" fontId="100" fillId="57" borderId="84" applyNumberFormat="0" applyAlignment="0" applyProtection="0"/>
    <xf numFmtId="0" fontId="157" fillId="6" borderId="62" applyNumberFormat="0" applyAlignment="0" applyProtection="0"/>
    <xf numFmtId="0" fontId="100" fillId="57" borderId="72" applyNumberFormat="0" applyAlignment="0" applyProtection="0"/>
    <xf numFmtId="0" fontId="109" fillId="60" borderId="72" applyNumberFormat="0" applyAlignment="0" applyProtection="0"/>
    <xf numFmtId="0" fontId="100" fillId="57" borderId="78" applyNumberFormat="0" applyAlignment="0" applyProtection="0"/>
    <xf numFmtId="0" fontId="151" fillId="6" borderId="84" applyNumberFormat="0" applyAlignment="0" applyProtection="0"/>
    <xf numFmtId="0" fontId="163" fillId="0" borderId="82" applyNumberFormat="0" applyFill="0" applyAlignment="0" applyProtection="0"/>
    <xf numFmtId="0" fontId="163" fillId="0" borderId="76" applyNumberFormat="0" applyFill="0" applyAlignment="0" applyProtection="0"/>
    <xf numFmtId="0" fontId="60" fillId="46" borderId="54" applyNumberFormat="0" applyAlignment="0" applyProtection="0"/>
    <xf numFmtId="0" fontId="113" fillId="39" borderId="55" applyNumberFormat="0" applyAlignment="0" applyProtection="0"/>
    <xf numFmtId="0" fontId="100" fillId="57" borderId="65" applyNumberFormat="0" applyAlignment="0" applyProtection="0"/>
    <xf numFmtId="0" fontId="45" fillId="0" borderId="89">
      <alignment horizontal="left" vertical="center"/>
    </xf>
    <xf numFmtId="0" fontId="100" fillId="57" borderId="65" applyNumberFormat="0" applyAlignment="0" applyProtection="0"/>
    <xf numFmtId="0" fontId="60" fillId="56" borderId="98" applyNumberFormat="0" applyFont="0" applyAlignment="0" applyProtection="0"/>
    <xf numFmtId="0" fontId="151" fillId="6" borderId="90" applyNumberFormat="0" applyAlignment="0" applyProtection="0"/>
    <xf numFmtId="0" fontId="159" fillId="60" borderId="84" applyNumberFormat="0" applyAlignment="0" applyProtection="0"/>
    <xf numFmtId="0" fontId="157" fillId="6" borderId="99" applyNumberFormat="0" applyAlignment="0" applyProtection="0"/>
    <xf numFmtId="0" fontId="102" fillId="0" borderId="56" applyNumberFormat="0" applyFill="0" applyAlignment="0" applyProtection="0"/>
    <xf numFmtId="0" fontId="151" fillId="6" borderId="65" applyNumberFormat="0" applyAlignment="0" applyProtection="0"/>
    <xf numFmtId="0" fontId="113" fillId="39" borderId="92" applyNumberFormat="0" applyAlignment="0" applyProtection="0"/>
    <xf numFmtId="0" fontId="45" fillId="0" borderId="89">
      <alignment horizontal="left" vertical="center"/>
    </xf>
    <xf numFmtId="0" fontId="113" fillId="39" borderId="62" applyNumberFormat="0" applyAlignment="0" applyProtection="0"/>
    <xf numFmtId="0" fontId="163" fillId="0" borderId="76" applyNumberFormat="0" applyFill="0" applyAlignment="0" applyProtection="0"/>
    <xf numFmtId="0" fontId="159" fillId="3" borderId="97" applyNumberFormat="0" applyAlignment="0" applyProtection="0"/>
    <xf numFmtId="10" fontId="92" fillId="12" borderId="95" applyNumberFormat="0" applyBorder="0" applyAlignment="0" applyProtection="0"/>
    <xf numFmtId="0" fontId="113" fillId="39" borderId="67" applyNumberFormat="0" applyAlignment="0" applyProtection="0"/>
    <xf numFmtId="0" fontId="151" fillId="6" borderId="72" applyNumberFormat="0" applyAlignment="0" applyProtection="0"/>
    <xf numFmtId="0" fontId="151" fillId="6" borderId="53" applyNumberFormat="0" applyAlignment="0" applyProtection="0"/>
    <xf numFmtId="0" fontId="151" fillId="6" borderId="53" applyNumberFormat="0" applyAlignment="0" applyProtection="0"/>
    <xf numFmtId="0" fontId="151" fillId="6" borderId="53" applyNumberFormat="0" applyAlignment="0" applyProtection="0"/>
    <xf numFmtId="0" fontId="113" fillId="39" borderId="74" applyNumberFormat="0" applyAlignment="0" applyProtection="0"/>
    <xf numFmtId="0" fontId="102" fillId="0" borderId="63" applyNumberFormat="0" applyFill="0" applyAlignment="0" applyProtection="0"/>
    <xf numFmtId="0" fontId="151" fillId="6" borderId="65" applyNumberFormat="0" applyAlignment="0" applyProtection="0"/>
    <xf numFmtId="0" fontId="60" fillId="46" borderId="73" applyNumberFormat="0" applyAlignment="0" applyProtection="0"/>
    <xf numFmtId="0" fontId="157" fillId="6" borderId="99" applyNumberFormat="0" applyAlignment="0" applyProtection="0"/>
    <xf numFmtId="0" fontId="151" fillId="6" borderId="60" applyNumberFormat="0" applyAlignment="0" applyProtection="0"/>
    <xf numFmtId="0" fontId="151" fillId="6" borderId="60" applyNumberFormat="0" applyAlignment="0" applyProtection="0"/>
    <xf numFmtId="0" fontId="45" fillId="0" borderId="59">
      <alignment horizontal="left" vertical="center"/>
    </xf>
    <xf numFmtId="0" fontId="159" fillId="60" borderId="72" applyNumberFormat="0" applyAlignment="0" applyProtection="0"/>
    <xf numFmtId="0" fontId="109" fillId="18" borderId="65" applyNumberFormat="0" applyAlignment="0" applyProtection="0"/>
    <xf numFmtId="0" fontId="100" fillId="57" borderId="78" applyNumberFormat="0" applyAlignment="0" applyProtection="0"/>
    <xf numFmtId="0" fontId="60" fillId="56" borderId="61" applyNumberFormat="0" applyFont="0" applyAlignment="0" applyProtection="0"/>
    <xf numFmtId="0" fontId="1" fillId="0" borderId="77"/>
    <xf numFmtId="10" fontId="92" fillId="12" borderId="70" applyNumberFormat="0" applyBorder="0" applyAlignment="0" applyProtection="0"/>
    <xf numFmtId="0" fontId="1" fillId="0" borderId="59"/>
    <xf numFmtId="0" fontId="109" fillId="60" borderId="60" applyNumberFormat="0" applyAlignment="0" applyProtection="0"/>
    <xf numFmtId="0" fontId="60" fillId="46" borderId="79" applyNumberFormat="0" applyAlignment="0" applyProtection="0"/>
    <xf numFmtId="0" fontId="102" fillId="0" borderId="87" applyNumberFormat="0" applyFill="0" applyAlignment="0" applyProtection="0"/>
    <xf numFmtId="0" fontId="60" fillId="12" borderId="73" applyNumberFormat="0" applyFont="0" applyAlignment="0" applyProtection="0"/>
    <xf numFmtId="0" fontId="45" fillId="0" borderId="77">
      <alignment horizontal="left" vertical="center"/>
    </xf>
    <xf numFmtId="10" fontId="92" fillId="12" borderId="58" applyNumberFormat="0" applyBorder="0" applyAlignment="0" applyProtection="0"/>
    <xf numFmtId="0" fontId="45" fillId="0" borderId="52">
      <alignment horizontal="left" vertical="center"/>
    </xf>
    <xf numFmtId="0" fontId="45" fillId="0" borderId="52">
      <alignment horizontal="left" vertical="center"/>
    </xf>
    <xf numFmtId="0" fontId="45" fillId="0" borderId="52">
      <alignment horizontal="left" vertical="center"/>
    </xf>
    <xf numFmtId="10" fontId="92" fillId="12" borderId="70" applyNumberFormat="0" applyBorder="0" applyAlignment="0" applyProtection="0"/>
    <xf numFmtId="10" fontId="92" fillId="12" borderId="48" applyNumberFormat="0" applyBorder="0" applyAlignment="0" applyProtection="0"/>
    <xf numFmtId="10" fontId="92" fillId="12" borderId="48" applyNumberFormat="0" applyBorder="0" applyAlignment="0" applyProtection="0"/>
    <xf numFmtId="10" fontId="92" fillId="12" borderId="48" applyNumberFormat="0" applyBorder="0" applyAlignment="0" applyProtection="0"/>
    <xf numFmtId="0" fontId="159" fillId="3" borderId="53" applyNumberFormat="0" applyAlignment="0" applyProtection="0"/>
    <xf numFmtId="0" fontId="159" fillId="3" borderId="53" applyNumberFormat="0" applyAlignment="0" applyProtection="0"/>
    <xf numFmtId="0" fontId="159" fillId="3" borderId="53" applyNumberFormat="0" applyAlignment="0" applyProtection="0"/>
    <xf numFmtId="0" fontId="109" fillId="60" borderId="72" applyNumberFormat="0" applyAlignment="0" applyProtection="0"/>
    <xf numFmtId="0" fontId="109" fillId="60" borderId="60" applyNumberFormat="0" applyAlignment="0" applyProtection="0"/>
    <xf numFmtId="0" fontId="113" fillId="39" borderId="80" applyNumberFormat="0" applyAlignment="0" applyProtection="0"/>
    <xf numFmtId="0" fontId="159" fillId="3" borderId="90" applyNumberFormat="0" applyAlignment="0" applyProtection="0"/>
    <xf numFmtId="0" fontId="163" fillId="0" borderId="64" applyNumberFormat="0" applyFill="0" applyAlignment="0" applyProtection="0"/>
    <xf numFmtId="0" fontId="100" fillId="39" borderId="60" applyNumberFormat="0" applyAlignment="0" applyProtection="0"/>
    <xf numFmtId="0" fontId="151" fillId="6" borderId="84" applyNumberFormat="0" applyAlignment="0" applyProtection="0"/>
    <xf numFmtId="0" fontId="109" fillId="18" borderId="84" applyNumberFormat="0" applyAlignment="0" applyProtection="0"/>
    <xf numFmtId="0" fontId="45" fillId="0" borderId="96">
      <alignment horizontal="left" vertical="center"/>
    </xf>
    <xf numFmtId="0" fontId="151" fillId="6" borderId="78" applyNumberFormat="0" applyAlignment="0" applyProtection="0"/>
    <xf numFmtId="0" fontId="109" fillId="60" borderId="65" applyNumberFormat="0" applyAlignment="0" applyProtection="0"/>
    <xf numFmtId="0" fontId="60" fillId="12" borderId="54" applyNumberFormat="0" applyFont="0" applyAlignment="0" applyProtection="0"/>
    <xf numFmtId="0" fontId="60" fillId="12" borderId="54" applyNumberFormat="0" applyFont="0" applyAlignment="0" applyProtection="0"/>
    <xf numFmtId="0" fontId="60" fillId="12" borderId="54" applyNumberFormat="0" applyFont="0" applyAlignment="0" applyProtection="0"/>
    <xf numFmtId="0" fontId="157" fillId="6" borderId="55" applyNumberFormat="0" applyAlignment="0" applyProtection="0"/>
    <xf numFmtId="0" fontId="157" fillId="6" borderId="55" applyNumberFormat="0" applyAlignment="0" applyProtection="0"/>
    <xf numFmtId="0" fontId="157" fillId="6" borderId="55" applyNumberFormat="0" applyAlignment="0" applyProtection="0"/>
    <xf numFmtId="0" fontId="151" fillId="6" borderId="97" applyNumberFormat="0" applyAlignment="0" applyProtection="0"/>
    <xf numFmtId="0" fontId="45" fillId="0" borderId="83">
      <alignment horizontal="left" vertical="center"/>
    </xf>
    <xf numFmtId="0" fontId="151" fillId="6" borderId="84" applyNumberFormat="0" applyAlignment="0" applyProtection="0"/>
    <xf numFmtId="0" fontId="163" fillId="0" borderId="57" applyNumberFormat="0" applyFill="0" applyAlignment="0" applyProtection="0"/>
    <xf numFmtId="0" fontId="163" fillId="0" borderId="57" applyNumberFormat="0" applyFill="0" applyAlignment="0" applyProtection="0"/>
    <xf numFmtId="0" fontId="163" fillId="0" borderId="57" applyNumberFormat="0" applyFill="0" applyAlignment="0" applyProtection="0"/>
    <xf numFmtId="0" fontId="157" fillId="6" borderId="62" applyNumberFormat="0" applyAlignment="0" applyProtection="0"/>
    <xf numFmtId="0" fontId="159" fillId="60" borderId="60" applyNumberFormat="0" applyAlignment="0" applyProtection="0"/>
    <xf numFmtId="0" fontId="100" fillId="39" borderId="65" applyNumberFormat="0" applyAlignment="0" applyProtection="0"/>
    <xf numFmtId="0" fontId="163" fillId="0" borderId="69" applyNumberFormat="0" applyFill="0" applyAlignment="0" applyProtection="0"/>
    <xf numFmtId="0" fontId="163" fillId="0" borderId="94" applyNumberFormat="0" applyFill="0" applyAlignment="0" applyProtection="0"/>
    <xf numFmtId="0" fontId="157" fillId="6" borderId="92" applyNumberFormat="0" applyAlignment="0" applyProtection="0"/>
    <xf numFmtId="0" fontId="60" fillId="12" borderId="73" applyNumberFormat="0" applyFont="0" applyAlignment="0" applyProtection="0"/>
    <xf numFmtId="0" fontId="100" fillId="39" borderId="78" applyNumberFormat="0" applyAlignment="0" applyProtection="0"/>
    <xf numFmtId="0" fontId="113" fillId="39" borderId="99" applyNumberFormat="0" applyAlignment="0" applyProtection="0"/>
    <xf numFmtId="0" fontId="102" fillId="0" borderId="93" applyNumberFormat="0" applyFill="0" applyAlignment="0" applyProtection="0"/>
    <xf numFmtId="0" fontId="113" fillId="39" borderId="67" applyNumberFormat="0" applyAlignment="0" applyProtection="0"/>
    <xf numFmtId="0" fontId="157" fillId="55" borderId="92" applyNumberFormat="0" applyAlignment="0" applyProtection="0"/>
    <xf numFmtId="0" fontId="100" fillId="39" borderId="53" applyNumberFormat="0" applyAlignment="0" applyProtection="0"/>
    <xf numFmtId="0" fontId="151" fillId="55" borderId="53" applyNumberFormat="0" applyAlignment="0" applyProtection="0"/>
    <xf numFmtId="0" fontId="60" fillId="12" borderId="79" applyNumberFormat="0" applyFont="0" applyAlignment="0" applyProtection="0"/>
    <xf numFmtId="0" fontId="60" fillId="56" borderId="61" applyNumberFormat="0" applyFont="0" applyAlignment="0" applyProtection="0"/>
    <xf numFmtId="0" fontId="102" fillId="0" borderId="81" applyNumberFormat="0" applyFill="0" applyAlignment="0" applyProtection="0"/>
    <xf numFmtId="0" fontId="151" fillId="6" borderId="78" applyNumberFormat="0" applyAlignment="0" applyProtection="0"/>
    <xf numFmtId="0" fontId="151" fillId="6" borderId="65" applyNumberFormat="0" applyAlignment="0" applyProtection="0"/>
    <xf numFmtId="0" fontId="109" fillId="18" borderId="53" applyNumberFormat="0" applyAlignment="0" applyProtection="0"/>
    <xf numFmtId="0" fontId="159" fillId="60" borderId="53" applyNumberFormat="0" applyAlignment="0" applyProtection="0"/>
    <xf numFmtId="0" fontId="157" fillId="6" borderId="80" applyNumberFormat="0" applyAlignment="0" applyProtection="0"/>
    <xf numFmtId="0" fontId="102" fillId="0" borderId="100" applyNumberFormat="0" applyFill="0" applyAlignment="0" applyProtection="0"/>
    <xf numFmtId="0" fontId="151" fillId="6" borderId="65" applyNumberFormat="0" applyAlignment="0" applyProtection="0"/>
    <xf numFmtId="0" fontId="151" fillId="6" borderId="90" applyNumberFormat="0" applyAlignment="0" applyProtection="0"/>
    <xf numFmtId="0" fontId="60" fillId="0" borderId="59"/>
    <xf numFmtId="10" fontId="92" fillId="12" borderId="58" applyNumberFormat="0" applyBorder="0" applyAlignment="0" applyProtection="0"/>
    <xf numFmtId="0" fontId="151" fillId="6" borderId="78" applyNumberFormat="0" applyAlignment="0" applyProtection="0"/>
    <xf numFmtId="0" fontId="100" fillId="39" borderId="72" applyNumberFormat="0" applyAlignment="0" applyProtection="0"/>
    <xf numFmtId="0" fontId="109" fillId="18" borderId="97" applyNumberFormat="0" applyAlignment="0" applyProtection="0"/>
    <xf numFmtId="0" fontId="159" fillId="60" borderId="78" applyNumberFormat="0" applyAlignment="0" applyProtection="0"/>
    <xf numFmtId="0" fontId="60" fillId="12" borderId="85" applyNumberFormat="0" applyFont="0" applyAlignment="0" applyProtection="0"/>
    <xf numFmtId="0" fontId="157" fillId="6" borderId="74" applyNumberFormat="0" applyAlignment="0" applyProtection="0"/>
    <xf numFmtId="0" fontId="60" fillId="12" borderId="85" applyNumberFormat="0" applyFont="0" applyAlignment="0" applyProtection="0"/>
    <xf numFmtId="0" fontId="60" fillId="12" borderId="66" applyNumberFormat="0" applyFont="0" applyAlignment="0" applyProtection="0"/>
    <xf numFmtId="0" fontId="151" fillId="6" borderId="97" applyNumberFormat="0" applyAlignment="0" applyProtection="0"/>
    <xf numFmtId="0" fontId="157" fillId="6" borderId="80" applyNumberFormat="0" applyAlignment="0" applyProtection="0"/>
    <xf numFmtId="0" fontId="157" fillId="6" borderId="67" applyNumberFormat="0" applyAlignment="0" applyProtection="0"/>
    <xf numFmtId="0" fontId="159" fillId="3" borderId="72" applyNumberFormat="0" applyAlignment="0" applyProtection="0"/>
    <xf numFmtId="0" fontId="159" fillId="3" borderId="72" applyNumberFormat="0" applyAlignment="0" applyProtection="0"/>
    <xf numFmtId="10" fontId="92" fillId="12" borderId="70" applyNumberFormat="0" applyBorder="0" applyAlignment="0" applyProtection="0"/>
    <xf numFmtId="0" fontId="151" fillId="6" borderId="78" applyNumberFormat="0" applyAlignment="0" applyProtection="0"/>
    <xf numFmtId="0" fontId="45" fillId="0" borderId="71">
      <alignment horizontal="left" vertical="center"/>
    </xf>
    <xf numFmtId="0" fontId="159" fillId="3" borderId="72" applyNumberFormat="0" applyAlignment="0" applyProtection="0"/>
    <xf numFmtId="0" fontId="60" fillId="56" borderId="54" applyNumberFormat="0" applyFont="0" applyAlignment="0" applyProtection="0"/>
    <xf numFmtId="0" fontId="60" fillId="46" borderId="54" applyNumberFormat="0" applyAlignment="0" applyProtection="0"/>
    <xf numFmtId="0" fontId="60" fillId="56" borderId="54" applyNumberFormat="0" applyFont="0" applyAlignment="0" applyProtection="0"/>
    <xf numFmtId="0" fontId="113" fillId="39" borderId="55" applyNumberFormat="0" applyAlignment="0" applyProtection="0"/>
    <xf numFmtId="0" fontId="157" fillId="55" borderId="55" applyNumberFormat="0" applyAlignment="0" applyProtection="0"/>
    <xf numFmtId="0" fontId="157" fillId="6" borderId="62" applyNumberFormat="0" applyAlignment="0" applyProtection="0"/>
    <xf numFmtId="0" fontId="100" fillId="39" borderId="65" applyNumberFormat="0" applyAlignment="0" applyProtection="0"/>
    <xf numFmtId="0" fontId="102" fillId="0" borderId="56" applyNumberFormat="0" applyFill="0" applyAlignment="0" applyProtection="0"/>
    <xf numFmtId="0" fontId="60" fillId="12" borderId="61" applyNumberFormat="0" applyFont="0" applyAlignment="0" applyProtection="0"/>
    <xf numFmtId="0" fontId="163" fillId="0" borderId="64" applyNumberFormat="0" applyFill="0" applyAlignment="0" applyProtection="0"/>
    <xf numFmtId="0" fontId="157" fillId="55" borderId="80" applyNumberFormat="0" applyAlignment="0" applyProtection="0"/>
    <xf numFmtId="0" fontId="157" fillId="6" borderId="80" applyNumberFormat="0" applyAlignment="0" applyProtection="0"/>
    <xf numFmtId="0" fontId="163" fillId="0" borderId="76" applyNumberFormat="0" applyFill="0" applyAlignment="0" applyProtection="0"/>
    <xf numFmtId="0" fontId="60" fillId="46" borderId="61" applyNumberFormat="0" applyAlignment="0" applyProtection="0"/>
    <xf numFmtId="0" fontId="102" fillId="0" borderId="75" applyNumberFormat="0" applyFill="0" applyAlignment="0" applyProtection="0"/>
    <xf numFmtId="0" fontId="151" fillId="6" borderId="78" applyNumberFormat="0" applyAlignment="0" applyProtection="0"/>
    <xf numFmtId="0" fontId="60" fillId="56" borderId="91" applyNumberFormat="0" applyFont="0" applyAlignment="0" applyProtection="0"/>
    <xf numFmtId="0" fontId="159" fillId="3" borderId="90" applyNumberFormat="0" applyAlignment="0" applyProtection="0"/>
    <xf numFmtId="0" fontId="151" fillId="6" borderId="90" applyNumberFormat="0" applyAlignment="0" applyProtection="0"/>
    <xf numFmtId="0" fontId="163" fillId="0" borderId="82" applyNumberFormat="0" applyFill="0" applyAlignment="0" applyProtection="0"/>
    <xf numFmtId="0" fontId="109" fillId="60" borderId="72" applyNumberFormat="0" applyAlignment="0" applyProtection="0"/>
    <xf numFmtId="0" fontId="109" fillId="60" borderId="72" applyNumberFormat="0" applyAlignment="0" applyProtection="0"/>
    <xf numFmtId="0" fontId="157" fillId="55" borderId="67" applyNumberFormat="0" applyAlignment="0" applyProtection="0"/>
    <xf numFmtId="0" fontId="60" fillId="56" borderId="66" applyNumberFormat="0" applyFont="0" applyAlignment="0" applyProtection="0"/>
    <xf numFmtId="0" fontId="60" fillId="46" borderId="66" applyNumberFormat="0" applyAlignment="0" applyProtection="0"/>
    <xf numFmtId="0" fontId="45" fillId="0" borderId="71">
      <alignment horizontal="left" vertical="center"/>
    </xf>
    <xf numFmtId="10" fontId="92" fillId="12" borderId="70" applyNumberFormat="0" applyBorder="0" applyAlignment="0" applyProtection="0"/>
    <xf numFmtId="0" fontId="151" fillId="6" borderId="97" applyNumberFormat="0" applyAlignment="0" applyProtection="0"/>
    <xf numFmtId="0" fontId="109" fillId="18" borderId="84" applyNumberFormat="0" applyAlignment="0" applyProtection="0"/>
    <xf numFmtId="0" fontId="100" fillId="39" borderId="72" applyNumberFormat="0" applyAlignment="0" applyProtection="0"/>
    <xf numFmtId="0" fontId="100" fillId="57" borderId="60" applyNumberFormat="0" applyAlignment="0" applyProtection="0"/>
    <xf numFmtId="0" fontId="100" fillId="57" borderId="60" applyNumberFormat="0" applyAlignment="0" applyProtection="0"/>
    <xf numFmtId="0" fontId="45" fillId="0" borderId="77">
      <alignment horizontal="left" vertical="center"/>
    </xf>
    <xf numFmtId="0" fontId="60" fillId="46" borderId="91" applyNumberFormat="0" applyAlignment="0" applyProtection="0"/>
    <xf numFmtId="0" fontId="60" fillId="12" borderId="66" applyNumberFormat="0" applyFont="0" applyAlignment="0" applyProtection="0"/>
    <xf numFmtId="0" fontId="102" fillId="0" borderId="93" applyNumberFormat="0" applyFill="0" applyAlignment="0" applyProtection="0"/>
    <xf numFmtId="0" fontId="60" fillId="56" borderId="98" applyNumberFormat="0" applyFont="0" applyAlignment="0" applyProtection="0"/>
    <xf numFmtId="0" fontId="159" fillId="3" borderId="78" applyNumberFormat="0" applyAlignment="0" applyProtection="0"/>
    <xf numFmtId="0" fontId="159" fillId="3" borderId="60" applyNumberFormat="0" applyAlignment="0" applyProtection="0"/>
    <xf numFmtId="0" fontId="159" fillId="3" borderId="60" applyNumberFormat="0" applyAlignment="0" applyProtection="0"/>
    <xf numFmtId="0" fontId="109" fillId="18" borderId="60" applyNumberFormat="0" applyAlignment="0" applyProtection="0"/>
    <xf numFmtId="0" fontId="109" fillId="60" borderId="60" applyNumberFormat="0" applyAlignment="0" applyProtection="0"/>
    <xf numFmtId="0" fontId="109" fillId="60" borderId="60" applyNumberFormat="0" applyAlignment="0" applyProtection="0"/>
    <xf numFmtId="0" fontId="109" fillId="60" borderId="60" applyNumberFormat="0" applyAlignment="0" applyProtection="0"/>
    <xf numFmtId="0" fontId="60" fillId="56" borderId="79" applyNumberFormat="0" applyFont="0" applyAlignment="0" applyProtection="0"/>
    <xf numFmtId="0" fontId="151" fillId="6" borderId="72" applyNumberFormat="0" applyAlignment="0" applyProtection="0"/>
    <xf numFmtId="0" fontId="60" fillId="12" borderId="61" applyNumberFormat="0" applyFont="0" applyAlignment="0" applyProtection="0"/>
    <xf numFmtId="0" fontId="163" fillId="0" borderId="64" applyNumberFormat="0" applyFill="0" applyAlignment="0" applyProtection="0"/>
    <xf numFmtId="0" fontId="163" fillId="0" borderId="64" applyNumberFormat="0" applyFill="0" applyAlignment="0" applyProtection="0"/>
    <xf numFmtId="0" fontId="102" fillId="0" borderId="63" applyNumberFormat="0" applyFill="0" applyAlignment="0" applyProtection="0"/>
    <xf numFmtId="0" fontId="100" fillId="39" borderId="97" applyNumberFormat="0" applyAlignment="0" applyProtection="0"/>
    <xf numFmtId="0" fontId="60" fillId="46" borderId="85" applyNumberFormat="0" applyAlignment="0" applyProtection="0"/>
    <xf numFmtId="0" fontId="159" fillId="3" borderId="84" applyNumberFormat="0" applyAlignment="0" applyProtection="0"/>
    <xf numFmtId="0" fontId="163" fillId="0" borderId="94" applyNumberFormat="0" applyFill="0" applyAlignment="0" applyProtection="0"/>
    <xf numFmtId="0" fontId="151" fillId="55" borderId="97" applyNumberFormat="0" applyAlignment="0" applyProtection="0"/>
    <xf numFmtId="0" fontId="151" fillId="6" borderId="72" applyNumberFormat="0" applyAlignment="0" applyProtection="0"/>
    <xf numFmtId="0" fontId="60" fillId="46" borderId="73" applyNumberFormat="0" applyAlignment="0" applyProtection="0"/>
    <xf numFmtId="0" fontId="60" fillId="12" borderId="79" applyNumberFormat="0" applyFont="0" applyAlignment="0" applyProtection="0"/>
    <xf numFmtId="10" fontId="92" fillId="12" borderId="70" applyNumberFormat="0" applyBorder="0" applyAlignment="0" applyProtection="0"/>
    <xf numFmtId="0" fontId="1" fillId="0" borderId="71"/>
    <xf numFmtId="0" fontId="100" fillId="57" borderId="90" applyNumberFormat="0" applyAlignment="0" applyProtection="0"/>
    <xf numFmtId="0" fontId="45" fillId="0" borderId="83">
      <alignment horizontal="left" vertical="center"/>
    </xf>
    <xf numFmtId="0" fontId="100" fillId="39" borderId="72" applyNumberFormat="0" applyAlignment="0" applyProtection="0"/>
    <xf numFmtId="0" fontId="109" fillId="60" borderId="72" applyNumberFormat="0" applyAlignment="0" applyProtection="0"/>
    <xf numFmtId="0" fontId="60" fillId="56" borderId="85" applyNumberFormat="0" applyFont="0" applyAlignment="0" applyProtection="0"/>
    <xf numFmtId="0" fontId="151" fillId="6" borderId="65" applyNumberFormat="0" applyAlignment="0" applyProtection="0"/>
    <xf numFmtId="0" fontId="45" fillId="0" borderId="77">
      <alignment horizontal="left" vertical="center"/>
    </xf>
    <xf numFmtId="0" fontId="163" fillId="0" borderId="82" applyNumberFormat="0" applyFill="0" applyAlignment="0" applyProtection="0"/>
    <xf numFmtId="0" fontId="102" fillId="0" borderId="81" applyNumberFormat="0" applyFill="0" applyAlignment="0" applyProtection="0"/>
    <xf numFmtId="0" fontId="151" fillId="6" borderId="53" applyNumberFormat="0" applyAlignment="0" applyProtection="0"/>
    <xf numFmtId="0" fontId="151" fillId="6" borderId="53" applyNumberFormat="0" applyAlignment="0" applyProtection="0"/>
    <xf numFmtId="0" fontId="151" fillId="6" borderId="53" applyNumberFormat="0" applyAlignment="0" applyProtection="0"/>
    <xf numFmtId="0" fontId="151" fillId="6" borderId="53" applyNumberFormat="0" applyAlignment="0" applyProtection="0"/>
    <xf numFmtId="0" fontId="100" fillId="39" borderId="53" applyNumberFormat="0" applyAlignment="0" applyProtection="0"/>
    <xf numFmtId="0" fontId="100" fillId="57" borderId="53" applyNumberFormat="0" applyAlignment="0" applyProtection="0"/>
    <xf numFmtId="0" fontId="100" fillId="57" borderId="53" applyNumberFormat="0" applyAlignment="0" applyProtection="0"/>
    <xf numFmtId="0" fontId="113" fillId="39" borderId="62" applyNumberFormat="0" applyAlignment="0" applyProtection="0"/>
    <xf numFmtId="0" fontId="109" fillId="60" borderId="60" applyNumberFormat="0" applyAlignment="0" applyProtection="0"/>
    <xf numFmtId="0" fontId="60" fillId="12" borderId="61" applyNumberFormat="0" applyFont="0" applyAlignment="0" applyProtection="0"/>
    <xf numFmtId="0" fontId="151" fillId="55" borderId="78" applyNumberFormat="0" applyAlignment="0" applyProtection="0"/>
    <xf numFmtId="0" fontId="151" fillId="6" borderId="78" applyNumberFormat="0" applyAlignment="0" applyProtection="0"/>
    <xf numFmtId="0" fontId="159" fillId="60" borderId="65" applyNumberFormat="0" applyAlignment="0" applyProtection="0"/>
    <xf numFmtId="0" fontId="157" fillId="6" borderId="62" applyNumberFormat="0" applyAlignment="0" applyProtection="0"/>
    <xf numFmtId="0" fontId="45" fillId="0" borderId="52">
      <alignment horizontal="left" vertical="center"/>
    </xf>
    <xf numFmtId="0" fontId="60" fillId="46" borderId="66" applyNumberFormat="0" applyAlignment="0" applyProtection="0"/>
    <xf numFmtId="0" fontId="151" fillId="6" borderId="90" applyNumberFormat="0" applyAlignment="0" applyProtection="0"/>
    <xf numFmtId="0" fontId="102" fillId="0" borderId="63" applyNumberFormat="0" applyFill="0" applyAlignment="0" applyProtection="0"/>
    <xf numFmtId="10" fontId="92" fillId="12" borderId="48" applyNumberFormat="0" applyBorder="0" applyAlignment="0" applyProtection="0"/>
    <xf numFmtId="0" fontId="109" fillId="60" borderId="53" applyNumberFormat="0" applyAlignment="0" applyProtection="0"/>
    <xf numFmtId="0" fontId="109" fillId="60" borderId="53" applyNumberFormat="0" applyAlignment="0" applyProtection="0"/>
    <xf numFmtId="0" fontId="109" fillId="60" borderId="53" applyNumberFormat="0" applyAlignment="0" applyProtection="0"/>
    <xf numFmtId="0" fontId="109" fillId="60" borderId="53" applyNumberFormat="0" applyAlignment="0" applyProtection="0"/>
    <xf numFmtId="0" fontId="109" fillId="60" borderId="53" applyNumberFormat="0" applyAlignment="0" applyProtection="0"/>
    <xf numFmtId="0" fontId="109" fillId="60" borderId="53" applyNumberFormat="0" applyAlignment="0" applyProtection="0"/>
    <xf numFmtId="0" fontId="109" fillId="60" borderId="53" applyNumberFormat="0" applyAlignment="0" applyProtection="0"/>
    <xf numFmtId="0" fontId="109" fillId="60" borderId="53" applyNumberFormat="0" applyAlignment="0" applyProtection="0"/>
    <xf numFmtId="0" fontId="109" fillId="60" borderId="53" applyNumberFormat="0" applyAlignment="0" applyProtection="0"/>
    <xf numFmtId="0" fontId="159" fillId="3" borderId="53" applyNumberFormat="0" applyAlignment="0" applyProtection="0"/>
    <xf numFmtId="0" fontId="159" fillId="3" borderId="53" applyNumberFormat="0" applyAlignment="0" applyProtection="0"/>
    <xf numFmtId="0" fontId="159" fillId="3" borderId="53" applyNumberFormat="0" applyAlignment="0" applyProtection="0"/>
    <xf numFmtId="0" fontId="159" fillId="3" borderId="53" applyNumberFormat="0" applyAlignment="0" applyProtection="0"/>
    <xf numFmtId="0" fontId="109" fillId="18" borderId="53" applyNumberFormat="0" applyAlignment="0" applyProtection="0"/>
    <xf numFmtId="0" fontId="109" fillId="60" borderId="53" applyNumberFormat="0" applyAlignment="0" applyProtection="0"/>
    <xf numFmtId="0" fontId="109" fillId="60" borderId="53" applyNumberFormat="0" applyAlignment="0" applyProtection="0"/>
    <xf numFmtId="0" fontId="109" fillId="60" borderId="53" applyNumberFormat="0" applyAlignment="0" applyProtection="0"/>
    <xf numFmtId="0" fontId="109" fillId="60" borderId="53" applyNumberFormat="0" applyAlignment="0" applyProtection="0"/>
    <xf numFmtId="0" fontId="109" fillId="60" borderId="53" applyNumberFormat="0" applyAlignment="0" applyProtection="0"/>
    <xf numFmtId="0" fontId="109" fillId="60" borderId="53" applyNumberFormat="0" applyAlignment="0" applyProtection="0"/>
    <xf numFmtId="0" fontId="109" fillId="60" borderId="53" applyNumberFormat="0" applyAlignment="0" applyProtection="0"/>
    <xf numFmtId="0" fontId="1" fillId="0" borderId="52"/>
    <xf numFmtId="0" fontId="60" fillId="0" borderId="52"/>
    <xf numFmtId="0" fontId="60" fillId="46" borderId="61" applyNumberFormat="0" applyAlignment="0" applyProtection="0"/>
    <xf numFmtId="0" fontId="109" fillId="60" borderId="72" applyNumberFormat="0" applyAlignment="0" applyProtection="0"/>
    <xf numFmtId="0" fontId="159" fillId="60" borderId="97" applyNumberFormat="0" applyAlignment="0" applyProtection="0"/>
    <xf numFmtId="0" fontId="100" fillId="39" borderId="97" applyNumberFormat="0" applyAlignment="0" applyProtection="0"/>
    <xf numFmtId="0" fontId="151" fillId="6" borderId="60" applyNumberFormat="0" applyAlignment="0" applyProtection="0"/>
    <xf numFmtId="0" fontId="159" fillId="3" borderId="60" applyNumberFormat="0" applyAlignment="0" applyProtection="0"/>
    <xf numFmtId="0" fontId="60" fillId="12" borderId="91" applyNumberFormat="0" applyFont="0" applyAlignment="0" applyProtection="0"/>
    <xf numFmtId="0" fontId="157" fillId="55" borderId="74" applyNumberFormat="0" applyAlignment="0" applyProtection="0"/>
    <xf numFmtId="0" fontId="163" fillId="0" borderId="101" applyNumberFormat="0" applyFill="0" applyAlignment="0" applyProtection="0"/>
    <xf numFmtId="0" fontId="60" fillId="12" borderId="54" applyNumberFormat="0" applyFont="0" applyAlignment="0" applyProtection="0"/>
    <xf numFmtId="0" fontId="60" fillId="12" borderId="54" applyNumberFormat="0" applyFont="0" applyAlignment="0" applyProtection="0"/>
    <xf numFmtId="0" fontId="60" fillId="12" borderId="54" applyNumberFormat="0" applyFont="0" applyAlignment="0" applyProtection="0"/>
    <xf numFmtId="0" fontId="60" fillId="46" borderId="54" applyNumberFormat="0" applyAlignment="0" applyProtection="0"/>
    <xf numFmtId="0" fontId="60" fillId="56" borderId="54" applyNumberFormat="0" applyFont="0" applyAlignment="0" applyProtection="0"/>
    <xf numFmtId="0" fontId="60" fillId="56" borderId="54" applyNumberFormat="0" applyFont="0" applyAlignment="0" applyProtection="0"/>
    <xf numFmtId="0" fontId="60" fillId="56" borderId="54" applyNumberFormat="0" applyFont="0" applyAlignment="0" applyProtection="0"/>
    <xf numFmtId="0" fontId="157" fillId="6" borderId="55" applyNumberFormat="0" applyAlignment="0" applyProtection="0"/>
    <xf numFmtId="0" fontId="157" fillId="6" borderId="55" applyNumberFormat="0" applyAlignment="0" applyProtection="0"/>
    <xf numFmtId="0" fontId="157" fillId="6" borderId="55" applyNumberFormat="0" applyAlignment="0" applyProtection="0"/>
    <xf numFmtId="0" fontId="157" fillId="6" borderId="55" applyNumberFormat="0" applyAlignment="0" applyProtection="0"/>
    <xf numFmtId="0" fontId="113" fillId="39" borderId="55" applyNumberFormat="0" applyAlignment="0" applyProtection="0"/>
    <xf numFmtId="0" fontId="113" fillId="57" borderId="55" applyNumberFormat="0" applyAlignment="0" applyProtection="0"/>
    <xf numFmtId="0" fontId="113" fillId="57" borderId="55" applyNumberFormat="0" applyAlignment="0" applyProtection="0"/>
    <xf numFmtId="0" fontId="109" fillId="60" borderId="65" applyNumberFormat="0" applyAlignment="0" applyProtection="0"/>
    <xf numFmtId="0" fontId="163" fillId="0" borderId="57" applyNumberFormat="0" applyFill="0" applyAlignment="0" applyProtection="0"/>
    <xf numFmtId="0" fontId="163" fillId="0" borderId="57" applyNumberFormat="0" applyFill="0" applyAlignment="0" applyProtection="0"/>
    <xf numFmtId="0" fontId="163" fillId="0" borderId="57" applyNumberFormat="0" applyFill="0" applyAlignment="0" applyProtection="0"/>
    <xf numFmtId="0" fontId="163" fillId="0" borderId="57" applyNumberFormat="0" applyFill="0" applyAlignment="0" applyProtection="0"/>
    <xf numFmtId="0" fontId="102" fillId="0" borderId="56" applyNumberFormat="0" applyFill="0" applyAlignment="0" applyProtection="0"/>
    <xf numFmtId="0" fontId="157" fillId="6" borderId="74" applyNumberFormat="0" applyAlignment="0" applyProtection="0"/>
    <xf numFmtId="0" fontId="159" fillId="3" borderId="72" applyNumberFormat="0" applyAlignment="0" applyProtection="0"/>
    <xf numFmtId="0" fontId="151" fillId="6" borderId="72" applyNumberFormat="0" applyAlignment="0" applyProtection="0"/>
    <xf numFmtId="10" fontId="92" fillId="12" borderId="95" applyNumberFormat="0" applyBorder="0" applyAlignment="0" applyProtection="0"/>
    <xf numFmtId="0" fontId="45" fillId="0" borderId="59">
      <alignment horizontal="left" vertical="center"/>
    </xf>
    <xf numFmtId="0" fontId="1" fillId="0" borderId="0"/>
    <xf numFmtId="0" fontId="60" fillId="12" borderId="98" applyNumberFormat="0" applyFont="0" applyAlignment="0" applyProtection="0"/>
    <xf numFmtId="0" fontId="159" fillId="3" borderId="60" applyNumberFormat="0" applyAlignment="0" applyProtection="0"/>
    <xf numFmtId="0" fontId="159" fillId="3" borderId="60" applyNumberFormat="0" applyAlignment="0" applyProtection="0"/>
    <xf numFmtId="0" fontId="159" fillId="3" borderId="60" applyNumberFormat="0" applyAlignment="0" applyProtection="0"/>
    <xf numFmtId="10" fontId="92" fillId="12" borderId="58" applyNumberFormat="0" applyBorder="0" applyAlignment="0" applyProtection="0"/>
    <xf numFmtId="0" fontId="100" fillId="39" borderId="90" applyNumberFormat="0" applyAlignment="0" applyProtection="0"/>
    <xf numFmtId="0" fontId="45" fillId="0" borderId="59">
      <alignment horizontal="left" vertical="center"/>
    </xf>
    <xf numFmtId="0" fontId="45" fillId="0" borderId="71">
      <alignment horizontal="left" vertical="center"/>
    </xf>
    <xf numFmtId="0" fontId="100" fillId="39" borderId="78" applyNumberFormat="0" applyAlignment="0" applyProtection="0"/>
    <xf numFmtId="0" fontId="60" fillId="0" borderId="83"/>
    <xf numFmtId="0" fontId="163" fillId="0" borderId="69" applyNumberFormat="0" applyFill="0" applyAlignment="0" applyProtection="0"/>
    <xf numFmtId="0" fontId="100" fillId="39" borderId="65" applyNumberFormat="0" applyAlignment="0" applyProtection="0"/>
    <xf numFmtId="0" fontId="151" fillId="6" borderId="72" applyNumberFormat="0" applyAlignment="0" applyProtection="0"/>
    <xf numFmtId="0" fontId="163" fillId="0" borderId="94" applyNumberFormat="0" applyFill="0" applyAlignment="0" applyProtection="0"/>
    <xf numFmtId="0" fontId="109" fillId="18" borderId="72" applyNumberFormat="0" applyAlignment="0" applyProtection="0"/>
    <xf numFmtId="0" fontId="151" fillId="55" borderId="72" applyNumberFormat="0" applyAlignment="0" applyProtection="0"/>
    <xf numFmtId="0" fontId="100" fillId="39" borderId="60" applyNumberFormat="0" applyAlignment="0" applyProtection="0"/>
    <xf numFmtId="0" fontId="163" fillId="0" borderId="69" applyNumberFormat="0" applyFill="0" applyAlignment="0" applyProtection="0"/>
    <xf numFmtId="0" fontId="159" fillId="3" borderId="97" applyNumberFormat="0" applyAlignment="0" applyProtection="0"/>
    <xf numFmtId="0" fontId="60" fillId="12" borderId="66" applyNumberFormat="0" applyFont="0" applyAlignment="0" applyProtection="0"/>
    <xf numFmtId="0" fontId="60" fillId="46" borderId="98" applyNumberFormat="0" applyAlignment="0" applyProtection="0"/>
    <xf numFmtId="10" fontId="92" fillId="12" borderId="58" applyNumberFormat="0" applyBorder="0" applyAlignment="0" applyProtection="0"/>
    <xf numFmtId="0" fontId="45" fillId="0" borderId="59">
      <alignment horizontal="left" vertical="center"/>
    </xf>
    <xf numFmtId="0" fontId="60" fillId="12" borderId="79" applyNumberFormat="0" applyFont="0" applyAlignment="0" applyProtection="0"/>
    <xf numFmtId="0" fontId="151" fillId="6" borderId="72" applyNumberFormat="0" applyAlignment="0" applyProtection="0"/>
    <xf numFmtId="0" fontId="151" fillId="6" borderId="97" applyNumberFormat="0" applyAlignment="0" applyProtection="0"/>
    <xf numFmtId="0" fontId="151" fillId="6" borderId="72" applyNumberFormat="0" applyAlignment="0" applyProtection="0"/>
    <xf numFmtId="0" fontId="60" fillId="56" borderId="79" applyNumberFormat="0" applyFont="0" applyAlignment="0" applyProtection="0"/>
    <xf numFmtId="0" fontId="60" fillId="46" borderId="61" applyNumberFormat="0" applyAlignment="0" applyProtection="0"/>
    <xf numFmtId="0" fontId="45" fillId="0" borderId="96">
      <alignment horizontal="left" vertical="center"/>
    </xf>
    <xf numFmtId="0" fontId="109" fillId="18" borderId="78" applyNumberFormat="0" applyAlignment="0" applyProtection="0"/>
    <xf numFmtId="0" fontId="60" fillId="12" borderId="91" applyNumberFormat="0" applyFont="0" applyAlignment="0" applyProtection="0"/>
    <xf numFmtId="0" fontId="60" fillId="12" borderId="73" applyNumberFormat="0" applyFont="0" applyAlignment="0" applyProtection="0"/>
    <xf numFmtId="0" fontId="109" fillId="60" borderId="65" applyNumberFormat="0" applyAlignment="0" applyProtection="0"/>
    <xf numFmtId="0" fontId="109" fillId="60" borderId="65" applyNumberFormat="0" applyAlignment="0" applyProtection="0"/>
    <xf numFmtId="0" fontId="109" fillId="60" borderId="65" applyNumberFormat="0" applyAlignment="0" applyProtection="0"/>
    <xf numFmtId="0" fontId="109" fillId="60" borderId="65" applyNumberFormat="0" applyAlignment="0" applyProtection="0"/>
    <xf numFmtId="0" fontId="109" fillId="60" borderId="65" applyNumberFormat="0" applyAlignment="0" applyProtection="0"/>
    <xf numFmtId="0" fontId="109" fillId="60" borderId="65" applyNumberFormat="0" applyAlignment="0" applyProtection="0"/>
    <xf numFmtId="0" fontId="109" fillId="60" borderId="65" applyNumberFormat="0" applyAlignment="0" applyProtection="0"/>
    <xf numFmtId="0" fontId="159" fillId="3" borderId="65" applyNumberFormat="0" applyAlignment="0" applyProtection="0"/>
    <xf numFmtId="0" fontId="159" fillId="3" borderId="65" applyNumberFormat="0" applyAlignment="0" applyProtection="0"/>
    <xf numFmtId="0" fontId="159" fillId="3" borderId="65" applyNumberFormat="0" applyAlignment="0" applyProtection="0"/>
    <xf numFmtId="0" fontId="159" fillId="3" borderId="65" applyNumberFormat="0" applyAlignment="0" applyProtection="0"/>
    <xf numFmtId="0" fontId="109" fillId="18" borderId="65" applyNumberFormat="0" applyAlignment="0" applyProtection="0"/>
    <xf numFmtId="0" fontId="109" fillId="60" borderId="65" applyNumberFormat="0" applyAlignment="0" applyProtection="0"/>
    <xf numFmtId="0" fontId="109" fillId="60" borderId="65" applyNumberFormat="0" applyAlignment="0" applyProtection="0"/>
    <xf numFmtId="0" fontId="109" fillId="60" borderId="65" applyNumberFormat="0" applyAlignment="0" applyProtection="0"/>
    <xf numFmtId="0" fontId="109" fillId="60" borderId="65" applyNumberFormat="0" applyAlignment="0" applyProtection="0"/>
    <xf numFmtId="0" fontId="109" fillId="60" borderId="65" applyNumberFormat="0" applyAlignment="0" applyProtection="0"/>
    <xf numFmtId="0" fontId="109" fillId="60" borderId="65" applyNumberFormat="0" applyAlignment="0" applyProtection="0"/>
    <xf numFmtId="0" fontId="109" fillId="60" borderId="65" applyNumberFormat="0" applyAlignment="0" applyProtection="0"/>
    <xf numFmtId="0" fontId="60" fillId="12" borderId="91" applyNumberFormat="0" applyFont="0" applyAlignment="0" applyProtection="0"/>
    <xf numFmtId="0" fontId="45" fillId="0" borderId="89">
      <alignment horizontal="left" vertical="center"/>
    </xf>
    <xf numFmtId="0" fontId="102" fillId="0" borderId="75" applyNumberFormat="0" applyFill="0" applyAlignment="0" applyProtection="0"/>
    <xf numFmtId="0" fontId="157" fillId="6" borderId="99" applyNumberFormat="0" applyAlignment="0" applyProtection="0"/>
    <xf numFmtId="0" fontId="157" fillId="6" borderId="86" applyNumberFormat="0" applyAlignment="0" applyProtection="0"/>
    <xf numFmtId="0" fontId="163" fillId="0" borderId="101" applyNumberFormat="0" applyFill="0" applyAlignment="0" applyProtection="0"/>
    <xf numFmtId="0" fontId="60" fillId="12" borderId="66" applyNumberFormat="0" applyFont="0" applyAlignment="0" applyProtection="0"/>
    <xf numFmtId="0" fontId="60" fillId="12" borderId="66" applyNumberFormat="0" applyFont="0" applyAlignment="0" applyProtection="0"/>
    <xf numFmtId="0" fontId="60" fillId="12" borderId="66" applyNumberFormat="0" applyFont="0" applyAlignment="0" applyProtection="0"/>
    <xf numFmtId="0" fontId="60" fillId="46" borderId="66" applyNumberFormat="0" applyAlignment="0" applyProtection="0"/>
    <xf numFmtId="0" fontId="60" fillId="56" borderId="66" applyNumberFormat="0" applyFont="0" applyAlignment="0" applyProtection="0"/>
    <xf numFmtId="0" fontId="60" fillId="56" borderId="66" applyNumberFormat="0" applyFont="0" applyAlignment="0" applyProtection="0"/>
    <xf numFmtId="0" fontId="60" fillId="56" borderId="66" applyNumberFormat="0" applyFont="0" applyAlignment="0" applyProtection="0"/>
    <xf numFmtId="0" fontId="157" fillId="6" borderId="67" applyNumberFormat="0" applyAlignment="0" applyProtection="0"/>
    <xf numFmtId="0" fontId="157" fillId="6" borderId="67" applyNumberFormat="0" applyAlignment="0" applyProtection="0"/>
    <xf numFmtId="0" fontId="157" fillId="6" borderId="67" applyNumberFormat="0" applyAlignment="0" applyProtection="0"/>
    <xf numFmtId="0" fontId="157" fillId="6" borderId="67" applyNumberFormat="0" applyAlignment="0" applyProtection="0"/>
    <xf numFmtId="0" fontId="113" fillId="39" borderId="67" applyNumberFormat="0" applyAlignment="0" applyProtection="0"/>
    <xf numFmtId="0" fontId="113" fillId="57" borderId="67" applyNumberFormat="0" applyAlignment="0" applyProtection="0"/>
    <xf numFmtId="0" fontId="113" fillId="57" borderId="67" applyNumberFormat="0" applyAlignment="0" applyProtection="0"/>
    <xf numFmtId="0" fontId="151" fillId="6" borderId="78" applyNumberFormat="0" applyAlignment="0" applyProtection="0"/>
    <xf numFmtId="0" fontId="45" fillId="0" borderId="83">
      <alignment horizontal="left" vertical="center"/>
    </xf>
    <xf numFmtId="0" fontId="163" fillId="0" borderId="69" applyNumberFormat="0" applyFill="0" applyAlignment="0" applyProtection="0"/>
    <xf numFmtId="0" fontId="163" fillId="0" borderId="69" applyNumberFormat="0" applyFill="0" applyAlignment="0" applyProtection="0"/>
    <xf numFmtId="0" fontId="163" fillId="0" borderId="69" applyNumberFormat="0" applyFill="0" applyAlignment="0" applyProtection="0"/>
    <xf numFmtId="0" fontId="163" fillId="0" borderId="69" applyNumberFormat="0" applyFill="0" applyAlignment="0" applyProtection="0"/>
    <xf numFmtId="0" fontId="102" fillId="0" borderId="68" applyNumberFormat="0" applyFill="0" applyAlignment="0" applyProtection="0"/>
    <xf numFmtId="0" fontId="113" fillId="39" borderId="74" applyNumberFormat="0" applyAlignment="0" applyProtection="0"/>
    <xf numFmtId="0" fontId="109" fillId="18" borderId="72" applyNumberFormat="0" applyAlignment="0" applyProtection="0"/>
    <xf numFmtId="10" fontId="92" fillId="12" borderId="95" applyNumberFormat="0" applyBorder="0" applyAlignment="0" applyProtection="0"/>
    <xf numFmtId="0" fontId="45" fillId="0" borderId="89">
      <alignment horizontal="left" vertical="center"/>
    </xf>
    <xf numFmtId="0" fontId="100" fillId="39" borderId="84" applyNumberFormat="0" applyAlignment="0" applyProtection="0"/>
    <xf numFmtId="0" fontId="159" fillId="3" borderId="72" applyNumberFormat="0" applyAlignment="0" applyProtection="0"/>
    <xf numFmtId="0" fontId="159" fillId="3" borderId="72" applyNumberFormat="0" applyAlignment="0" applyProtection="0"/>
    <xf numFmtId="0" fontId="109" fillId="18" borderId="72" applyNumberFormat="0" applyAlignment="0" applyProtection="0"/>
    <xf numFmtId="0" fontId="109" fillId="60" borderId="72" applyNumberFormat="0" applyAlignment="0" applyProtection="0"/>
    <xf numFmtId="0" fontId="109" fillId="60" borderId="72" applyNumberFormat="0" applyAlignment="0" applyProtection="0"/>
    <xf numFmtId="0" fontId="109" fillId="60" borderId="72" applyNumberFormat="0" applyAlignment="0" applyProtection="0"/>
    <xf numFmtId="0" fontId="109" fillId="60" borderId="72" applyNumberFormat="0" applyAlignment="0" applyProtection="0"/>
    <xf numFmtId="0" fontId="109" fillId="60" borderId="72" applyNumberFormat="0" applyAlignment="0" applyProtection="0"/>
    <xf numFmtId="0" fontId="109" fillId="60" borderId="72" applyNumberFormat="0" applyAlignment="0" applyProtection="0"/>
    <xf numFmtId="0" fontId="109" fillId="60" borderId="72" applyNumberFormat="0" applyAlignment="0" applyProtection="0"/>
    <xf numFmtId="0" fontId="1" fillId="0" borderId="71"/>
    <xf numFmtId="0" fontId="60" fillId="0" borderId="71"/>
    <xf numFmtId="0" fontId="100" fillId="39" borderId="84" applyNumberFormat="0" applyAlignment="0" applyProtection="0"/>
    <xf numFmtId="0" fontId="159" fillId="3" borderId="90" applyNumberFormat="0" applyAlignment="0" applyProtection="0"/>
    <xf numFmtId="0" fontId="159" fillId="60" borderId="90" applyNumberFormat="0" applyAlignment="0" applyProtection="0"/>
    <xf numFmtId="0" fontId="60" fillId="12" borderId="98" applyNumberFormat="0" applyFont="0" applyAlignment="0" applyProtection="0"/>
    <xf numFmtId="0" fontId="157" fillId="6" borderId="86" applyNumberFormat="0" applyAlignment="0" applyProtection="0"/>
    <xf numFmtId="0" fontId="60" fillId="12" borderId="73" applyNumberFormat="0" applyFont="0" applyAlignment="0" applyProtection="0"/>
    <xf numFmtId="0" fontId="60" fillId="12" borderId="73" applyNumberFormat="0" applyFont="0" applyAlignment="0" applyProtection="0"/>
    <xf numFmtId="0" fontId="60" fillId="12" borderId="73" applyNumberFormat="0" applyFont="0" applyAlignment="0" applyProtection="0"/>
    <xf numFmtId="0" fontId="60" fillId="46" borderId="73" applyNumberFormat="0" applyAlignment="0" applyProtection="0"/>
    <xf numFmtId="0" fontId="60" fillId="56" borderId="73" applyNumberFormat="0" applyFont="0" applyAlignment="0" applyProtection="0"/>
    <xf numFmtId="0" fontId="60" fillId="56" borderId="73" applyNumberFormat="0" applyFont="0" applyAlignment="0" applyProtection="0"/>
    <xf numFmtId="0" fontId="60" fillId="56" borderId="73" applyNumberFormat="0" applyFont="0" applyAlignment="0" applyProtection="0"/>
    <xf numFmtId="0" fontId="157" fillId="6" borderId="74" applyNumberFormat="0" applyAlignment="0" applyProtection="0"/>
    <xf numFmtId="0" fontId="157" fillId="6" borderId="74" applyNumberFormat="0" applyAlignment="0" applyProtection="0"/>
    <xf numFmtId="0" fontId="157" fillId="6" borderId="74" applyNumberFormat="0" applyAlignment="0" applyProtection="0"/>
    <xf numFmtId="0" fontId="157" fillId="6" borderId="74" applyNumberFormat="0" applyAlignment="0" applyProtection="0"/>
    <xf numFmtId="0" fontId="113" fillId="39" borderId="74" applyNumberFormat="0" applyAlignment="0" applyProtection="0"/>
    <xf numFmtId="0" fontId="113" fillId="57" borderId="74" applyNumberFormat="0" applyAlignment="0" applyProtection="0"/>
    <xf numFmtId="0" fontId="113" fillId="57" borderId="74" applyNumberFormat="0" applyAlignment="0" applyProtection="0"/>
    <xf numFmtId="0" fontId="163" fillId="0" borderId="76" applyNumberFormat="0" applyFill="0" applyAlignment="0" applyProtection="0"/>
    <xf numFmtId="0" fontId="163" fillId="0" borderId="76" applyNumberFormat="0" applyFill="0" applyAlignment="0" applyProtection="0"/>
    <xf numFmtId="0" fontId="163" fillId="0" borderId="76" applyNumberFormat="0" applyFill="0" applyAlignment="0" applyProtection="0"/>
    <xf numFmtId="0" fontId="163" fillId="0" borderId="76" applyNumberFormat="0" applyFill="0" applyAlignment="0" applyProtection="0"/>
    <xf numFmtId="0" fontId="102" fillId="0" borderId="75" applyNumberFormat="0" applyFill="0" applyAlignment="0" applyProtection="0"/>
    <xf numFmtId="0" fontId="102" fillId="0" borderId="87" applyNumberFormat="0" applyFill="0" applyAlignment="0" applyProtection="0"/>
    <xf numFmtId="0" fontId="100" fillId="39" borderId="78" applyNumberFormat="0" applyAlignment="0" applyProtection="0"/>
    <xf numFmtId="0" fontId="109" fillId="18" borderId="78" applyNumberFormat="0" applyAlignment="0" applyProtection="0"/>
    <xf numFmtId="0" fontId="151" fillId="6" borderId="84" applyNumberFormat="0" applyAlignment="0" applyProtection="0"/>
    <xf numFmtId="0" fontId="151" fillId="6" borderId="97" applyNumberFormat="0" applyAlignment="0" applyProtection="0"/>
    <xf numFmtId="0" fontId="151" fillId="55" borderId="90" applyNumberFormat="0" applyAlignment="0" applyProtection="0"/>
    <xf numFmtId="0" fontId="100" fillId="39" borderId="90" applyNumberFormat="0" applyAlignment="0" applyProtection="0"/>
    <xf numFmtId="0" fontId="151" fillId="6" borderId="84" applyNumberFormat="0" applyAlignment="0" applyProtection="0"/>
    <xf numFmtId="0" fontId="109" fillId="60" borderId="78" applyNumberFormat="0" applyAlignment="0" applyProtection="0"/>
    <xf numFmtId="0" fontId="109" fillId="60" borderId="78" applyNumberFormat="0" applyAlignment="0" applyProtection="0"/>
    <xf numFmtId="0" fontId="109" fillId="60" borderId="78" applyNumberFormat="0" applyAlignment="0" applyProtection="0"/>
    <xf numFmtId="0" fontId="109" fillId="60" borderId="78" applyNumberFormat="0" applyAlignment="0" applyProtection="0"/>
    <xf numFmtId="0" fontId="109" fillId="60" borderId="78" applyNumberFormat="0" applyAlignment="0" applyProtection="0"/>
    <xf numFmtId="0" fontId="109" fillId="60" borderId="78" applyNumberFormat="0" applyAlignment="0" applyProtection="0"/>
    <xf numFmtId="0" fontId="109" fillId="60" borderId="78" applyNumberFormat="0" applyAlignment="0" applyProtection="0"/>
    <xf numFmtId="0" fontId="109" fillId="60" borderId="78" applyNumberFormat="0" applyAlignment="0" applyProtection="0"/>
    <xf numFmtId="0" fontId="109" fillId="60" borderId="78" applyNumberFormat="0" applyAlignment="0" applyProtection="0"/>
    <xf numFmtId="0" fontId="159" fillId="3" borderId="78" applyNumberFormat="0" applyAlignment="0" applyProtection="0"/>
    <xf numFmtId="0" fontId="159" fillId="3" borderId="78" applyNumberFormat="0" applyAlignment="0" applyProtection="0"/>
    <xf numFmtId="0" fontId="159" fillId="3" borderId="78" applyNumberFormat="0" applyAlignment="0" applyProtection="0"/>
    <xf numFmtId="0" fontId="159" fillId="3" borderId="78" applyNumberFormat="0" applyAlignment="0" applyProtection="0"/>
    <xf numFmtId="0" fontId="109" fillId="18" borderId="78" applyNumberFormat="0" applyAlignment="0" applyProtection="0"/>
    <xf numFmtId="0" fontId="109" fillId="60" borderId="78" applyNumberFormat="0" applyAlignment="0" applyProtection="0"/>
    <xf numFmtId="0" fontId="109" fillId="60" borderId="78" applyNumberFormat="0" applyAlignment="0" applyProtection="0"/>
    <xf numFmtId="0" fontId="109" fillId="60" borderId="78" applyNumberFormat="0" applyAlignment="0" applyProtection="0"/>
    <xf numFmtId="0" fontId="109" fillId="60" borderId="78" applyNumberFormat="0" applyAlignment="0" applyProtection="0"/>
    <xf numFmtId="0" fontId="109" fillId="60" borderId="78" applyNumberFormat="0" applyAlignment="0" applyProtection="0"/>
    <xf numFmtId="0" fontId="109" fillId="60" borderId="78" applyNumberFormat="0" applyAlignment="0" applyProtection="0"/>
    <xf numFmtId="0" fontId="109" fillId="60" borderId="78" applyNumberFormat="0" applyAlignment="0" applyProtection="0"/>
    <xf numFmtId="0" fontId="1" fillId="0" borderId="77"/>
    <xf numFmtId="0" fontId="60" fillId="0" borderId="77"/>
    <xf numFmtId="0" fontId="100" fillId="57" borderId="90" applyNumberFormat="0" applyAlignment="0" applyProtection="0"/>
    <xf numFmtId="10" fontId="92" fillId="12" borderId="95" applyNumberFormat="0" applyBorder="0" applyAlignment="0" applyProtection="0"/>
    <xf numFmtId="0" fontId="113" fillId="39" borderId="86" applyNumberFormat="0" applyAlignment="0" applyProtection="0"/>
    <xf numFmtId="0" fontId="60" fillId="46" borderId="85" applyNumberFormat="0" applyAlignment="0" applyProtection="0"/>
    <xf numFmtId="0" fontId="60" fillId="12" borderId="98" applyNumberFormat="0" applyFont="0" applyAlignment="0" applyProtection="0"/>
    <xf numFmtId="0" fontId="151" fillId="6" borderId="97" applyNumberFormat="0" applyAlignment="0" applyProtection="0"/>
    <xf numFmtId="0" fontId="100" fillId="57" borderId="97" applyNumberFormat="0" applyAlignment="0" applyProtection="0"/>
    <xf numFmtId="0" fontId="151" fillId="6" borderId="90" applyNumberFormat="0" applyAlignment="0" applyProtection="0"/>
    <xf numFmtId="0" fontId="60" fillId="12" borderId="79" applyNumberFormat="0" applyFont="0" applyAlignment="0" applyProtection="0"/>
    <xf numFmtId="0" fontId="60" fillId="12" borderId="79" applyNumberFormat="0" applyFont="0" applyAlignment="0" applyProtection="0"/>
    <xf numFmtId="0" fontId="60" fillId="12" borderId="79" applyNumberFormat="0" applyFont="0" applyAlignment="0" applyProtection="0"/>
    <xf numFmtId="0" fontId="60" fillId="46" borderId="79" applyNumberFormat="0" applyAlignment="0" applyProtection="0"/>
    <xf numFmtId="0" fontId="60" fillId="56" borderId="79" applyNumberFormat="0" applyFont="0" applyAlignment="0" applyProtection="0"/>
    <xf numFmtId="0" fontId="60" fillId="56" borderId="79" applyNumberFormat="0" applyFont="0" applyAlignment="0" applyProtection="0"/>
    <xf numFmtId="0" fontId="60" fillId="56" borderId="79" applyNumberFormat="0" applyFont="0" applyAlignment="0" applyProtection="0"/>
    <xf numFmtId="0" fontId="157" fillId="6" borderId="80" applyNumberFormat="0" applyAlignment="0" applyProtection="0"/>
    <xf numFmtId="0" fontId="157" fillId="6" borderId="80" applyNumberFormat="0" applyAlignment="0" applyProtection="0"/>
    <xf numFmtId="0" fontId="157" fillId="6" borderId="80" applyNumberFormat="0" applyAlignment="0" applyProtection="0"/>
    <xf numFmtId="0" fontId="157" fillId="6" borderId="80" applyNumberFormat="0" applyAlignment="0" applyProtection="0"/>
    <xf numFmtId="0" fontId="113" fillId="39" borderId="80" applyNumberFormat="0" applyAlignment="0" applyProtection="0"/>
    <xf numFmtId="0" fontId="113" fillId="57" borderId="80" applyNumberFormat="0" applyAlignment="0" applyProtection="0"/>
    <xf numFmtId="0" fontId="113" fillId="57" borderId="80" applyNumberFormat="0" applyAlignment="0" applyProtection="0"/>
    <xf numFmtId="0" fontId="163" fillId="0" borderId="82" applyNumberFormat="0" applyFill="0" applyAlignment="0" applyProtection="0"/>
    <xf numFmtId="0" fontId="163" fillId="0" borderId="82" applyNumberFormat="0" applyFill="0" applyAlignment="0" applyProtection="0"/>
    <xf numFmtId="0" fontId="163" fillId="0" borderId="82" applyNumberFormat="0" applyFill="0" applyAlignment="0" applyProtection="0"/>
    <xf numFmtId="0" fontId="163" fillId="0" borderId="82" applyNumberFormat="0" applyFill="0" applyAlignment="0" applyProtection="0"/>
    <xf numFmtId="0" fontId="102" fillId="0" borderId="81" applyNumberFormat="0" applyFill="0" applyAlignment="0" applyProtection="0"/>
    <xf numFmtId="0" fontId="60" fillId="0" borderId="89"/>
    <xf numFmtId="0" fontId="45" fillId="0" borderId="96">
      <alignment horizontal="left" vertical="center"/>
    </xf>
    <xf numFmtId="0" fontId="1" fillId="0" borderId="83"/>
    <xf numFmtId="0" fontId="45" fillId="0" borderId="96">
      <alignment horizontal="left" vertical="center"/>
    </xf>
    <xf numFmtId="0" fontId="109" fillId="60" borderId="84" applyNumberFormat="0" applyAlignment="0" applyProtection="0"/>
    <xf numFmtId="0" fontId="109" fillId="60" borderId="84" applyNumberFormat="0" applyAlignment="0" applyProtection="0"/>
    <xf numFmtId="0" fontId="109" fillId="60" borderId="84" applyNumberFormat="0" applyAlignment="0" applyProtection="0"/>
    <xf numFmtId="0" fontId="109" fillId="60" borderId="84" applyNumberFormat="0" applyAlignment="0" applyProtection="0"/>
    <xf numFmtId="0" fontId="109" fillId="60" borderId="84" applyNumberFormat="0" applyAlignment="0" applyProtection="0"/>
    <xf numFmtId="0" fontId="109" fillId="60" borderId="84" applyNumberFormat="0" applyAlignment="0" applyProtection="0"/>
    <xf numFmtId="0" fontId="109" fillId="60" borderId="84" applyNumberFormat="0" applyAlignment="0" applyProtection="0"/>
    <xf numFmtId="0" fontId="109" fillId="60" borderId="84" applyNumberFormat="0" applyAlignment="0" applyProtection="0"/>
    <xf numFmtId="0" fontId="109" fillId="60" borderId="84" applyNumberFormat="0" applyAlignment="0" applyProtection="0"/>
    <xf numFmtId="0" fontId="159" fillId="3" borderId="84" applyNumberFormat="0" applyAlignment="0" applyProtection="0"/>
    <xf numFmtId="0" fontId="159" fillId="3" borderId="84" applyNumberFormat="0" applyAlignment="0" applyProtection="0"/>
    <xf numFmtId="0" fontId="159" fillId="3" borderId="84" applyNumberFormat="0" applyAlignment="0" applyProtection="0"/>
    <xf numFmtId="0" fontId="159" fillId="3" borderId="84" applyNumberFormat="0" applyAlignment="0" applyProtection="0"/>
    <xf numFmtId="0" fontId="109" fillId="18" borderId="84" applyNumberFormat="0" applyAlignment="0" applyProtection="0"/>
    <xf numFmtId="0" fontId="109" fillId="60" borderId="84" applyNumberFormat="0" applyAlignment="0" applyProtection="0"/>
    <xf numFmtId="0" fontId="109" fillId="60" borderId="84" applyNumberFormat="0" applyAlignment="0" applyProtection="0"/>
    <xf numFmtId="0" fontId="109" fillId="60" borderId="84" applyNumberFormat="0" applyAlignment="0" applyProtection="0"/>
    <xf numFmtId="0" fontId="109" fillId="60" borderId="84" applyNumberFormat="0" applyAlignment="0" applyProtection="0"/>
    <xf numFmtId="0" fontId="109" fillId="60" borderId="84" applyNumberFormat="0" applyAlignment="0" applyProtection="0"/>
    <xf numFmtId="0" fontId="109" fillId="60" borderId="84" applyNumberFormat="0" applyAlignment="0" applyProtection="0"/>
    <xf numFmtId="0" fontId="109" fillId="60" borderId="84" applyNumberFormat="0" applyAlignment="0" applyProtection="0"/>
    <xf numFmtId="0" fontId="1" fillId="0" borderId="83"/>
    <xf numFmtId="0" fontId="60" fillId="0" borderId="83"/>
    <xf numFmtId="0" fontId="113" fillId="39" borderId="92" applyNumberFormat="0" applyAlignment="0" applyProtection="0"/>
    <xf numFmtId="0" fontId="60" fillId="12" borderId="85" applyNumberFormat="0" applyFont="0" applyAlignment="0" applyProtection="0"/>
    <xf numFmtId="0" fontId="60" fillId="12" borderId="85" applyNumberFormat="0" applyFont="0" applyAlignment="0" applyProtection="0"/>
    <xf numFmtId="0" fontId="60" fillId="12" borderId="85" applyNumberFormat="0" applyFont="0" applyAlignment="0" applyProtection="0"/>
    <xf numFmtId="0" fontId="60" fillId="46" borderId="85" applyNumberFormat="0" applyAlignment="0" applyProtection="0"/>
    <xf numFmtId="0" fontId="60" fillId="56" borderId="85" applyNumberFormat="0" applyFont="0" applyAlignment="0" applyProtection="0"/>
    <xf numFmtId="0" fontId="60" fillId="56" borderId="85" applyNumberFormat="0" applyFont="0" applyAlignment="0" applyProtection="0"/>
    <xf numFmtId="0" fontId="60" fillId="56" borderId="85" applyNumberFormat="0" applyFont="0" applyAlignment="0" applyProtection="0"/>
    <xf numFmtId="0" fontId="157" fillId="6" borderId="86" applyNumberFormat="0" applyAlignment="0" applyProtection="0"/>
    <xf numFmtId="0" fontId="157" fillId="6" borderId="86" applyNumberFormat="0" applyAlignment="0" applyProtection="0"/>
    <xf numFmtId="0" fontId="157" fillId="6" borderId="86" applyNumberFormat="0" applyAlignment="0" applyProtection="0"/>
    <xf numFmtId="0" fontId="157" fillId="6" borderId="86" applyNumberFormat="0" applyAlignment="0" applyProtection="0"/>
    <xf numFmtId="0" fontId="113" fillId="39" borderId="86" applyNumberFormat="0" applyAlignment="0" applyProtection="0"/>
    <xf numFmtId="0" fontId="113" fillId="57" borderId="86" applyNumberFormat="0" applyAlignment="0" applyProtection="0"/>
    <xf numFmtId="0" fontId="113" fillId="57" borderId="86" applyNumberFormat="0" applyAlignment="0" applyProtection="0"/>
    <xf numFmtId="0" fontId="163" fillId="0" borderId="88" applyNumberFormat="0" applyFill="0" applyAlignment="0" applyProtection="0"/>
    <xf numFmtId="0" fontId="163" fillId="0" borderId="88" applyNumberFormat="0" applyFill="0" applyAlignment="0" applyProtection="0"/>
    <xf numFmtId="0" fontId="163" fillId="0" borderId="88" applyNumberFormat="0" applyFill="0" applyAlignment="0" applyProtection="0"/>
    <xf numFmtId="0" fontId="163" fillId="0" borderId="88" applyNumberFormat="0" applyFill="0" applyAlignment="0" applyProtection="0"/>
    <xf numFmtId="0" fontId="102" fillId="0" borderId="87" applyNumberFormat="0" applyFill="0" applyAlignment="0" applyProtection="0"/>
    <xf numFmtId="0" fontId="60" fillId="46" borderId="91" applyNumberFormat="0" applyAlignment="0" applyProtection="0"/>
    <xf numFmtId="0" fontId="102" fillId="0" borderId="100" applyNumberFormat="0" applyFill="0" applyAlignment="0" applyProtection="0"/>
    <xf numFmtId="0" fontId="109" fillId="60" borderId="90" applyNumberFormat="0" applyAlignment="0" applyProtection="0"/>
    <xf numFmtId="0" fontId="109" fillId="60" borderId="90" applyNumberFormat="0" applyAlignment="0" applyProtection="0"/>
    <xf numFmtId="0" fontId="109" fillId="60" borderId="90" applyNumberFormat="0" applyAlignment="0" applyProtection="0"/>
    <xf numFmtId="0" fontId="109" fillId="60" borderId="90" applyNumberFormat="0" applyAlignment="0" applyProtection="0"/>
    <xf numFmtId="0" fontId="109" fillId="60" borderId="90" applyNumberFormat="0" applyAlignment="0" applyProtection="0"/>
    <xf numFmtId="0" fontId="109" fillId="60" borderId="90" applyNumberFormat="0" applyAlignment="0" applyProtection="0"/>
    <xf numFmtId="0" fontId="109" fillId="60" borderId="90" applyNumberFormat="0" applyAlignment="0" applyProtection="0"/>
    <xf numFmtId="0" fontId="109" fillId="60" borderId="90" applyNumberFormat="0" applyAlignment="0" applyProtection="0"/>
    <xf numFmtId="0" fontId="109" fillId="60" borderId="90" applyNumberFormat="0" applyAlignment="0" applyProtection="0"/>
    <xf numFmtId="0" fontId="159" fillId="3" borderId="90" applyNumberFormat="0" applyAlignment="0" applyProtection="0"/>
    <xf numFmtId="0" fontId="159" fillId="3" borderId="90" applyNumberFormat="0" applyAlignment="0" applyProtection="0"/>
    <xf numFmtId="0" fontId="159" fillId="3" borderId="90" applyNumberFormat="0" applyAlignment="0" applyProtection="0"/>
    <xf numFmtId="0" fontId="159" fillId="3" borderId="90" applyNumberFormat="0" applyAlignment="0" applyProtection="0"/>
    <xf numFmtId="0" fontId="109" fillId="18" borderId="90" applyNumberFormat="0" applyAlignment="0" applyProtection="0"/>
    <xf numFmtId="0" fontId="109" fillId="60" borderId="90" applyNumberFormat="0" applyAlignment="0" applyProtection="0"/>
    <xf numFmtId="0" fontId="109" fillId="60" borderId="90" applyNumberFormat="0" applyAlignment="0" applyProtection="0"/>
    <xf numFmtId="0" fontId="109" fillId="60" borderId="90" applyNumberFormat="0" applyAlignment="0" applyProtection="0"/>
    <xf numFmtId="0" fontId="109" fillId="60" borderId="90" applyNumberFormat="0" applyAlignment="0" applyProtection="0"/>
    <xf numFmtId="0" fontId="109" fillId="60" borderId="90" applyNumberFormat="0" applyAlignment="0" applyProtection="0"/>
    <xf numFmtId="0" fontId="109" fillId="60" borderId="90" applyNumberFormat="0" applyAlignment="0" applyProtection="0"/>
    <xf numFmtId="0" fontId="109" fillId="60" borderId="90" applyNumberFormat="0" applyAlignment="0" applyProtection="0"/>
    <xf numFmtId="0" fontId="1" fillId="0" borderId="89"/>
    <xf numFmtId="0" fontId="60" fillId="0" borderId="89"/>
    <xf numFmtId="0" fontId="113" fillId="39" borderId="99" applyNumberFormat="0" applyAlignment="0" applyProtection="0"/>
    <xf numFmtId="0" fontId="1" fillId="0" borderId="96"/>
    <xf numFmtId="0" fontId="60" fillId="0" borderId="96"/>
    <xf numFmtId="0" fontId="60" fillId="12" borderId="91" applyNumberFormat="0" applyFont="0" applyAlignment="0" applyProtection="0"/>
    <xf numFmtId="0" fontId="60" fillId="12" borderId="91" applyNumberFormat="0" applyFont="0" applyAlignment="0" applyProtection="0"/>
    <xf numFmtId="0" fontId="60" fillId="12" borderId="91" applyNumberFormat="0" applyFont="0" applyAlignment="0" applyProtection="0"/>
    <xf numFmtId="0" fontId="60" fillId="46" borderId="91" applyNumberFormat="0" applyAlignment="0" applyProtection="0"/>
    <xf numFmtId="0" fontId="60" fillId="56" borderId="91" applyNumberFormat="0" applyFont="0" applyAlignment="0" applyProtection="0"/>
    <xf numFmtId="0" fontId="60" fillId="56" borderId="91" applyNumberFormat="0" applyFont="0" applyAlignment="0" applyProtection="0"/>
    <xf numFmtId="0" fontId="60" fillId="56" borderId="91" applyNumberFormat="0" applyFont="0" applyAlignment="0" applyProtection="0"/>
    <xf numFmtId="0" fontId="157" fillId="6" borderId="92" applyNumberFormat="0" applyAlignment="0" applyProtection="0"/>
    <xf numFmtId="0" fontId="157" fillId="6" borderId="92" applyNumberFormat="0" applyAlignment="0" applyProtection="0"/>
    <xf numFmtId="0" fontId="157" fillId="6" borderId="92" applyNumberFormat="0" applyAlignment="0" applyProtection="0"/>
    <xf numFmtId="0" fontId="157" fillId="6" borderId="92" applyNumberFormat="0" applyAlignment="0" applyProtection="0"/>
    <xf numFmtId="0" fontId="113" fillId="39" borderId="92" applyNumberFormat="0" applyAlignment="0" applyProtection="0"/>
    <xf numFmtId="0" fontId="113" fillId="57" borderId="92" applyNumberFormat="0" applyAlignment="0" applyProtection="0"/>
    <xf numFmtId="0" fontId="113" fillId="57" borderId="92" applyNumberFormat="0" applyAlignment="0" applyProtection="0"/>
    <xf numFmtId="0" fontId="163" fillId="0" borderId="94" applyNumberFormat="0" applyFill="0" applyAlignment="0" applyProtection="0"/>
    <xf numFmtId="0" fontId="163" fillId="0" borderId="94" applyNumberFormat="0" applyFill="0" applyAlignment="0" applyProtection="0"/>
    <xf numFmtId="0" fontId="163" fillId="0" borderId="94" applyNumberFormat="0" applyFill="0" applyAlignment="0" applyProtection="0"/>
    <xf numFmtId="0" fontId="163" fillId="0" borderId="94" applyNumberFormat="0" applyFill="0" applyAlignment="0" applyProtection="0"/>
    <xf numFmtId="0" fontId="102" fillId="0" borderId="93" applyNumberFormat="0" applyFill="0" applyAlignment="0" applyProtection="0"/>
    <xf numFmtId="0" fontId="109" fillId="18" borderId="97" applyNumberFormat="0" applyAlignment="0" applyProtection="0"/>
    <xf numFmtId="0" fontId="45" fillId="0" borderId="96">
      <alignment horizontal="left" vertical="center"/>
    </xf>
    <xf numFmtId="10" fontId="92" fillId="12" borderId="95" applyNumberFormat="0" applyBorder="0" applyAlignment="0" applyProtection="0"/>
    <xf numFmtId="0" fontId="109" fillId="60" borderId="97" applyNumberFormat="0" applyAlignment="0" applyProtection="0"/>
    <xf numFmtId="0" fontId="109" fillId="60" borderId="97" applyNumberFormat="0" applyAlignment="0" applyProtection="0"/>
    <xf numFmtId="0" fontId="109" fillId="60" borderId="97" applyNumberFormat="0" applyAlignment="0" applyProtection="0"/>
    <xf numFmtId="0" fontId="109" fillId="60" borderId="97" applyNumberFormat="0" applyAlignment="0" applyProtection="0"/>
    <xf numFmtId="0" fontId="109" fillId="60" borderId="97" applyNumberFormat="0" applyAlignment="0" applyProtection="0"/>
    <xf numFmtId="0" fontId="109" fillId="60" borderId="97" applyNumberFormat="0" applyAlignment="0" applyProtection="0"/>
    <xf numFmtId="0" fontId="109" fillId="60" borderId="97" applyNumberFormat="0" applyAlignment="0" applyProtection="0"/>
    <xf numFmtId="0" fontId="109" fillId="60" borderId="97" applyNumberFormat="0" applyAlignment="0" applyProtection="0"/>
    <xf numFmtId="0" fontId="109" fillId="60" borderId="97" applyNumberFormat="0" applyAlignment="0" applyProtection="0"/>
    <xf numFmtId="0" fontId="159" fillId="3" borderId="97" applyNumberFormat="0" applyAlignment="0" applyProtection="0"/>
    <xf numFmtId="0" fontId="159" fillId="3" borderId="97" applyNumberFormat="0" applyAlignment="0" applyProtection="0"/>
    <xf numFmtId="0" fontId="159" fillId="3" borderId="97" applyNumberFormat="0" applyAlignment="0" applyProtection="0"/>
    <xf numFmtId="0" fontId="159" fillId="3" borderId="97" applyNumberFormat="0" applyAlignment="0" applyProtection="0"/>
    <xf numFmtId="0" fontId="109" fillId="18" borderId="97" applyNumberFormat="0" applyAlignment="0" applyProtection="0"/>
    <xf numFmtId="0" fontId="109" fillId="60" borderId="97" applyNumberFormat="0" applyAlignment="0" applyProtection="0"/>
    <xf numFmtId="0" fontId="109" fillId="60" borderId="97" applyNumberFormat="0" applyAlignment="0" applyProtection="0"/>
    <xf numFmtId="0" fontId="109" fillId="60" borderId="97" applyNumberFormat="0" applyAlignment="0" applyProtection="0"/>
    <xf numFmtId="0" fontId="109" fillId="60" borderId="97" applyNumberFormat="0" applyAlignment="0" applyProtection="0"/>
    <xf numFmtId="0" fontId="109" fillId="60" borderId="97" applyNumberFormat="0" applyAlignment="0" applyProtection="0"/>
    <xf numFmtId="0" fontId="109" fillId="60" borderId="97" applyNumberFormat="0" applyAlignment="0" applyProtection="0"/>
    <xf numFmtId="0" fontId="109" fillId="60" borderId="97" applyNumberFormat="0" applyAlignment="0" applyProtection="0"/>
    <xf numFmtId="0" fontId="1" fillId="0" borderId="96"/>
    <xf numFmtId="0" fontId="60" fillId="0" borderId="96"/>
    <xf numFmtId="0" fontId="60" fillId="12" borderId="98" applyNumberFormat="0" applyFont="0" applyAlignment="0" applyProtection="0"/>
    <xf numFmtId="0" fontId="60" fillId="12" borderId="98" applyNumberFormat="0" applyFont="0" applyAlignment="0" applyProtection="0"/>
    <xf numFmtId="0" fontId="60" fillId="12" borderId="98" applyNumberFormat="0" applyFont="0" applyAlignment="0" applyProtection="0"/>
    <xf numFmtId="0" fontId="60" fillId="46" borderId="98" applyNumberFormat="0" applyAlignment="0" applyProtection="0"/>
    <xf numFmtId="0" fontId="60" fillId="56" borderId="98" applyNumberFormat="0" applyFont="0" applyAlignment="0" applyProtection="0"/>
    <xf numFmtId="0" fontId="60" fillId="56" borderId="98" applyNumberFormat="0" applyFont="0" applyAlignment="0" applyProtection="0"/>
    <xf numFmtId="0" fontId="60" fillId="56" borderId="98" applyNumberFormat="0" applyFont="0" applyAlignment="0" applyProtection="0"/>
    <xf numFmtId="0" fontId="157" fillId="6" borderId="99" applyNumberFormat="0" applyAlignment="0" applyProtection="0"/>
    <xf numFmtId="0" fontId="157" fillId="6" borderId="99" applyNumberFormat="0" applyAlignment="0" applyProtection="0"/>
    <xf numFmtId="0" fontId="157" fillId="6" borderId="99" applyNumberFormat="0" applyAlignment="0" applyProtection="0"/>
    <xf numFmtId="0" fontId="157" fillId="6" borderId="99" applyNumberFormat="0" applyAlignment="0" applyProtection="0"/>
    <xf numFmtId="0" fontId="113" fillId="39" borderId="99" applyNumberFormat="0" applyAlignment="0" applyProtection="0"/>
    <xf numFmtId="0" fontId="113" fillId="57" borderId="99" applyNumberFormat="0" applyAlignment="0" applyProtection="0"/>
    <xf numFmtId="0" fontId="113" fillId="57" borderId="99" applyNumberFormat="0" applyAlignment="0" applyProtection="0"/>
    <xf numFmtId="0" fontId="163" fillId="0" borderId="101" applyNumberFormat="0" applyFill="0" applyAlignment="0" applyProtection="0"/>
    <xf numFmtId="0" fontId="163" fillId="0" borderId="101" applyNumberFormat="0" applyFill="0" applyAlignment="0" applyProtection="0"/>
    <xf numFmtId="0" fontId="163" fillId="0" borderId="101" applyNumberFormat="0" applyFill="0" applyAlignment="0" applyProtection="0"/>
    <xf numFmtId="0" fontId="163" fillId="0" borderId="101" applyNumberFormat="0" applyFill="0" applyAlignment="0" applyProtection="0"/>
    <xf numFmtId="0" fontId="102" fillId="0" borderId="100" applyNumberFormat="0" applyFill="0" applyAlignment="0" applyProtection="0"/>
    <xf numFmtId="0" fontId="60" fillId="0" borderId="0"/>
  </cellStyleXfs>
  <cellXfs count="2157">
    <xf numFmtId="0" fontId="0" fillId="0" borderId="0" xfId="0"/>
    <xf numFmtId="0" fontId="3" fillId="0" borderId="0" xfId="0" applyFont="1" applyAlignment="1">
      <alignment horizontal="center" wrapText="1"/>
    </xf>
    <xf numFmtId="0" fontId="4" fillId="0" borderId="0" xfId="0" applyFont="1"/>
    <xf numFmtId="0" fontId="6"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xf numFmtId="0" fontId="17" fillId="0" borderId="0" xfId="0" applyFont="1"/>
    <xf numFmtId="0" fontId="24" fillId="0" borderId="0" xfId="0" applyFont="1" applyAlignment="1">
      <alignment horizontal="center"/>
    </xf>
    <xf numFmtId="0" fontId="17" fillId="0" borderId="0" xfId="0" applyFont="1" applyAlignment="1">
      <alignment horizontal="center"/>
    </xf>
    <xf numFmtId="0" fontId="16" fillId="0" borderId="0" xfId="0" applyFont="1" applyAlignment="1">
      <alignment horizontal="left"/>
    </xf>
    <xf numFmtId="0" fontId="16" fillId="0" borderId="0" xfId="0" applyFont="1"/>
    <xf numFmtId="0" fontId="17" fillId="0" borderId="0" xfId="0" applyFont="1" applyAlignment="1">
      <alignment wrapText="1"/>
    </xf>
    <xf numFmtId="0" fontId="23" fillId="0" borderId="0" xfId="0" applyFont="1" applyAlignment="1">
      <alignment horizontal="center"/>
    </xf>
    <xf numFmtId="0" fontId="32" fillId="0" borderId="0" xfId="0" applyFont="1" applyAlignment="1">
      <alignment horizontal="left" vertical="top" wrapText="1"/>
    </xf>
    <xf numFmtId="0" fontId="34" fillId="0" borderId="0" xfId="0" applyFont="1" applyAlignment="1">
      <alignment horizontal="right" vertical="center" wrapText="1"/>
    </xf>
    <xf numFmtId="0" fontId="35" fillId="0" borderId="0" xfId="0" applyFont="1" applyAlignment="1">
      <alignment horizontal="center" vertical="center"/>
    </xf>
    <xf numFmtId="0" fontId="16" fillId="0" borderId="0" xfId="0" applyFont="1" applyAlignment="1">
      <alignment horizontal="center" wrapText="1"/>
    </xf>
    <xf numFmtId="0" fontId="39" fillId="0" borderId="0" xfId="0" applyFont="1" applyAlignment="1">
      <alignment horizontal="center" vertical="center"/>
    </xf>
    <xf numFmtId="0" fontId="17" fillId="0" borderId="0" xfId="0" applyFont="1" applyAlignment="1">
      <alignment horizontal="center" vertical="center"/>
    </xf>
    <xf numFmtId="0" fontId="17" fillId="0" borderId="0" xfId="0" applyFont="1" applyAlignment="1">
      <alignment horizontal="centerContinuous"/>
    </xf>
    <xf numFmtId="0" fontId="25" fillId="2" borderId="6" xfId="0" applyFont="1" applyFill="1" applyBorder="1" applyAlignment="1" applyProtection="1">
      <alignment horizontal="left" vertical="top" wrapText="1"/>
      <protection locked="0"/>
    </xf>
    <xf numFmtId="0" fontId="17" fillId="0" borderId="0" xfId="0" applyFont="1" applyAlignment="1">
      <alignment vertical="top"/>
    </xf>
    <xf numFmtId="0" fontId="17" fillId="0" borderId="0" xfId="0" applyFont="1" applyAlignment="1">
      <alignment horizontal="right" vertical="center"/>
    </xf>
    <xf numFmtId="0" fontId="17" fillId="0" borderId="0" xfId="0" applyFont="1" applyAlignment="1">
      <alignment vertical="center"/>
    </xf>
    <xf numFmtId="0" fontId="17" fillId="0" borderId="0" xfId="0" applyFont="1" applyAlignment="1">
      <alignment horizontal="center" vertical="top" wrapText="1"/>
    </xf>
    <xf numFmtId="0" fontId="34" fillId="0" borderId="0" xfId="0" applyFont="1" applyAlignment="1">
      <alignment horizontal="left" vertical="top" wrapText="1"/>
    </xf>
    <xf numFmtId="0" fontId="42" fillId="0" borderId="0" xfId="0" applyFont="1" applyAlignment="1">
      <alignment horizontal="centerContinuous"/>
    </xf>
    <xf numFmtId="0" fontId="7" fillId="0" borderId="0" xfId="0" applyFont="1"/>
    <xf numFmtId="0" fontId="44" fillId="0" borderId="0" xfId="0" applyFont="1" applyAlignment="1">
      <alignment horizontal="center" vertical="center"/>
    </xf>
    <xf numFmtId="0" fontId="29" fillId="0" borderId="0" xfId="0" applyFont="1" applyAlignment="1">
      <alignment horizontal="right" vertical="center"/>
    </xf>
    <xf numFmtId="0" fontId="17" fillId="0" borderId="0" xfId="0" applyFont="1" applyAlignment="1">
      <alignment horizontal="center" vertical="top"/>
    </xf>
    <xf numFmtId="0" fontId="44" fillId="0" borderId="0" xfId="0" applyFont="1"/>
    <xf numFmtId="0" fontId="11" fillId="0" borderId="0" xfId="0" applyFont="1"/>
    <xf numFmtId="0" fontId="42" fillId="0" borderId="0" xfId="0" applyFont="1"/>
    <xf numFmtId="0" fontId="29" fillId="0" borderId="0" xfId="0" applyFont="1"/>
    <xf numFmtId="0" fontId="34" fillId="0" borderId="0" xfId="0" applyFont="1"/>
    <xf numFmtId="0" fontId="34" fillId="0" borderId="0" xfId="0" applyFont="1" applyAlignment="1">
      <alignment wrapText="1"/>
    </xf>
    <xf numFmtId="0" fontId="44" fillId="5" borderId="6" xfId="0" applyFont="1" applyFill="1" applyBorder="1" applyAlignment="1">
      <alignment horizontal="justify" vertical="center" wrapText="1"/>
    </xf>
    <xf numFmtId="0" fontId="16" fillId="0" borderId="0" xfId="0" applyFont="1" applyAlignment="1">
      <alignment horizontal="center"/>
    </xf>
    <xf numFmtId="0" fontId="17" fillId="0" borderId="0" xfId="0" applyFont="1" applyAlignment="1">
      <alignment vertical="top" wrapText="1"/>
    </xf>
    <xf numFmtId="0" fontId="34" fillId="0" borderId="0" xfId="0" applyFont="1" applyAlignment="1">
      <alignment horizontal="right" vertical="center"/>
    </xf>
    <xf numFmtId="0" fontId="34" fillId="3" borderId="6" xfId="0" applyFont="1" applyFill="1" applyBorder="1" applyAlignment="1">
      <alignment horizontal="center" vertical="top" wrapText="1"/>
    </xf>
    <xf numFmtId="0" fontId="17" fillId="0" borderId="0" xfId="0" applyFont="1" applyAlignment="1">
      <alignment horizontal="center" wrapText="1"/>
    </xf>
    <xf numFmtId="0" fontId="44" fillId="0" borderId="0" xfId="0" applyFont="1" applyAlignment="1">
      <alignment vertical="center"/>
    </xf>
    <xf numFmtId="0" fontId="34" fillId="0" borderId="0" xfId="0" applyFont="1" applyAlignment="1">
      <alignment horizontal="left" vertical="center" wrapText="1"/>
    </xf>
    <xf numFmtId="0" fontId="36" fillId="0" borderId="0" xfId="0" applyFont="1" applyAlignment="1">
      <alignment horizontal="center" vertical="top" wrapText="1"/>
    </xf>
    <xf numFmtId="0" fontId="71" fillId="0" borderId="0" xfId="0" applyFont="1"/>
    <xf numFmtId="0" fontId="72" fillId="0" borderId="0" xfId="0" applyFont="1"/>
    <xf numFmtId="0" fontId="36" fillId="0" borderId="0" xfId="0" applyFont="1" applyAlignment="1">
      <alignment horizontal="center"/>
    </xf>
    <xf numFmtId="0" fontId="29" fillId="0" borderId="0" xfId="0" applyFont="1" applyAlignment="1">
      <alignment horizontal="center" vertical="center" wrapText="1"/>
    </xf>
    <xf numFmtId="0" fontId="29" fillId="0" borderId="0" xfId="0" applyFont="1" applyAlignment="1">
      <alignment horizontal="left"/>
    </xf>
    <xf numFmtId="0" fontId="72" fillId="2" borderId="6" xfId="0" applyFont="1" applyFill="1" applyBorder="1" applyAlignment="1" applyProtection="1">
      <alignment horizontal="center"/>
      <protection locked="0"/>
    </xf>
    <xf numFmtId="0" fontId="34" fillId="0" borderId="0" xfId="0" applyFont="1" applyAlignment="1">
      <alignment horizontal="justify" vertical="justify"/>
    </xf>
    <xf numFmtId="0" fontId="29" fillId="0" borderId="0" xfId="0" applyFont="1" applyAlignment="1">
      <alignment horizontal="left" vertical="top"/>
    </xf>
    <xf numFmtId="0" fontId="29" fillId="0" borderId="0" xfId="0" applyFont="1" applyAlignment="1">
      <alignment horizontal="left" vertical="top" wrapText="1"/>
    </xf>
    <xf numFmtId="0" fontId="34" fillId="2" borderId="6" xfId="0" applyFont="1" applyFill="1" applyBorder="1" applyAlignment="1" applyProtection="1">
      <alignment horizontal="left" vertical="top" wrapText="1"/>
      <protection locked="0"/>
    </xf>
    <xf numFmtId="0" fontId="34" fillId="0" borderId="0" xfId="0" applyFont="1" applyAlignment="1">
      <alignment horizontal="left" vertical="top"/>
    </xf>
    <xf numFmtId="0" fontId="29" fillId="3" borderId="6" xfId="0" applyFont="1" applyFill="1" applyBorder="1" applyAlignment="1">
      <alignment horizontal="center" vertical="center" wrapText="1"/>
    </xf>
    <xf numFmtId="0" fontId="29" fillId="3" borderId="6" xfId="0" applyFont="1" applyFill="1" applyBorder="1" applyAlignment="1">
      <alignment horizontal="left" vertical="center" wrapText="1"/>
    </xf>
    <xf numFmtId="0" fontId="29" fillId="3" borderId="6" xfId="0" applyFont="1" applyFill="1" applyBorder="1" applyAlignment="1">
      <alignment horizontal="justify" vertical="center" wrapText="1"/>
    </xf>
    <xf numFmtId="0" fontId="29" fillId="0" borderId="11" xfId="0" applyFont="1" applyBorder="1"/>
    <xf numFmtId="0" fontId="29" fillId="5" borderId="6" xfId="0" applyFont="1" applyFill="1" applyBorder="1" applyAlignment="1">
      <alignment horizontal="center" vertical="center" wrapText="1"/>
    </xf>
    <xf numFmtId="0" fontId="34" fillId="5" borderId="6" xfId="0" applyFont="1" applyFill="1" applyBorder="1" applyAlignment="1">
      <alignment horizontal="left" vertical="top" wrapText="1"/>
    </xf>
    <xf numFmtId="0" fontId="34" fillId="5" borderId="6" xfId="0" applyFont="1" applyFill="1" applyBorder="1" applyAlignment="1">
      <alignment horizontal="center" vertical="center" wrapText="1"/>
    </xf>
    <xf numFmtId="0" fontId="34" fillId="2" borderId="6" xfId="0" applyFont="1" applyFill="1" applyBorder="1" applyAlignment="1" applyProtection="1">
      <alignment horizontal="center" vertical="top" wrapText="1"/>
      <protection locked="0"/>
    </xf>
    <xf numFmtId="0" fontId="73" fillId="0" borderId="0" xfId="0" applyFont="1" applyAlignment="1">
      <alignment horizontal="center" vertical="center"/>
    </xf>
    <xf numFmtId="0" fontId="34" fillId="0" borderId="0" xfId="0" applyFont="1" applyAlignment="1">
      <alignment horizontal="centerContinuous"/>
    </xf>
    <xf numFmtId="0" fontId="34" fillId="0" borderId="0" xfId="0" applyFont="1" applyAlignment="1">
      <alignment horizontal="left" vertical="center"/>
    </xf>
    <xf numFmtId="0" fontId="34" fillId="3" borderId="6" xfId="0" applyFont="1" applyFill="1" applyBorder="1" applyAlignment="1">
      <alignment horizontal="center"/>
    </xf>
    <xf numFmtId="0" fontId="34" fillId="3" borderId="6" xfId="0" applyFont="1" applyFill="1" applyBorder="1" applyAlignment="1">
      <alignment horizontal="center" vertical="center"/>
    </xf>
    <xf numFmtId="0" fontId="34" fillId="3" borderId="6" xfId="0" applyFont="1" applyFill="1" applyBorder="1" applyAlignment="1">
      <alignment horizontal="center" vertical="center" wrapText="1"/>
    </xf>
    <xf numFmtId="0" fontId="34" fillId="3" borderId="6" xfId="0" applyFont="1" applyFill="1" applyBorder="1" applyAlignment="1">
      <alignment horizontal="left" vertical="center" wrapText="1"/>
    </xf>
    <xf numFmtId="0" fontId="73" fillId="2" borderId="6" xfId="0" applyFont="1" applyFill="1" applyBorder="1" applyAlignment="1" applyProtection="1">
      <alignment horizontal="left" wrapText="1"/>
      <protection locked="0"/>
    </xf>
    <xf numFmtId="18" fontId="34" fillId="3" borderId="6" xfId="0" applyNumberFormat="1" applyFont="1" applyFill="1" applyBorder="1" applyAlignment="1">
      <alignment horizontal="center" vertical="top" wrapText="1"/>
    </xf>
    <xf numFmtId="0" fontId="34" fillId="3" borderId="6" xfId="0" applyFont="1" applyFill="1" applyBorder="1" applyAlignment="1">
      <alignment horizontal="left" vertical="top" wrapText="1"/>
    </xf>
    <xf numFmtId="18" fontId="34" fillId="3" borderId="6" xfId="0" applyNumberFormat="1" applyFont="1" applyFill="1" applyBorder="1" applyAlignment="1">
      <alignment horizontal="center" vertical="center" wrapText="1"/>
    </xf>
    <xf numFmtId="0" fontId="70" fillId="7" borderId="0" xfId="0" applyFont="1" applyFill="1"/>
    <xf numFmtId="0" fontId="34" fillId="0" borderId="0" xfId="0" applyFont="1" applyAlignment="1">
      <alignment vertical="center"/>
    </xf>
    <xf numFmtId="0" fontId="34" fillId="3" borderId="6" xfId="0" applyFont="1" applyFill="1" applyBorder="1" applyAlignment="1">
      <alignment horizontal="left" vertical="top"/>
    </xf>
    <xf numFmtId="0" fontId="34" fillId="3" borderId="6" xfId="0" applyFont="1" applyFill="1" applyBorder="1" applyAlignment="1">
      <alignment horizontal="justify" vertical="top" wrapText="1"/>
    </xf>
    <xf numFmtId="0" fontId="70" fillId="0" borderId="0" xfId="0" applyFont="1" applyAlignment="1">
      <alignment horizontal="center" vertical="top" wrapText="1"/>
    </xf>
    <xf numFmtId="0" fontId="70" fillId="0" borderId="0" xfId="0" applyFont="1" applyAlignment="1">
      <alignment horizontal="left"/>
    </xf>
    <xf numFmtId="0" fontId="61" fillId="0" borderId="0" xfId="0" applyFont="1" applyAlignment="1">
      <alignment horizontal="center" vertical="top" wrapText="1"/>
    </xf>
    <xf numFmtId="0" fontId="70" fillId="0" borderId="0" xfId="0" applyFont="1" applyAlignment="1">
      <alignment horizontal="centerContinuous"/>
    </xf>
    <xf numFmtId="0" fontId="70" fillId="0" borderId="0" xfId="0" applyFont="1"/>
    <xf numFmtId="0" fontId="61"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70" fillId="0" borderId="0" xfId="0" applyFont="1" applyAlignment="1">
      <alignment horizontal="left" vertical="top" wrapText="1"/>
    </xf>
    <xf numFmtId="0" fontId="61" fillId="0" borderId="0" xfId="0" applyFont="1" applyAlignment="1">
      <alignment horizontal="left" vertical="top" wrapText="1"/>
    </xf>
    <xf numFmtId="0" fontId="70" fillId="2" borderId="21" xfId="0" applyFont="1" applyFill="1" applyBorder="1" applyAlignment="1" applyProtection="1">
      <alignment horizontal="left" vertical="top" wrapText="1"/>
      <protection locked="0"/>
    </xf>
    <xf numFmtId="0" fontId="70" fillId="2" borderId="24" xfId="0" applyFont="1" applyFill="1" applyBorder="1" applyAlignment="1" applyProtection="1">
      <alignment horizontal="left" vertical="top" wrapText="1"/>
      <protection locked="0"/>
    </xf>
    <xf numFmtId="0" fontId="61" fillId="2" borderId="21" xfId="0" applyFont="1" applyFill="1" applyBorder="1" applyAlignment="1" applyProtection="1">
      <alignment horizontal="left" vertical="top" wrapText="1"/>
      <protection locked="0"/>
    </xf>
    <xf numFmtId="0" fontId="70" fillId="6" borderId="0" xfId="0" applyFont="1" applyFill="1" applyAlignment="1">
      <alignment horizontal="left" vertical="top" wrapText="1"/>
    </xf>
    <xf numFmtId="0" fontId="86" fillId="0" borderId="0" xfId="0" applyFont="1" applyAlignment="1">
      <alignment vertical="top" wrapText="1"/>
    </xf>
    <xf numFmtId="0" fontId="64" fillId="0" borderId="0" xfId="0" applyFont="1"/>
    <xf numFmtId="0" fontId="68" fillId="0" borderId="0" xfId="0" applyFont="1"/>
    <xf numFmtId="0" fontId="34" fillId="7" borderId="0" xfId="0" applyFont="1" applyFill="1"/>
    <xf numFmtId="0" fontId="38" fillId="7" borderId="0" xfId="0" applyFont="1" applyFill="1" applyAlignment="1">
      <alignment horizontal="center" vertical="center" wrapText="1"/>
    </xf>
    <xf numFmtId="0" fontId="34" fillId="7" borderId="0" xfId="0" applyFont="1" applyFill="1" applyAlignment="1">
      <alignment horizontal="center" vertical="center"/>
    </xf>
    <xf numFmtId="0" fontId="38" fillId="7" borderId="0" xfId="0" applyFont="1" applyFill="1" applyAlignment="1">
      <alignment vertical="center"/>
    </xf>
    <xf numFmtId="0" fontId="34" fillId="7" borderId="0" xfId="0" applyFont="1" applyFill="1" applyAlignment="1">
      <alignment horizontal="center"/>
    </xf>
    <xf numFmtId="0" fontId="64" fillId="7" borderId="0" xfId="0" applyFont="1" applyFill="1"/>
    <xf numFmtId="0" fontId="36" fillId="0" borderId="0" xfId="0" applyFont="1" applyAlignment="1">
      <alignment vertical="top" wrapText="1"/>
    </xf>
    <xf numFmtId="0" fontId="34" fillId="0" borderId="0" xfId="0" applyFont="1" applyAlignment="1">
      <alignment horizontal="center"/>
    </xf>
    <xf numFmtId="0" fontId="73" fillId="2" borderId="6" xfId="0" applyFont="1" applyFill="1" applyBorder="1" applyAlignment="1" applyProtection="1">
      <alignment horizontal="center"/>
      <protection locked="0"/>
    </xf>
    <xf numFmtId="0" fontId="12" fillId="0" borderId="0" xfId="0" applyFont="1" applyAlignment="1">
      <alignment horizontal="center" vertical="center" wrapText="1"/>
    </xf>
    <xf numFmtId="0" fontId="52" fillId="0" borderId="0" xfId="0" applyFont="1" applyAlignment="1">
      <alignment horizontal="center" vertical="center" wrapText="1"/>
    </xf>
    <xf numFmtId="0" fontId="124" fillId="0" borderId="0" xfId="0" applyFont="1" applyAlignment="1">
      <alignment vertical="center"/>
    </xf>
    <xf numFmtId="0" fontId="6" fillId="0" borderId="0" xfId="0" applyFont="1" applyAlignment="1">
      <alignment vertical="top" wrapText="1"/>
    </xf>
    <xf numFmtId="0" fontId="17" fillId="0" borderId="0" xfId="0" applyFont="1" applyAlignment="1">
      <alignment horizontal="center" vertical="center" wrapText="1"/>
    </xf>
    <xf numFmtId="0" fontId="44" fillId="2" borderId="6" xfId="0" applyFont="1" applyFill="1" applyBorder="1" applyAlignment="1" applyProtection="1">
      <alignment horizontal="center" vertical="top" wrapText="1"/>
      <protection locked="0"/>
    </xf>
    <xf numFmtId="0" fontId="44" fillId="0" borderId="0" xfId="0" applyFont="1" applyAlignment="1">
      <alignment wrapText="1"/>
    </xf>
    <xf numFmtId="0" fontId="24" fillId="0" borderId="0" xfId="0" applyFont="1" applyAlignment="1">
      <alignment vertical="center" wrapText="1"/>
    </xf>
    <xf numFmtId="0" fontId="44" fillId="0" borderId="0" xfId="0" applyFont="1" applyAlignment="1">
      <alignment vertical="top" wrapText="1"/>
    </xf>
    <xf numFmtId="0" fontId="11" fillId="0" borderId="0" xfId="0" applyFont="1" applyAlignment="1">
      <alignment horizontal="center" vertical="center"/>
    </xf>
    <xf numFmtId="0" fontId="44" fillId="0" borderId="0" xfId="0" applyFont="1" applyAlignment="1">
      <alignment horizontal="left" vertical="top" wrapText="1"/>
    </xf>
    <xf numFmtId="0" fontId="61" fillId="8" borderId="6" xfId="0" applyFont="1" applyFill="1" applyBorder="1" applyAlignment="1">
      <alignment horizontal="center" vertical="center" wrapText="1"/>
    </xf>
    <xf numFmtId="0" fontId="73" fillId="2" borderId="6" xfId="0" applyFont="1" applyFill="1" applyBorder="1" applyAlignment="1" applyProtection="1">
      <alignment horizontal="left" vertical="top" wrapText="1"/>
      <protection locked="0"/>
    </xf>
    <xf numFmtId="0" fontId="123" fillId="2" borderId="6" xfId="0" applyFont="1" applyFill="1" applyBorder="1" applyAlignment="1" applyProtection="1">
      <alignment horizontal="left" vertical="top" wrapText="1"/>
      <protection locked="0"/>
    </xf>
    <xf numFmtId="0" fontId="70" fillId="0" borderId="0" xfId="0" applyFont="1" applyAlignment="1">
      <alignment horizontal="right" vertical="center"/>
    </xf>
    <xf numFmtId="0" fontId="70" fillId="0" borderId="0" xfId="0" applyFont="1" applyAlignment="1">
      <alignment horizontal="center"/>
    </xf>
    <xf numFmtId="0" fontId="70" fillId="3" borderId="6" xfId="0" applyFont="1" applyFill="1" applyBorder="1" applyAlignment="1">
      <alignment horizontal="center" vertical="center" wrapText="1"/>
    </xf>
    <xf numFmtId="0" fontId="119" fillId="0" borderId="0" xfId="0" applyFont="1" applyAlignment="1">
      <alignment vertical="top"/>
    </xf>
    <xf numFmtId="0" fontId="70" fillId="3" borderId="12" xfId="0" applyFont="1" applyFill="1" applyBorder="1" applyAlignment="1">
      <alignment horizontal="center" vertical="center" wrapText="1"/>
    </xf>
    <xf numFmtId="0" fontId="123" fillId="2" borderId="6" xfId="0" applyFont="1" applyFill="1" applyBorder="1" applyAlignment="1" applyProtection="1">
      <alignment horizontal="left" vertical="center"/>
      <protection locked="0"/>
    </xf>
    <xf numFmtId="0" fontId="34" fillId="7" borderId="0" xfId="0" applyFont="1" applyFill="1" applyAlignment="1" applyProtection="1">
      <alignment horizontal="center" vertical="top" wrapText="1"/>
      <protection locked="0"/>
    </xf>
    <xf numFmtId="0" fontId="29" fillId="7" borderId="0" xfId="0" applyFont="1" applyFill="1" applyAlignment="1">
      <alignment horizontal="left" wrapText="1"/>
    </xf>
    <xf numFmtId="0" fontId="83" fillId="7" borderId="0" xfId="0" applyFont="1" applyFill="1" applyAlignment="1">
      <alignment vertical="center"/>
    </xf>
    <xf numFmtId="0" fontId="83" fillId="0" borderId="0" xfId="0" applyFont="1" applyAlignment="1">
      <alignment vertical="center"/>
    </xf>
    <xf numFmtId="0" fontId="42" fillId="7" borderId="0" xfId="0" applyFont="1" applyFill="1"/>
    <xf numFmtId="0" fontId="136" fillId="0" borderId="0" xfId="0" applyFont="1" applyAlignment="1">
      <alignment horizontal="justify" wrapText="1"/>
    </xf>
    <xf numFmtId="0" fontId="124" fillId="0" borderId="0" xfId="0" applyFont="1" applyAlignment="1">
      <alignment horizontal="left" vertical="top" wrapText="1"/>
    </xf>
    <xf numFmtId="0" fontId="124" fillId="0" borderId="0" xfId="0" applyFont="1" applyAlignment="1">
      <alignment horizontal="justify" vertical="justify"/>
    </xf>
    <xf numFmtId="0" fontId="124" fillId="0" borderId="0" xfId="0" applyFont="1"/>
    <xf numFmtId="0" fontId="7" fillId="0" borderId="0" xfId="0" applyFont="1" applyAlignment="1">
      <alignment horizontal="right" vertical="center"/>
    </xf>
    <xf numFmtId="0" fontId="137"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24" fillId="0" borderId="6" xfId="1" applyFont="1" applyBorder="1" applyAlignment="1">
      <alignment horizontal="justify" vertical="center" wrapText="1"/>
    </xf>
    <xf numFmtId="0" fontId="137" fillId="0" borderId="6" xfId="1" applyFont="1" applyBorder="1" applyAlignment="1">
      <alignment horizontal="justify" vertical="center" wrapText="1"/>
    </xf>
    <xf numFmtId="0" fontId="124" fillId="0" borderId="6" xfId="1" applyFont="1" applyBorder="1" applyAlignment="1">
      <alignment horizontal="left" vertical="center" wrapText="1"/>
    </xf>
    <xf numFmtId="0" fontId="7" fillId="0" borderId="0" xfId="1" applyFont="1" applyAlignment="1">
      <alignment horizontal="justify" vertical="justify" wrapText="1"/>
    </xf>
    <xf numFmtId="0" fontId="142" fillId="0" borderId="0" xfId="1" applyFont="1"/>
    <xf numFmtId="0" fontId="124" fillId="0" borderId="11" xfId="1" applyFont="1" applyBorder="1" applyAlignment="1">
      <alignment horizontal="center" vertical="center"/>
    </xf>
    <xf numFmtId="0" fontId="124" fillId="0" borderId="6" xfId="1" applyFont="1" applyBorder="1" applyAlignment="1">
      <alignment horizontal="justify" vertical="justify"/>
    </xf>
    <xf numFmtId="0" fontId="124" fillId="0" borderId="0" xfId="1" applyFont="1" applyAlignment="1">
      <alignment horizontal="right" vertical="justify"/>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34" fillId="0" borderId="0" xfId="0" applyFont="1" applyAlignment="1">
      <alignment horizontal="center" vertical="center"/>
    </xf>
    <xf numFmtId="0" fontId="23" fillId="0" borderId="0" xfId="0" applyFont="1" applyAlignment="1">
      <alignment horizontal="center" vertical="center"/>
    </xf>
    <xf numFmtId="0" fontId="71" fillId="0" borderId="0" xfId="0" applyFont="1" applyAlignment="1">
      <alignment horizontal="center" vertical="top" wrapText="1"/>
    </xf>
    <xf numFmtId="0" fontId="7" fillId="0" borderId="0" xfId="1" applyFont="1" applyAlignment="1">
      <alignment horizontal="center" vertical="top" wrapText="1"/>
    </xf>
    <xf numFmtId="0" fontId="73" fillId="8" borderId="6" xfId="0" applyFont="1" applyFill="1" applyBorder="1" applyAlignment="1" applyProtection="1">
      <alignment vertical="top"/>
      <protection hidden="1"/>
    </xf>
    <xf numFmtId="0" fontId="29" fillId="0" borderId="0" xfId="0" applyFont="1" applyAlignment="1">
      <alignment vertical="center"/>
    </xf>
    <xf numFmtId="0" fontId="29" fillId="0" borderId="0" xfId="0" applyFont="1" applyAlignment="1">
      <alignment horizontal="right" vertical="center" wrapText="1"/>
    </xf>
    <xf numFmtId="0" fontId="17" fillId="0" borderId="0" xfId="0" applyFont="1" applyAlignment="1">
      <alignment horizontal="left" vertical="center" wrapText="1"/>
    </xf>
    <xf numFmtId="0" fontId="44" fillId="5" borderId="6" xfId="0" applyFont="1" applyFill="1" applyBorder="1" applyAlignment="1">
      <alignment horizontal="center" vertical="center" wrapText="1"/>
    </xf>
    <xf numFmtId="0" fontId="63" fillId="0" borderId="0" xfId="0" applyFont="1" applyAlignment="1">
      <alignment vertical="top" wrapText="1"/>
    </xf>
    <xf numFmtId="0" fontId="11" fillId="3" borderId="6" xfId="0" applyFont="1" applyFill="1" applyBorder="1" applyAlignment="1">
      <alignment horizontal="center" vertical="center" wrapText="1"/>
    </xf>
    <xf numFmtId="0" fontId="11" fillId="8" borderId="7" xfId="0" applyFont="1" applyFill="1" applyBorder="1" applyAlignment="1">
      <alignment vertical="top" wrapText="1"/>
    </xf>
    <xf numFmtId="0" fontId="44" fillId="0" borderId="0" xfId="0" applyFont="1" applyAlignment="1">
      <alignment horizontal="center" vertical="center" wrapText="1"/>
    </xf>
    <xf numFmtId="0" fontId="44" fillId="3" borderId="6" xfId="0" applyFont="1" applyFill="1" applyBorder="1" applyAlignment="1">
      <alignment horizontal="center" vertical="center" wrapText="1"/>
    </xf>
    <xf numFmtId="0" fontId="44" fillId="3" borderId="6" xfId="0" applyFont="1" applyFill="1" applyBorder="1" applyAlignment="1">
      <alignment horizontal="center" vertical="top" wrapText="1"/>
    </xf>
    <xf numFmtId="0" fontId="44" fillId="8" borderId="6" xfId="0" applyFont="1" applyFill="1" applyBorder="1" applyAlignment="1">
      <alignment horizontal="center" vertical="top" wrapText="1"/>
    </xf>
    <xf numFmtId="0" fontId="70" fillId="5" borderId="6" xfId="0" applyFont="1" applyFill="1" applyBorder="1" applyAlignment="1">
      <alignment horizontal="center" vertical="center" wrapText="1"/>
    </xf>
    <xf numFmtId="0" fontId="70" fillId="2" borderId="6" xfId="0" applyFont="1" applyFill="1" applyBorder="1" applyAlignment="1" applyProtection="1">
      <alignment horizontal="left" vertical="center" wrapText="1"/>
      <protection locked="0"/>
    </xf>
    <xf numFmtId="0" fontId="17" fillId="2" borderId="6" xfId="0" applyFont="1" applyFill="1" applyBorder="1" applyAlignment="1" applyProtection="1">
      <alignment horizontal="center" vertical="top" wrapText="1"/>
      <protection locked="0"/>
    </xf>
    <xf numFmtId="0" fontId="13" fillId="0" borderId="0" xfId="0" applyFont="1" applyAlignment="1">
      <alignment horizontal="center"/>
    </xf>
    <xf numFmtId="0" fontId="24" fillId="0" borderId="0" xfId="0" applyFont="1" applyAlignment="1">
      <alignment horizontal="center" wrapText="1"/>
    </xf>
    <xf numFmtId="0" fontId="170" fillId="0" borderId="0" xfId="0" applyFont="1" applyAlignment="1">
      <alignment vertical="top" wrapText="1"/>
    </xf>
    <xf numFmtId="0" fontId="27" fillId="0" borderId="0" xfId="0" applyFont="1" applyAlignment="1">
      <alignment wrapText="1"/>
    </xf>
    <xf numFmtId="0" fontId="17" fillId="0" borderId="0" xfId="0" applyFont="1" applyAlignment="1">
      <alignment horizontal="justify" vertical="justify" wrapText="1"/>
    </xf>
    <xf numFmtId="0" fontId="11" fillId="3" borderId="6" xfId="0" applyFont="1" applyFill="1" applyBorder="1" applyAlignment="1">
      <alignment horizontal="left" vertical="top" wrapText="1"/>
    </xf>
    <xf numFmtId="0" fontId="17" fillId="2" borderId="6" xfId="0" applyFont="1" applyFill="1" applyBorder="1" applyAlignment="1" applyProtection="1">
      <alignment wrapText="1"/>
      <protection locked="0"/>
    </xf>
    <xf numFmtId="0" fontId="55" fillId="0" borderId="0" xfId="0" applyFont="1" applyAlignment="1">
      <alignment horizontal="center" wrapText="1"/>
    </xf>
    <xf numFmtId="0" fontId="49" fillId="0" borderId="0" xfId="0" applyFont="1"/>
    <xf numFmtId="0" fontId="15" fillId="0" borderId="0" xfId="0" applyFont="1" applyAlignment="1">
      <alignment horizontal="center" wrapText="1"/>
    </xf>
    <xf numFmtId="0" fontId="13" fillId="0" borderId="0" xfId="0" applyFont="1" applyAlignment="1">
      <alignment horizontal="center" vertical="top"/>
    </xf>
    <xf numFmtId="0" fontId="17" fillId="3" borderId="6" xfId="0" applyFont="1" applyFill="1" applyBorder="1" applyAlignment="1">
      <alignment horizontal="left" wrapText="1"/>
    </xf>
    <xf numFmtId="0" fontId="68" fillId="0" borderId="0" xfId="0" applyFont="1" applyAlignment="1">
      <alignment horizontal="justify" vertical="center"/>
    </xf>
    <xf numFmtId="0" fontId="34" fillId="2" borderId="7" xfId="0" applyFont="1" applyFill="1" applyBorder="1" applyAlignment="1" applyProtection="1">
      <alignment vertical="center"/>
      <protection locked="0"/>
    </xf>
    <xf numFmtId="0" fontId="34" fillId="2" borderId="6" xfId="0" applyFont="1" applyFill="1" applyBorder="1" applyAlignment="1" applyProtection="1">
      <alignment vertical="center"/>
      <protection locked="0"/>
    </xf>
    <xf numFmtId="0" fontId="29" fillId="3" borderId="6" xfId="0" applyFont="1" applyFill="1" applyBorder="1" applyAlignment="1">
      <alignment horizontal="left" vertical="top" wrapText="1"/>
    </xf>
    <xf numFmtId="0" fontId="44" fillId="3" borderId="6" xfId="0" applyFont="1" applyFill="1" applyBorder="1" applyAlignment="1">
      <alignment horizontal="left" vertical="top" wrapText="1"/>
    </xf>
    <xf numFmtId="0" fontId="123" fillId="2" borderId="6" xfId="0" applyFont="1" applyFill="1" applyBorder="1" applyAlignment="1" applyProtection="1">
      <alignment horizontal="center" vertical="center" wrapText="1"/>
      <protection locked="0"/>
    </xf>
    <xf numFmtId="0" fontId="129" fillId="0" borderId="0" xfId="0" applyFont="1" applyAlignment="1">
      <alignment horizontal="center" wrapText="1"/>
    </xf>
    <xf numFmtId="0" fontId="123" fillId="2" borderId="6" xfId="0" applyFont="1" applyFill="1" applyBorder="1" applyAlignment="1" applyProtection="1">
      <alignment horizontal="center" vertical="top" wrapText="1"/>
      <protection locked="0"/>
    </xf>
    <xf numFmtId="0" fontId="118" fillId="2" borderId="6" xfId="0" applyFont="1" applyFill="1" applyBorder="1" applyAlignment="1" applyProtection="1">
      <alignment horizontal="left" vertical="top" wrapText="1"/>
      <protection locked="0"/>
    </xf>
    <xf numFmtId="0" fontId="12" fillId="0" borderId="0" xfId="0" applyFont="1" applyAlignment="1">
      <alignment horizontal="center" vertical="center"/>
    </xf>
    <xf numFmtId="0" fontId="5" fillId="0" borderId="0" xfId="0" applyFont="1" applyAlignment="1">
      <alignment horizontal="center" vertical="top" wrapText="1"/>
    </xf>
    <xf numFmtId="0" fontId="82" fillId="0" borderId="0" xfId="0" applyFont="1" applyAlignment="1">
      <alignment horizontal="left" vertical="top" wrapText="1"/>
    </xf>
    <xf numFmtId="0" fontId="5" fillId="0" borderId="0" xfId="0" applyFont="1" applyAlignment="1">
      <alignment horizontal="center" vertical="center"/>
    </xf>
    <xf numFmtId="0" fontId="61" fillId="0" borderId="0" xfId="0" applyFont="1" applyAlignment="1">
      <alignment horizontal="right" vertical="top" wrapText="1"/>
    </xf>
    <xf numFmtId="0" fontId="14" fillId="3" borderId="6" xfId="0" applyFont="1" applyFill="1" applyBorder="1" applyAlignment="1">
      <alignment horizontal="center" vertical="center"/>
    </xf>
    <xf numFmtId="0" fontId="44" fillId="3" borderId="12" xfId="0" applyFont="1" applyFill="1" applyBorder="1" applyAlignment="1">
      <alignment horizontal="center" vertical="center" wrapText="1"/>
    </xf>
    <xf numFmtId="0" fontId="11" fillId="4" borderId="6" xfId="0" applyFont="1" applyFill="1" applyBorder="1" applyAlignment="1">
      <alignment horizontal="center" vertical="center"/>
    </xf>
    <xf numFmtId="0" fontId="61" fillId="3" borderId="6" xfId="0" applyFont="1" applyFill="1" applyBorder="1" applyAlignment="1">
      <alignment horizontal="left" vertical="top" wrapText="1"/>
    </xf>
    <xf numFmtId="0" fontId="44" fillId="2" borderId="6" xfId="0" applyFont="1" applyFill="1" applyBorder="1" applyAlignment="1" applyProtection="1">
      <alignment horizontal="left" vertical="top" wrapText="1"/>
      <protection locked="0"/>
    </xf>
    <xf numFmtId="0" fontId="61" fillId="0" borderId="6" xfId="0" applyFont="1" applyBorder="1" applyAlignment="1">
      <alignment horizontal="center" vertical="center" wrapText="1"/>
    </xf>
    <xf numFmtId="0" fontId="70" fillId="0" borderId="6" xfId="1" applyFont="1" applyBorder="1" applyAlignment="1">
      <alignment horizontal="justify" vertical="center" wrapText="1"/>
    </xf>
    <xf numFmtId="0" fontId="122" fillId="0" borderId="6" xfId="1" applyFont="1" applyBorder="1" applyAlignment="1">
      <alignment horizontal="justify" vertical="center" wrapText="1"/>
    </xf>
    <xf numFmtId="0" fontId="70" fillId="0" borderId="6" xfId="1" applyFont="1" applyBorder="1" applyAlignment="1">
      <alignment horizontal="left" vertical="center" wrapText="1"/>
    </xf>
    <xf numFmtId="0" fontId="44" fillId="0" borderId="0" xfId="0" applyFont="1" applyAlignment="1">
      <alignment horizontal="center"/>
    </xf>
    <xf numFmtId="0" fontId="82" fillId="0" borderId="0" xfId="0" applyFont="1" applyAlignment="1">
      <alignment horizontal="center" vertical="top" wrapText="1"/>
    </xf>
    <xf numFmtId="0" fontId="70" fillId="0" borderId="0" xfId="0" applyFont="1" applyAlignment="1">
      <alignment horizontal="justify" vertical="justify"/>
    </xf>
    <xf numFmtId="0" fontId="61" fillId="0" borderId="0" xfId="0" applyFont="1" applyAlignment="1">
      <alignment horizontal="left" vertical="top"/>
    </xf>
    <xf numFmtId="0" fontId="70" fillId="2" borderId="14" xfId="0" applyFont="1" applyFill="1" applyBorder="1" applyAlignment="1" applyProtection="1">
      <alignment horizontal="center" vertical="top" wrapText="1"/>
      <protection locked="0"/>
    </xf>
    <xf numFmtId="0" fontId="70" fillId="3" borderId="6" xfId="7" applyFont="1" applyFill="1" applyBorder="1" applyAlignment="1">
      <alignment horizontal="left" vertical="top" wrapText="1"/>
    </xf>
    <xf numFmtId="0" fontId="61" fillId="3" borderId="12" xfId="7" applyFont="1" applyFill="1" applyBorder="1" applyAlignment="1" applyProtection="1">
      <alignment horizontal="center" vertical="center" wrapText="1"/>
      <protection locked="0"/>
    </xf>
    <xf numFmtId="0" fontId="70" fillId="47" borderId="12" xfId="7" applyFont="1" applyFill="1" applyBorder="1" applyAlignment="1" applyProtection="1">
      <alignment horizontal="left" vertical="top" wrapText="1"/>
      <protection locked="0"/>
    </xf>
    <xf numFmtId="0" fontId="61" fillId="3" borderId="6" xfId="7" applyFont="1" applyFill="1" applyBorder="1" applyAlignment="1">
      <alignment horizontal="left" vertical="top" wrapText="1"/>
    </xf>
    <xf numFmtId="0" fontId="123" fillId="2" borderId="6" xfId="7" applyFont="1" applyFill="1" applyBorder="1" applyAlignment="1" applyProtection="1">
      <alignment horizontal="right" vertical="center" wrapText="1"/>
      <protection locked="0"/>
    </xf>
    <xf numFmtId="0" fontId="70" fillId="3" borderId="6" xfId="7" applyFont="1" applyFill="1" applyBorder="1" applyAlignment="1">
      <alignment horizontal="center" vertical="top" wrapText="1"/>
    </xf>
    <xf numFmtId="0" fontId="61" fillId="3" borderId="6" xfId="7" applyFont="1" applyFill="1" applyBorder="1" applyAlignment="1">
      <alignment horizontal="center" vertical="top" wrapText="1"/>
    </xf>
    <xf numFmtId="0" fontId="70" fillId="0" borderId="0" xfId="0" applyFont="1" applyAlignment="1">
      <alignment horizontal="center" vertical="justify"/>
    </xf>
    <xf numFmtId="0" fontId="61" fillId="0" borderId="0" xfId="0" applyFont="1" applyAlignment="1">
      <alignment horizontal="center" vertical="top"/>
    </xf>
    <xf numFmtId="0" fontId="70" fillId="2" borderId="6" xfId="0" applyFont="1" applyFill="1" applyBorder="1" applyAlignment="1" applyProtection="1">
      <alignment horizontal="left" vertical="top" wrapText="1"/>
      <protection locked="0"/>
    </xf>
    <xf numFmtId="0" fontId="61" fillId="0" borderId="0" xfId="0" applyFont="1" applyAlignment="1">
      <alignment horizontal="right" vertical="top"/>
    </xf>
    <xf numFmtId="0" fontId="70" fillId="0" borderId="0" xfId="0" applyFont="1" applyAlignment="1">
      <alignment horizontal="center" vertical="top"/>
    </xf>
    <xf numFmtId="0" fontId="70" fillId="0" borderId="0" xfId="0" applyFont="1" applyAlignment="1">
      <alignment horizontal="left" vertical="top"/>
    </xf>
    <xf numFmtId="0" fontId="44" fillId="0" borderId="0" xfId="0" applyFont="1" applyAlignment="1">
      <alignment horizontal="justify" vertical="justify"/>
    </xf>
    <xf numFmtId="0" fontId="181" fillId="0" borderId="0" xfId="0" applyFont="1" applyAlignment="1">
      <alignment vertical="center"/>
    </xf>
    <xf numFmtId="0" fontId="182" fillId="0" borderId="0" xfId="0" applyFont="1"/>
    <xf numFmtId="0" fontId="125" fillId="0" borderId="0" xfId="0" applyFont="1" applyAlignment="1">
      <alignment vertical="center" wrapText="1"/>
    </xf>
    <xf numFmtId="0" fontId="129" fillId="0" borderId="0" xfId="0" applyFont="1" applyAlignment="1">
      <alignment vertical="center"/>
    </xf>
    <xf numFmtId="0" fontId="52" fillId="0" borderId="0" xfId="0" applyFont="1" applyAlignment="1">
      <alignment horizontal="center"/>
    </xf>
    <xf numFmtId="0" fontId="44" fillId="0" borderId="0" xfId="0" applyFont="1" applyAlignment="1">
      <alignment horizontal="centerContinuous"/>
    </xf>
    <xf numFmtId="0" fontId="184" fillId="0" borderId="0" xfId="0" applyFont="1" applyAlignment="1">
      <alignment vertical="top" wrapText="1"/>
    </xf>
    <xf numFmtId="0" fontId="118" fillId="0" borderId="0" xfId="0" applyFont="1" applyAlignment="1">
      <alignment horizontal="center" vertical="center"/>
    </xf>
    <xf numFmtId="0" fontId="185" fillId="0" borderId="0" xfId="0" applyFont="1" applyAlignment="1">
      <alignment horizontal="left" vertical="top"/>
    </xf>
    <xf numFmtId="0" fontId="129" fillId="0" borderId="0" xfId="0" applyFont="1" applyAlignment="1">
      <alignment horizontal="left" vertical="top"/>
    </xf>
    <xf numFmtId="0" fontId="52" fillId="0" borderId="0" xfId="0" applyFont="1" applyAlignment="1">
      <alignment horizontal="left" vertical="top"/>
    </xf>
    <xf numFmtId="0" fontId="44" fillId="0" borderId="0" xfId="0" applyFont="1" applyAlignment="1">
      <alignment horizontal="left" vertical="top"/>
    </xf>
    <xf numFmtId="0" fontId="70" fillId="0" borderId="0" xfId="0" applyFont="1" applyAlignment="1">
      <alignment horizontal="justify" vertical="top" wrapText="1"/>
    </xf>
    <xf numFmtId="0" fontId="70" fillId="0" borderId="0" xfId="0" applyFont="1" applyAlignment="1">
      <alignment wrapText="1"/>
    </xf>
    <xf numFmtId="0" fontId="70" fillId="7" borderId="0" xfId="0" applyFont="1" applyFill="1" applyAlignment="1">
      <alignment vertical="top"/>
    </xf>
    <xf numFmtId="0" fontId="70" fillId="0" borderId="0" xfId="0" applyFont="1" applyAlignment="1">
      <alignment vertical="top"/>
    </xf>
    <xf numFmtId="0" fontId="44" fillId="5" borderId="6" xfId="0" applyFont="1" applyFill="1" applyBorder="1" applyAlignment="1">
      <alignment horizontal="center" vertical="center"/>
    </xf>
    <xf numFmtId="0" fontId="44" fillId="5" borderId="0" xfId="0" applyFont="1" applyFill="1" applyAlignment="1">
      <alignment horizontal="center" vertical="center"/>
    </xf>
    <xf numFmtId="0" fontId="118" fillId="2" borderId="6" xfId="0" applyFont="1" applyFill="1" applyBorder="1" applyAlignment="1" applyProtection="1">
      <alignment horizontal="left" wrapText="1"/>
      <protection locked="0"/>
    </xf>
    <xf numFmtId="0" fontId="123" fillId="2" borderId="6" xfId="0" applyFont="1" applyFill="1" applyBorder="1" applyAlignment="1" applyProtection="1">
      <alignment horizontal="center" wrapText="1"/>
      <protection locked="0"/>
    </xf>
    <xf numFmtId="0" fontId="70" fillId="0" borderId="0" xfId="0" applyFont="1" applyAlignment="1">
      <alignment horizontal="center" wrapText="1"/>
    </xf>
    <xf numFmtId="0" fontId="52" fillId="0" borderId="0" xfId="0" applyFont="1" applyAlignment="1">
      <alignment horizontal="center" vertical="center"/>
    </xf>
    <xf numFmtId="0" fontId="118" fillId="0" borderId="0" xfId="0" applyFont="1" applyAlignment="1">
      <alignment horizontal="center" vertical="center" wrapText="1"/>
    </xf>
    <xf numFmtId="0" fontId="52" fillId="0" borderId="0" xfId="0" applyFont="1"/>
    <xf numFmtId="0" fontId="185" fillId="0" borderId="0" xfId="0" applyFont="1"/>
    <xf numFmtId="0" fontId="70" fillId="2" borderId="6" xfId="0" applyFont="1" applyFill="1" applyBorder="1" applyProtection="1">
      <protection locked="0"/>
    </xf>
    <xf numFmtId="0" fontId="70" fillId="5" borderId="0" xfId="0" applyFont="1" applyFill="1" applyAlignment="1">
      <alignment horizontal="center" vertical="center" wrapText="1"/>
    </xf>
    <xf numFmtId="0" fontId="70" fillId="0" borderId="0" xfId="0" applyFont="1" applyAlignment="1">
      <alignment vertical="center"/>
    </xf>
    <xf numFmtId="0" fontId="123" fillId="2" borderId="6" xfId="0" applyFont="1" applyFill="1" applyBorder="1" applyAlignment="1" applyProtection="1">
      <alignment horizontal="center"/>
      <protection locked="0"/>
    </xf>
    <xf numFmtId="0" fontId="70" fillId="0" borderId="0" xfId="0" applyFont="1" applyAlignment="1">
      <alignment vertical="center" wrapText="1"/>
    </xf>
    <xf numFmtId="0" fontId="187" fillId="0" borderId="0" xfId="0" applyFont="1" applyAlignment="1">
      <alignment horizontal="center" vertical="center" wrapText="1"/>
    </xf>
    <xf numFmtId="0" fontId="187" fillId="0" borderId="0" xfId="0" applyFont="1"/>
    <xf numFmtId="0" fontId="188" fillId="0" borderId="0" xfId="0" applyFont="1" applyAlignment="1">
      <alignment horizontal="center" vertical="center" wrapText="1"/>
    </xf>
    <xf numFmtId="0" fontId="189" fillId="0" borderId="0" xfId="0" applyFont="1" applyAlignment="1">
      <alignment horizontal="center" vertical="center" wrapText="1"/>
    </xf>
    <xf numFmtId="0" fontId="189" fillId="0" borderId="0" xfId="0" applyFont="1"/>
    <xf numFmtId="0" fontId="129" fillId="0" borderId="0" xfId="0" applyFont="1" applyAlignment="1">
      <alignment horizontal="center" vertical="center" wrapText="1"/>
    </xf>
    <xf numFmtId="0" fontId="123" fillId="0" borderId="0" xfId="0" applyFont="1" applyAlignment="1">
      <alignment horizontal="center" vertical="center" wrapText="1"/>
    </xf>
    <xf numFmtId="0" fontId="70" fillId="0" borderId="0" xfId="0" applyFont="1" applyAlignment="1">
      <alignment horizontal="center" vertical="center" wrapText="1"/>
    </xf>
    <xf numFmtId="0" fontId="185" fillId="0" borderId="0" xfId="0" applyFont="1" applyAlignment="1">
      <alignment horizontal="center" vertical="center" wrapText="1"/>
    </xf>
    <xf numFmtId="0" fontId="70" fillId="3" borderId="6" xfId="0" applyFont="1" applyFill="1" applyBorder="1" applyAlignment="1">
      <alignment horizontal="center"/>
    </xf>
    <xf numFmtId="0" fontId="123" fillId="2" borderId="21" xfId="0" applyFont="1" applyFill="1" applyBorder="1" applyAlignment="1" applyProtection="1">
      <alignment horizontal="left" vertical="top" wrapText="1"/>
      <protection locked="0"/>
    </xf>
    <xf numFmtId="0" fontId="124" fillId="0" borderId="0" xfId="0" applyFont="1" applyAlignment="1">
      <alignment horizontal="center" vertical="center" wrapText="1"/>
    </xf>
    <xf numFmtId="0" fontId="124" fillId="0" borderId="0" xfId="0" applyFont="1" applyAlignment="1">
      <alignment horizontal="centerContinuous"/>
    </xf>
    <xf numFmtId="0" fontId="118" fillId="2" borderId="21" xfId="0" applyFont="1" applyFill="1" applyBorder="1" applyAlignment="1" applyProtection="1">
      <alignment horizontal="left" wrapText="1"/>
      <protection locked="0"/>
    </xf>
    <xf numFmtId="0" fontId="44" fillId="0" borderId="0" xfId="0" applyFont="1" applyAlignment="1">
      <alignment horizontal="left" wrapText="1"/>
    </xf>
    <xf numFmtId="0" fontId="44" fillId="2" borderId="21" xfId="0" applyFont="1" applyFill="1" applyBorder="1" applyAlignment="1" applyProtection="1">
      <alignment horizontal="left" vertical="top" wrapText="1"/>
      <protection locked="0"/>
    </xf>
    <xf numFmtId="0" fontId="192" fillId="0" borderId="0" xfId="0" applyFont="1" applyAlignment="1">
      <alignment horizontal="center"/>
    </xf>
    <xf numFmtId="0" fontId="61" fillId="7" borderId="11" xfId="0" applyFont="1" applyFill="1" applyBorder="1" applyAlignment="1">
      <alignment horizontal="left" vertical="top" wrapText="1"/>
    </xf>
    <xf numFmtId="0" fontId="70" fillId="0" borderId="0" xfId="0" applyFont="1" applyAlignment="1">
      <alignment horizontal="left" wrapText="1"/>
    </xf>
    <xf numFmtId="0" fontId="123" fillId="7" borderId="0" xfId="0" applyFont="1" applyFill="1" applyAlignment="1" applyProtection="1">
      <alignment horizontal="left" vertical="top" wrapText="1"/>
      <protection locked="0"/>
    </xf>
    <xf numFmtId="0" fontId="61" fillId="0" borderId="0" xfId="0" applyFont="1" applyAlignment="1">
      <alignment horizontal="left" vertical="center"/>
    </xf>
    <xf numFmtId="0" fontId="61" fillId="0" borderId="0" xfId="0" applyFont="1" applyAlignment="1">
      <alignment vertical="center" wrapText="1"/>
    </xf>
    <xf numFmtId="0" fontId="70" fillId="0" borderId="0" xfId="0" applyFont="1" applyAlignment="1">
      <alignment horizontal="left" vertical="center" wrapText="1"/>
    </xf>
    <xf numFmtId="0" fontId="129" fillId="0" borderId="0" xfId="0" applyFont="1" applyAlignment="1">
      <alignment horizontal="center" vertical="center"/>
    </xf>
    <xf numFmtId="0" fontId="5" fillId="0" borderId="0" xfId="0" applyFont="1" applyAlignment="1">
      <alignment horizontal="center" vertical="center" wrapText="1"/>
    </xf>
    <xf numFmtId="0" fontId="70" fillId="0" borderId="0" xfId="0" applyFont="1" applyAlignment="1">
      <alignment horizontal="center" vertical="center"/>
    </xf>
    <xf numFmtId="0" fontId="70" fillId="0" borderId="0" xfId="0" applyFont="1" applyAlignment="1">
      <alignment horizontal="left" vertical="justify"/>
    </xf>
    <xf numFmtId="0" fontId="70" fillId="0" borderId="0" xfId="0" applyFont="1" applyAlignment="1">
      <alignment horizontal="center" vertical="justify" wrapText="1"/>
    </xf>
    <xf numFmtId="0" fontId="123" fillId="2" borderId="6" xfId="0" applyFont="1" applyFill="1" applyBorder="1" applyAlignment="1" applyProtection="1">
      <alignment horizontal="left" vertical="center" wrapText="1"/>
      <protection locked="0"/>
    </xf>
    <xf numFmtId="0" fontId="129" fillId="0" borderId="0" xfId="0" applyFont="1"/>
    <xf numFmtId="0" fontId="61" fillId="0" borderId="0" xfId="0" applyFont="1" applyAlignment="1">
      <alignment horizontal="right" vertical="center"/>
    </xf>
    <xf numFmtId="0" fontId="82" fillId="2" borderId="6" xfId="0" applyFont="1" applyFill="1" applyBorder="1" applyAlignment="1" applyProtection="1">
      <alignment horizontal="left" vertical="center" wrapText="1"/>
      <protection locked="0"/>
    </xf>
    <xf numFmtId="0" fontId="82" fillId="2" borderId="21" xfId="0" applyFont="1" applyFill="1" applyBorder="1" applyAlignment="1" applyProtection="1">
      <alignment horizontal="left" vertical="top" wrapText="1"/>
      <protection locked="0"/>
    </xf>
    <xf numFmtId="0" fontId="61" fillId="3" borderId="6" xfId="0" applyFont="1" applyFill="1" applyBorder="1" applyAlignment="1">
      <alignment horizontal="center" vertical="center"/>
    </xf>
    <xf numFmtId="0" fontId="123" fillId="2" borderId="21" xfId="0" applyFont="1" applyFill="1" applyBorder="1" applyAlignment="1" applyProtection="1">
      <alignment horizontal="left" vertical="center"/>
      <protection locked="0"/>
    </xf>
    <xf numFmtId="0" fontId="61" fillId="0" borderId="0" xfId="0" applyFont="1" applyAlignment="1">
      <alignment horizontal="right" vertical="center" wrapText="1"/>
    </xf>
    <xf numFmtId="0" fontId="61" fillId="0" borderId="0" xfId="0" applyFont="1" applyAlignment="1">
      <alignment horizontal="center"/>
    </xf>
    <xf numFmtId="0" fontId="70" fillId="3" borderId="6" xfId="0" applyFont="1" applyFill="1" applyBorder="1" applyAlignment="1">
      <alignment horizontal="center" vertical="center"/>
    </xf>
    <xf numFmtId="0" fontId="61" fillId="3" borderId="6" xfId="0" applyFont="1" applyFill="1" applyBorder="1" applyAlignment="1">
      <alignment horizontal="left" vertical="center"/>
    </xf>
    <xf numFmtId="0" fontId="82" fillId="2" borderId="6" xfId="0" applyFont="1" applyFill="1" applyBorder="1" applyAlignment="1" applyProtection="1">
      <alignment horizontal="left" vertical="top" wrapText="1"/>
      <protection locked="0"/>
    </xf>
    <xf numFmtId="0" fontId="195" fillId="0" borderId="0" xfId="0" applyFont="1" applyAlignment="1">
      <alignment horizontal="center" vertical="center" wrapText="1"/>
    </xf>
    <xf numFmtId="0" fontId="44" fillId="0" borderId="0" xfId="0" applyFont="1" applyAlignment="1">
      <alignment horizontal="left"/>
    </xf>
    <xf numFmtId="0" fontId="52" fillId="0" borderId="0" xfId="0" applyFont="1" applyAlignment="1">
      <alignment horizontal="center" wrapText="1"/>
    </xf>
    <xf numFmtId="0" fontId="197" fillId="0" borderId="0" xfId="0" applyFont="1" applyAlignment="1">
      <alignment horizontal="center" vertical="top" wrapText="1"/>
    </xf>
    <xf numFmtId="0" fontId="52" fillId="0" borderId="0" xfId="0" applyFont="1" applyAlignment="1">
      <alignment horizontal="center" vertical="top" wrapText="1"/>
    </xf>
    <xf numFmtId="0" fontId="61" fillId="7" borderId="0" xfId="0" applyFont="1" applyFill="1" applyAlignment="1">
      <alignment vertical="top" wrapText="1"/>
    </xf>
    <xf numFmtId="0" fontId="61" fillId="4" borderId="6" xfId="0" applyFont="1" applyFill="1" applyBorder="1" applyAlignment="1">
      <alignment horizontal="center" vertical="center"/>
    </xf>
    <xf numFmtId="0" fontId="70" fillId="3" borderId="16" xfId="0" applyFont="1" applyFill="1" applyBorder="1" applyAlignment="1">
      <alignment horizontal="center" vertical="center"/>
    </xf>
    <xf numFmtId="0" fontId="70" fillId="3" borderId="20" xfId="0" applyFont="1" applyFill="1" applyBorder="1" applyAlignment="1">
      <alignment horizontal="left" vertical="center"/>
    </xf>
    <xf numFmtId="0" fontId="70" fillId="3" borderId="7" xfId="0" applyFont="1" applyFill="1" applyBorder="1" applyAlignment="1">
      <alignment horizontal="left" vertical="center" wrapText="1"/>
    </xf>
    <xf numFmtId="0" fontId="70" fillId="3" borderId="7" xfId="0" applyFont="1" applyFill="1" applyBorder="1" applyAlignment="1">
      <alignment horizontal="left" vertical="center"/>
    </xf>
    <xf numFmtId="0" fontId="44" fillId="0" borderId="0" xfId="0" applyFont="1" applyAlignment="1">
      <alignment vertical="top"/>
    </xf>
    <xf numFmtId="0" fontId="129" fillId="0" borderId="0" xfId="0" applyFont="1" applyAlignment="1">
      <alignment horizontal="center" vertical="top" wrapText="1"/>
    </xf>
    <xf numFmtId="0" fontId="61" fillId="4" borderId="12" xfId="0" applyFont="1" applyFill="1" applyBorder="1" applyAlignment="1">
      <alignment horizontal="center" vertical="center"/>
    </xf>
    <xf numFmtId="0" fontId="61" fillId="4" borderId="16" xfId="0" applyFont="1" applyFill="1" applyBorder="1" applyAlignment="1">
      <alignment horizontal="center" vertical="center"/>
    </xf>
    <xf numFmtId="0" fontId="61" fillId="3" borderId="7" xfId="0" applyFont="1" applyFill="1" applyBorder="1" applyAlignment="1">
      <alignment horizontal="left" vertical="center" wrapText="1"/>
    </xf>
    <xf numFmtId="0" fontId="70" fillId="3" borderId="6" xfId="0" applyFont="1" applyFill="1" applyBorder="1" applyAlignment="1">
      <alignment horizontal="center" vertical="top"/>
    </xf>
    <xf numFmtId="0" fontId="61" fillId="3" borderId="6" xfId="0" applyFont="1" applyFill="1" applyBorder="1" applyAlignment="1">
      <alignment horizontal="center" vertical="top"/>
    </xf>
    <xf numFmtId="0" fontId="194" fillId="0" borderId="0" xfId="0" applyFont="1" applyAlignment="1">
      <alignment horizontal="center" vertical="center" wrapText="1"/>
    </xf>
    <xf numFmtId="0" fontId="61" fillId="0" borderId="0" xfId="0" applyFont="1" applyAlignment="1">
      <alignment horizontal="center" vertical="center" wrapText="1"/>
    </xf>
    <xf numFmtId="0" fontId="61" fillId="3" borderId="6" xfId="0" applyFont="1" applyFill="1" applyBorder="1" applyAlignment="1">
      <alignment horizontal="center" vertical="center" wrapText="1"/>
    </xf>
    <xf numFmtId="0" fontId="61" fillId="2" borderId="6" xfId="0" applyFont="1" applyFill="1" applyBorder="1" applyAlignment="1" applyProtection="1">
      <alignment horizontal="center" vertical="center" wrapText="1"/>
      <protection locked="0"/>
    </xf>
    <xf numFmtId="0" fontId="61" fillId="4" borderId="6" xfId="0" applyFont="1" applyFill="1" applyBorder="1" applyAlignment="1">
      <alignment horizontal="center" vertical="center" wrapText="1"/>
    </xf>
    <xf numFmtId="0" fontId="123" fillId="2" borderId="6" xfId="0" applyFont="1" applyFill="1" applyBorder="1" applyAlignment="1" applyProtection="1">
      <alignment horizontal="left" wrapText="1"/>
      <protection locked="0"/>
    </xf>
    <xf numFmtId="0" fontId="11" fillId="0" borderId="0" xfId="0" applyFont="1" applyAlignment="1">
      <alignment horizontal="left"/>
    </xf>
    <xf numFmtId="0" fontId="11" fillId="0" borderId="0" xfId="0" applyFont="1" applyAlignment="1">
      <alignment horizontal="center" vertical="top" wrapText="1"/>
    </xf>
    <xf numFmtId="0" fontId="12" fillId="0" borderId="0" xfId="0" applyFont="1" applyAlignment="1">
      <alignment horizontal="center"/>
    </xf>
    <xf numFmtId="0" fontId="5" fillId="0" borderId="0" xfId="0" applyFont="1" applyAlignment="1">
      <alignment horizontal="center"/>
    </xf>
    <xf numFmtId="0" fontId="61" fillId="0" borderId="0" xfId="0" applyFont="1" applyAlignment="1">
      <alignment vertical="top" wrapText="1"/>
    </xf>
    <xf numFmtId="0" fontId="11" fillId="0" borderId="0" xfId="0" applyFont="1" applyAlignment="1">
      <alignment horizontal="right" vertical="center"/>
    </xf>
    <xf numFmtId="0" fontId="168" fillId="0" borderId="0" xfId="0" applyFont="1"/>
    <xf numFmtId="0" fontId="61" fillId="2" borderId="6" xfId="0" applyFont="1" applyFill="1" applyBorder="1" applyAlignment="1" applyProtection="1">
      <alignment horizontal="left" vertical="center" wrapText="1"/>
      <protection locked="0"/>
    </xf>
    <xf numFmtId="0" fontId="42" fillId="0" borderId="0" xfId="0" applyFont="1" applyAlignment="1">
      <alignment horizontal="left"/>
    </xf>
    <xf numFmtId="0" fontId="42" fillId="0" borderId="0" xfId="0" applyFont="1" applyAlignment="1">
      <alignment horizontal="left" wrapText="1"/>
    </xf>
    <xf numFmtId="0" fontId="200" fillId="0" borderId="0" xfId="0" applyFont="1"/>
    <xf numFmtId="0" fontId="42" fillId="0" borderId="0" xfId="0" applyFont="1" applyAlignment="1">
      <alignment horizontal="left" vertical="top"/>
    </xf>
    <xf numFmtId="0" fontId="42" fillId="2" borderId="24" xfId="0" applyFont="1" applyFill="1" applyBorder="1" applyAlignment="1" applyProtection="1">
      <alignment horizontal="left" vertical="top" wrapText="1"/>
      <protection locked="0"/>
    </xf>
    <xf numFmtId="0" fontId="42" fillId="0" borderId="0" xfId="0" applyFont="1" applyAlignment="1">
      <alignment horizontal="left" vertical="top" wrapText="1"/>
    </xf>
    <xf numFmtId="0" fontId="44" fillId="2" borderId="6" xfId="0" applyFont="1" applyFill="1" applyBorder="1" applyAlignment="1" applyProtection="1">
      <alignment horizontal="left" vertical="center" wrapText="1"/>
      <protection locked="0"/>
    </xf>
    <xf numFmtId="0" fontId="61" fillId="0" borderId="0" xfId="0" applyFont="1" applyAlignment="1">
      <alignment horizontal="left"/>
    </xf>
    <xf numFmtId="0" fontId="5" fillId="0" borderId="0" xfId="0" applyFont="1" applyAlignment="1">
      <alignment wrapText="1"/>
    </xf>
    <xf numFmtId="0" fontId="204" fillId="0" borderId="0" xfId="0" applyFont="1"/>
    <xf numFmtId="0" fontId="44" fillId="0" borderId="0" xfId="0" applyFont="1" applyAlignment="1">
      <alignment horizontal="right" vertical="center"/>
    </xf>
    <xf numFmtId="0" fontId="42" fillId="2" borderId="6" xfId="0" applyFont="1" applyFill="1" applyBorder="1" applyAlignment="1" applyProtection="1">
      <alignment horizontal="center" vertical="center" wrapText="1"/>
      <protection locked="0"/>
    </xf>
    <xf numFmtId="0" fontId="42" fillId="2" borderId="6" xfId="0" applyFont="1" applyFill="1" applyBorder="1" applyAlignment="1" applyProtection="1">
      <alignment vertical="center" wrapText="1"/>
      <protection locked="0"/>
    </xf>
    <xf numFmtId="0" fontId="44" fillId="2" borderId="6" xfId="0" applyFont="1" applyFill="1" applyBorder="1" applyAlignment="1" applyProtection="1">
      <alignment vertical="center" wrapText="1"/>
      <protection locked="0"/>
    </xf>
    <xf numFmtId="0" fontId="12" fillId="0" borderId="0" xfId="0" applyFont="1" applyAlignment="1">
      <alignment horizontal="center" wrapText="1"/>
    </xf>
    <xf numFmtId="0" fontId="11" fillId="0" borderId="0" xfId="0" applyFont="1" applyAlignment="1">
      <alignment horizontal="left" wrapText="1"/>
    </xf>
    <xf numFmtId="0" fontId="44" fillId="0" borderId="0" xfId="0" applyFont="1" applyAlignment="1">
      <alignment horizontal="justify" vertical="top"/>
    </xf>
    <xf numFmtId="0" fontId="44" fillId="3" borderId="6" xfId="0" applyFont="1" applyFill="1" applyBorder="1" applyAlignment="1">
      <alignment horizontal="center" vertical="justify"/>
    </xf>
    <xf numFmtId="0" fontId="44" fillId="3" borderId="6" xfId="0" applyFont="1" applyFill="1" applyBorder="1" applyAlignment="1">
      <alignment horizontal="center" vertical="top"/>
    </xf>
    <xf numFmtId="0" fontId="44" fillId="3" borderId="6" xfId="7" applyFont="1" applyFill="1" applyBorder="1" applyAlignment="1">
      <alignment horizontal="center" vertical="center" wrapText="1"/>
    </xf>
    <xf numFmtId="0" fontId="118" fillId="2" borderId="16" xfId="0" applyFont="1" applyFill="1" applyBorder="1" applyAlignment="1" applyProtection="1">
      <alignment horizontal="left" vertical="top" wrapText="1"/>
      <protection locked="0"/>
    </xf>
    <xf numFmtId="0" fontId="118" fillId="2" borderId="0" xfId="0" applyFont="1" applyFill="1" applyAlignment="1" applyProtection="1">
      <alignment horizontal="left" vertical="top" wrapText="1"/>
      <protection locked="0"/>
    </xf>
    <xf numFmtId="0" fontId="173" fillId="3" borderId="0" xfId="0" applyFont="1" applyFill="1" applyAlignment="1">
      <alignment horizontal="center" vertical="top"/>
    </xf>
    <xf numFmtId="0" fontId="173" fillId="3" borderId="0" xfId="0" applyFont="1" applyFill="1" applyAlignment="1">
      <alignment horizontal="right" vertical="top"/>
    </xf>
    <xf numFmtId="0" fontId="44" fillId="0" borderId="0" xfId="0" applyFont="1" applyAlignment="1">
      <alignment horizontal="center" vertical="top"/>
    </xf>
    <xf numFmtId="0" fontId="44" fillId="0" borderId="0" xfId="0" applyFont="1" applyAlignment="1">
      <alignment horizontal="right" vertical="top"/>
    </xf>
    <xf numFmtId="0" fontId="11" fillId="3" borderId="6" xfId="0" applyFont="1" applyFill="1" applyBorder="1" applyAlignment="1">
      <alignment horizontal="center" vertical="top"/>
    </xf>
    <xf numFmtId="0" fontId="11" fillId="2" borderId="6" xfId="0" applyFont="1" applyFill="1" applyBorder="1" applyAlignment="1" applyProtection="1">
      <alignment wrapText="1"/>
      <protection locked="0"/>
    </xf>
    <xf numFmtId="0" fontId="47" fillId="0" borderId="6" xfId="0" applyFont="1" applyBorder="1" applyAlignment="1">
      <alignment vertical="center" wrapText="1"/>
    </xf>
    <xf numFmtId="0" fontId="44" fillId="2" borderId="6" xfId="0" applyFont="1" applyFill="1" applyBorder="1" applyAlignment="1" applyProtection="1">
      <alignment horizontal="left" wrapText="1"/>
      <protection locked="0"/>
    </xf>
    <xf numFmtId="0" fontId="47" fillId="0" borderId="6" xfId="0" applyFont="1" applyBorder="1" applyAlignment="1">
      <alignment vertical="center"/>
    </xf>
    <xf numFmtId="0" fontId="209" fillId="0" borderId="6" xfId="0" applyFont="1" applyBorder="1" applyAlignment="1">
      <alignment vertical="center" wrapText="1"/>
    </xf>
    <xf numFmtId="0" fontId="207" fillId="0" borderId="6" xfId="0" applyFont="1" applyBorder="1" applyAlignment="1">
      <alignment horizontal="center" vertical="center"/>
    </xf>
    <xf numFmtId="0" fontId="44" fillId="7" borderId="6" xfId="0" applyFont="1" applyFill="1" applyBorder="1" applyAlignment="1" applyProtection="1">
      <alignment horizontal="left" wrapText="1"/>
      <protection locked="0"/>
    </xf>
    <xf numFmtId="0" fontId="44" fillId="6" borderId="6" xfId="0" applyFont="1" applyFill="1" applyBorder="1" applyAlignment="1">
      <alignment horizontal="center" vertical="center" wrapText="1"/>
    </xf>
    <xf numFmtId="0" fontId="47" fillId="0" borderId="6" xfId="0" applyFont="1" applyBorder="1" applyAlignment="1">
      <alignment horizontal="center" vertical="center"/>
    </xf>
    <xf numFmtId="0" fontId="214" fillId="0" borderId="6" xfId="0" applyFont="1" applyBorder="1" applyAlignment="1">
      <alignment vertical="center"/>
    </xf>
    <xf numFmtId="0" fontId="215" fillId="3" borderId="6" xfId="0" applyFont="1" applyFill="1" applyBorder="1" applyAlignment="1">
      <alignment horizontal="left"/>
    </xf>
    <xf numFmtId="0" fontId="44" fillId="0" borderId="6" xfId="0" applyFont="1" applyBorder="1"/>
    <xf numFmtId="0" fontId="47" fillId="3" borderId="6" xfId="0" applyFont="1" applyFill="1" applyBorder="1" applyAlignment="1">
      <alignment horizontal="center"/>
    </xf>
    <xf numFmtId="0" fontId="47" fillId="3" borderId="6" xfId="0" applyFont="1" applyFill="1" applyBorder="1" applyAlignment="1">
      <alignment horizontal="center" vertical="center"/>
    </xf>
    <xf numFmtId="0" fontId="207" fillId="0" borderId="6" xfId="0" applyFont="1" applyBorder="1" applyAlignment="1">
      <alignment vertical="center" wrapText="1"/>
    </xf>
    <xf numFmtId="0" fontId="217" fillId="0" borderId="6" xfId="0" applyFont="1" applyBorder="1" applyAlignment="1">
      <alignment horizontal="center" vertical="center" wrapText="1"/>
    </xf>
    <xf numFmtId="0" fontId="208" fillId="0" borderId="6" xfId="0" applyFont="1" applyBorder="1" applyAlignment="1">
      <alignment vertical="center" wrapText="1"/>
    </xf>
    <xf numFmtId="0" fontId="44" fillId="0" borderId="6" xfId="0" applyFont="1" applyBorder="1" applyAlignment="1">
      <alignment horizontal="center"/>
    </xf>
    <xf numFmtId="0" fontId="44" fillId="3" borderId="6" xfId="0" applyFont="1" applyFill="1" applyBorder="1" applyAlignment="1">
      <alignment horizontal="justify" vertical="top"/>
    </xf>
    <xf numFmtId="0" fontId="44" fillId="6" borderId="6" xfId="0" applyFont="1" applyFill="1" applyBorder="1" applyProtection="1">
      <protection locked="0"/>
    </xf>
    <xf numFmtId="0" fontId="44" fillId="0" borderId="6" xfId="0" applyFont="1" applyBorder="1" applyProtection="1">
      <protection locked="0"/>
    </xf>
    <xf numFmtId="0" fontId="44" fillId="3" borderId="6" xfId="0" applyFont="1" applyFill="1" applyBorder="1" applyAlignment="1">
      <alignment horizontal="right" vertical="top"/>
    </xf>
    <xf numFmtId="0" fontId="47" fillId="0" borderId="6" xfId="0" applyFont="1" applyBorder="1" applyAlignment="1" applyProtection="1">
      <alignment vertical="center"/>
      <protection locked="0"/>
    </xf>
    <xf numFmtId="0" fontId="11" fillId="3" borderId="6" xfId="0" applyFont="1" applyFill="1" applyBorder="1" applyAlignment="1">
      <alignment horizontal="justify" vertical="top"/>
    </xf>
    <xf numFmtId="0" fontId="12" fillId="0" borderId="0" xfId="0" applyFont="1" applyAlignment="1">
      <alignment wrapText="1"/>
    </xf>
    <xf numFmtId="0" fontId="11" fillId="3" borderId="6" xfId="0" applyFont="1" applyFill="1" applyBorder="1"/>
    <xf numFmtId="0" fontId="44" fillId="3" borderId="6" xfId="0" applyFont="1" applyFill="1" applyBorder="1" applyAlignment="1">
      <alignment horizontal="justify" vertical="top" wrapText="1"/>
    </xf>
    <xf numFmtId="0" fontId="42" fillId="3" borderId="6" xfId="0" applyFont="1" applyFill="1" applyBorder="1"/>
    <xf numFmtId="0" fontId="11" fillId="3" borderId="6" xfId="0" applyFont="1" applyFill="1" applyBorder="1" applyAlignment="1">
      <alignment horizontal="center" vertical="top" wrapText="1"/>
    </xf>
    <xf numFmtId="0" fontId="210" fillId="3" borderId="6" xfId="0" applyFont="1" applyFill="1" applyBorder="1" applyAlignment="1">
      <alignment horizontal="justify" vertical="top" wrapText="1"/>
    </xf>
    <xf numFmtId="0" fontId="11" fillId="3" borderId="6" xfId="0" applyFont="1" applyFill="1" applyBorder="1" applyAlignment="1">
      <alignment horizontal="justify" vertical="top" wrapText="1"/>
    </xf>
    <xf numFmtId="0" fontId="47" fillId="3" borderId="6" xfId="0" applyFont="1" applyFill="1" applyBorder="1" applyAlignment="1">
      <alignment horizontal="justify" vertical="top" wrapText="1"/>
    </xf>
    <xf numFmtId="0" fontId="47" fillId="3" borderId="6" xfId="0" applyFont="1" applyFill="1" applyBorder="1" applyAlignment="1">
      <alignment vertical="top" wrapText="1"/>
    </xf>
    <xf numFmtId="0" fontId="207" fillId="3" borderId="6" xfId="0" applyFont="1" applyFill="1" applyBorder="1" applyAlignment="1">
      <alignment horizontal="justify" vertical="top" wrapText="1"/>
    </xf>
    <xf numFmtId="0" fontId="47" fillId="3" borderId="6" xfId="0" applyFont="1" applyFill="1" applyBorder="1" applyAlignment="1">
      <alignment horizontal="left" vertical="top" wrapText="1"/>
    </xf>
    <xf numFmtId="0" fontId="207" fillId="3" borderId="6" xfId="0" applyFont="1" applyFill="1" applyBorder="1" applyAlignment="1">
      <alignment vertical="top"/>
    </xf>
    <xf numFmtId="0" fontId="128" fillId="3" borderId="6" xfId="0" applyFont="1" applyFill="1" applyBorder="1" applyAlignment="1">
      <alignment horizontal="justify" vertical="top" wrapText="1"/>
    </xf>
    <xf numFmtId="0" fontId="208" fillId="3" borderId="6" xfId="0" applyFont="1" applyFill="1" applyBorder="1" applyAlignment="1">
      <alignment horizontal="left" vertical="top" wrapText="1"/>
    </xf>
    <xf numFmtId="0" fontId="47" fillId="3" borderId="6" xfId="0" applyFont="1" applyFill="1" applyBorder="1" applyAlignment="1">
      <alignment horizontal="center" vertical="top"/>
    </xf>
    <xf numFmtId="0" fontId="34" fillId="0" borderId="0" xfId="0" applyFont="1" applyAlignment="1">
      <alignment horizontal="right"/>
    </xf>
    <xf numFmtId="0" fontId="223" fillId="2" borderId="21" xfId="0" applyFont="1" applyFill="1" applyBorder="1" applyAlignment="1" applyProtection="1">
      <alignment horizontal="left" vertical="top" wrapText="1"/>
      <protection locked="0"/>
    </xf>
    <xf numFmtId="0" fontId="13" fillId="0" borderId="0" xfId="0" applyFont="1" applyAlignment="1">
      <alignment horizontal="center" wrapText="1"/>
    </xf>
    <xf numFmtId="0" fontId="32" fillId="3" borderId="0" xfId="0" applyFont="1" applyFill="1" applyAlignment="1">
      <alignment horizontal="center" vertical="top"/>
    </xf>
    <xf numFmtId="0" fontId="32" fillId="3" borderId="0" xfId="0" applyFont="1" applyFill="1" applyAlignment="1">
      <alignment horizontal="right" vertical="top"/>
    </xf>
    <xf numFmtId="0" fontId="16" fillId="3" borderId="2" xfId="0" applyFont="1" applyFill="1" applyBorder="1" applyAlignment="1">
      <alignment horizontal="center" vertical="top"/>
    </xf>
    <xf numFmtId="0" fontId="16" fillId="3" borderId="6" xfId="0" applyFont="1" applyFill="1" applyBorder="1" applyAlignment="1">
      <alignment horizontal="center" vertical="justify"/>
    </xf>
    <xf numFmtId="0" fontId="16" fillId="3" borderId="6" xfId="0" applyFont="1" applyFill="1" applyBorder="1" applyAlignment="1">
      <alignment horizontal="left" wrapText="1"/>
    </xf>
    <xf numFmtId="0" fontId="17" fillId="3" borderId="2" xfId="0" applyFont="1" applyFill="1" applyBorder="1" applyAlignment="1">
      <alignment horizontal="center" vertical="justify"/>
    </xf>
    <xf numFmtId="0" fontId="44" fillId="3" borderId="6" xfId="0" applyFont="1" applyFill="1" applyBorder="1" applyAlignment="1">
      <alignment horizontal="left" vertical="center" wrapText="1"/>
    </xf>
    <xf numFmtId="0" fontId="17" fillId="2" borderId="14" xfId="0" applyFont="1" applyFill="1" applyBorder="1" applyAlignment="1" applyProtection="1">
      <alignment horizontal="left" wrapText="1"/>
      <protection locked="0"/>
    </xf>
    <xf numFmtId="0" fontId="17" fillId="3" borderId="2" xfId="0" applyFont="1" applyFill="1" applyBorder="1" applyAlignment="1">
      <alignment horizontal="center" wrapText="1"/>
    </xf>
    <xf numFmtId="0" fontId="44" fillId="7" borderId="0" xfId="0" applyFont="1" applyFill="1" applyAlignment="1">
      <alignment vertical="center" wrapText="1"/>
    </xf>
    <xf numFmtId="0" fontId="214" fillId="6" borderId="0" xfId="0" applyFont="1" applyFill="1" applyAlignment="1">
      <alignment vertical="center" wrapText="1"/>
    </xf>
    <xf numFmtId="0" fontId="17" fillId="3" borderId="40" xfId="0" applyFont="1" applyFill="1" applyBorder="1" applyAlignment="1">
      <alignment horizontal="center" vertical="justify"/>
    </xf>
    <xf numFmtId="0" fontId="17" fillId="3" borderId="12" xfId="0" applyFont="1" applyFill="1" applyBorder="1" applyAlignment="1">
      <alignment horizontal="left" wrapText="1"/>
    </xf>
    <xf numFmtId="0" fontId="17" fillId="2" borderId="22" xfId="0" applyFont="1" applyFill="1" applyBorder="1" applyAlignment="1" applyProtection="1">
      <alignment horizontal="left" wrapText="1"/>
      <protection locked="0"/>
    </xf>
    <xf numFmtId="0" fontId="17" fillId="2" borderId="6" xfId="0" applyFont="1" applyFill="1" applyBorder="1" applyAlignment="1" applyProtection="1">
      <alignment horizontal="left" wrapText="1"/>
      <protection locked="0"/>
    </xf>
    <xf numFmtId="0" fontId="17" fillId="3" borderId="6" xfId="0" applyFont="1" applyFill="1" applyBorder="1" applyAlignment="1">
      <alignment horizontal="center" wrapText="1"/>
    </xf>
    <xf numFmtId="0" fontId="17" fillId="0" borderId="0" xfId="0" applyFont="1" applyAlignment="1">
      <alignment horizontal="left" vertical="center"/>
    </xf>
    <xf numFmtId="0" fontId="225" fillId="2" borderId="6" xfId="0" applyFont="1" applyFill="1" applyBorder="1" applyAlignment="1" applyProtection="1">
      <alignment horizontal="left" vertical="top" wrapText="1"/>
      <protection locked="0"/>
    </xf>
    <xf numFmtId="0" fontId="17" fillId="0" borderId="0" xfId="0" applyFont="1" applyAlignment="1" applyProtection="1">
      <alignment horizontal="center" wrapText="1"/>
      <protection locked="0"/>
    </xf>
    <xf numFmtId="0" fontId="214" fillId="6" borderId="0" xfId="0" applyFont="1" applyFill="1" applyAlignment="1">
      <alignment horizontal="center" vertical="center" wrapText="1"/>
    </xf>
    <xf numFmtId="0" fontId="214" fillId="6" borderId="0" xfId="0" applyFont="1" applyFill="1" applyAlignment="1">
      <alignment horizontal="left" vertical="center" wrapText="1"/>
    </xf>
    <xf numFmtId="0" fontId="16" fillId="3" borderId="12" xfId="0" applyFont="1" applyFill="1" applyBorder="1" applyAlignment="1">
      <alignment horizontal="left" wrapText="1"/>
    </xf>
    <xf numFmtId="0" fontId="17" fillId="3" borderId="2" xfId="0" applyFont="1" applyFill="1" applyBorder="1" applyAlignment="1">
      <alignment horizontal="center" vertical="top"/>
    </xf>
    <xf numFmtId="0" fontId="17" fillId="3" borderId="6" xfId="0" applyFont="1" applyFill="1" applyBorder="1" applyAlignment="1">
      <alignment horizontal="left" vertical="top"/>
    </xf>
    <xf numFmtId="0" fontId="16" fillId="3" borderId="6" xfId="0" applyFont="1" applyFill="1" applyBorder="1" applyAlignment="1">
      <alignment horizontal="left" vertical="top"/>
    </xf>
    <xf numFmtId="2" fontId="17" fillId="3" borderId="2" xfId="0" applyNumberFormat="1" applyFont="1" applyFill="1" applyBorder="1" applyAlignment="1">
      <alignment horizontal="center" vertical="top"/>
    </xf>
    <xf numFmtId="0" fontId="66" fillId="0" borderId="0" xfId="0" applyFont="1" applyAlignment="1">
      <alignment wrapText="1"/>
    </xf>
    <xf numFmtId="0" fontId="64" fillId="8" borderId="6" xfId="0" applyFont="1" applyFill="1" applyBorder="1" applyAlignment="1">
      <alignment horizontal="justify" vertical="center" wrapText="1"/>
    </xf>
    <xf numFmtId="0" fontId="17" fillId="0" borderId="0" xfId="0" applyFont="1" applyAlignment="1">
      <alignment horizontal="left" vertical="justify"/>
    </xf>
    <xf numFmtId="0" fontId="17" fillId="2" borderId="6" xfId="0" applyFont="1" applyFill="1" applyBorder="1" applyAlignment="1" applyProtection="1">
      <alignment horizontal="center" wrapText="1"/>
      <protection locked="0"/>
    </xf>
    <xf numFmtId="0" fontId="190" fillId="0" borderId="0" xfId="0" applyFont="1" applyAlignment="1">
      <alignment horizontal="center" vertical="center" wrapText="1"/>
    </xf>
    <xf numFmtId="0" fontId="73" fillId="2" borderId="7" xfId="0" applyFont="1" applyFill="1" applyBorder="1" applyAlignment="1" applyProtection="1">
      <alignment horizontal="center" vertical="top" wrapText="1"/>
      <protection locked="0"/>
    </xf>
    <xf numFmtId="0" fontId="73" fillId="2" borderId="8" xfId="0" applyFont="1" applyFill="1" applyBorder="1" applyAlignment="1" applyProtection="1">
      <alignment horizontal="center" vertical="top" wrapText="1"/>
      <protection locked="0"/>
    </xf>
    <xf numFmtId="0" fontId="61" fillId="8" borderId="6" xfId="0" applyFont="1" applyFill="1" applyBorder="1" applyAlignment="1">
      <alignment horizontal="center" vertical="top" wrapText="1"/>
    </xf>
    <xf numFmtId="0" fontId="11" fillId="0" borderId="0" xfId="0" applyFont="1" applyAlignment="1">
      <alignment vertical="center"/>
    </xf>
    <xf numFmtId="0" fontId="191" fillId="0" borderId="0" xfId="0" applyFont="1" applyAlignment="1">
      <alignment horizontal="center" vertical="center"/>
    </xf>
    <xf numFmtId="0" fontId="228" fillId="7" borderId="0" xfId="0" applyFont="1" applyFill="1" applyAlignment="1">
      <alignment vertical="center"/>
    </xf>
    <xf numFmtId="0" fontId="3" fillId="8" borderId="6" xfId="0" applyFont="1" applyFill="1" applyBorder="1" applyAlignment="1">
      <alignment horizontal="center" vertical="center" wrapText="1"/>
    </xf>
    <xf numFmtId="0" fontId="127" fillId="0" borderId="0" xfId="0" applyFont="1" applyAlignment="1">
      <alignment horizontal="left" vertical="top" wrapText="1"/>
    </xf>
    <xf numFmtId="0" fontId="127" fillId="7" borderId="0" xfId="0" applyFont="1" applyFill="1" applyAlignment="1">
      <alignment vertical="top" wrapText="1"/>
    </xf>
    <xf numFmtId="0" fontId="130" fillId="0" borderId="0" xfId="0" applyFont="1" applyAlignment="1">
      <alignment vertical="top"/>
    </xf>
    <xf numFmtId="0" fontId="127" fillId="7" borderId="9" xfId="0" applyFont="1" applyFill="1" applyBorder="1" applyAlignment="1">
      <alignment horizontal="left" vertical="center" wrapText="1"/>
    </xf>
    <xf numFmtId="0" fontId="127" fillId="7" borderId="8" xfId="0" applyFont="1" applyFill="1" applyBorder="1" applyAlignment="1">
      <alignment horizontal="left" vertical="center" wrapText="1"/>
    </xf>
    <xf numFmtId="0" fontId="61" fillId="0" borderId="0" xfId="0" applyFont="1" applyAlignment="1">
      <alignment vertical="center"/>
    </xf>
    <xf numFmtId="0" fontId="87" fillId="0" borderId="0" xfId="0" applyFont="1" applyAlignment="1">
      <alignment horizontal="left" vertical="top" wrapText="1"/>
    </xf>
    <xf numFmtId="0" fontId="227" fillId="0" borderId="0" xfId="0" applyFont="1" applyAlignment="1">
      <alignment horizontal="center"/>
    </xf>
    <xf numFmtId="0" fontId="191" fillId="0" borderId="0" xfId="0" applyFont="1" applyAlignment="1">
      <alignment horizontal="center" vertical="top" wrapText="1"/>
    </xf>
    <xf numFmtId="0" fontId="34" fillId="0" borderId="0" xfId="0" applyFont="1" applyAlignment="1">
      <alignment horizontal="center" vertical="top" wrapText="1"/>
    </xf>
    <xf numFmtId="0" fontId="34" fillId="0" borderId="10" xfId="0" applyFont="1" applyBorder="1" applyAlignment="1">
      <alignment horizontal="center" vertical="top" wrapText="1"/>
    </xf>
    <xf numFmtId="0" fontId="29" fillId="3" borderId="6" xfId="0" applyFont="1" applyFill="1" applyBorder="1" applyAlignment="1">
      <alignment horizontal="center" vertical="center"/>
    </xf>
    <xf numFmtId="0" fontId="126" fillId="7" borderId="0" xfId="0" applyFont="1" applyFill="1" applyAlignment="1">
      <alignment horizontal="center" vertical="center" wrapText="1"/>
    </xf>
    <xf numFmtId="0" fontId="126" fillId="7" borderId="0" xfId="0" applyFont="1" applyFill="1" applyAlignment="1">
      <alignment vertical="top" wrapText="1"/>
    </xf>
    <xf numFmtId="0" fontId="11" fillId="0" borderId="0" xfId="0" applyFont="1" applyAlignment="1">
      <alignment horizontal="center" vertical="center" wrapText="1"/>
    </xf>
    <xf numFmtId="0" fontId="68" fillId="7" borderId="0" xfId="0" applyFont="1" applyFill="1" applyAlignment="1">
      <alignment horizontal="left" vertical="center" wrapText="1"/>
    </xf>
    <xf numFmtId="0" fontId="206" fillId="0" borderId="0" xfId="0" applyFont="1"/>
    <xf numFmtId="0" fontId="206" fillId="0" borderId="0" xfId="0" applyFont="1" applyAlignment="1">
      <alignment horizontal="left" vertical="justify" wrapText="1"/>
    </xf>
    <xf numFmtId="0" fontId="19" fillId="0" borderId="0" xfId="0" applyFont="1"/>
    <xf numFmtId="0" fontId="19" fillId="0" borderId="0" xfId="0" applyFont="1" applyAlignment="1">
      <alignment horizontal="center"/>
    </xf>
    <xf numFmtId="0" fontId="126" fillId="7" borderId="0" xfId="0" applyFont="1" applyFill="1" applyAlignment="1">
      <alignment horizontal="left" vertical="top" wrapText="1"/>
    </xf>
    <xf numFmtId="0" fontId="16" fillId="7" borderId="0" xfId="0" applyFont="1" applyFill="1" applyAlignment="1">
      <alignment horizontal="center" vertical="center" wrapText="1"/>
    </xf>
    <xf numFmtId="0" fontId="16" fillId="7" borderId="0" xfId="0" applyFont="1" applyFill="1" applyAlignment="1">
      <alignment horizontal="left" vertical="center" wrapText="1"/>
    </xf>
    <xf numFmtId="0" fontId="17" fillId="2" borderId="6" xfId="0" applyFont="1" applyFill="1" applyBorder="1" applyAlignment="1" applyProtection="1">
      <alignment vertical="top" wrapText="1"/>
      <protection locked="0"/>
    </xf>
    <xf numFmtId="0" fontId="17" fillId="7" borderId="0" xfId="0" applyFont="1" applyFill="1" applyAlignment="1" applyProtection="1">
      <alignment vertical="top" wrapText="1"/>
      <protection locked="0"/>
    </xf>
    <xf numFmtId="0" fontId="61" fillId="8" borderId="6" xfId="0" applyFont="1" applyFill="1" applyBorder="1" applyAlignment="1">
      <alignment vertical="center" wrapText="1"/>
    </xf>
    <xf numFmtId="0" fontId="61" fillId="7" borderId="0" xfId="0" applyFont="1" applyFill="1" applyAlignment="1">
      <alignment horizontal="left" vertical="center" wrapText="1"/>
    </xf>
    <xf numFmtId="0" fontId="200" fillId="0" borderId="0" xfId="121" applyFont="1" applyAlignment="1">
      <alignment vertical="center" wrapText="1"/>
    </xf>
    <xf numFmtId="0" fontId="17" fillId="0" borderId="0" xfId="0" applyFont="1" applyAlignment="1">
      <alignment horizontal="justify" vertical="top"/>
    </xf>
    <xf numFmtId="0" fontId="65" fillId="0" borderId="0" xfId="0" applyFont="1" applyAlignment="1">
      <alignment horizontal="left" vertical="center" wrapText="1"/>
    </xf>
    <xf numFmtId="0" fontId="42" fillId="0" borderId="0" xfId="121" applyFont="1" applyAlignment="1">
      <alignment vertical="center" wrapText="1"/>
    </xf>
    <xf numFmtId="0" fontId="44" fillId="0" borderId="0" xfId="7" applyFont="1" applyAlignment="1">
      <alignment vertical="top" wrapText="1"/>
    </xf>
    <xf numFmtId="0" fontId="62" fillId="0" borderId="0" xfId="4" applyFont="1" applyAlignment="1">
      <alignment horizontal="center" vertical="top" wrapText="1"/>
    </xf>
    <xf numFmtId="0" fontId="44" fillId="0" borderId="0" xfId="7" applyFont="1" applyAlignment="1">
      <alignment vertical="center" wrapText="1"/>
    </xf>
    <xf numFmtId="0" fontId="44" fillId="0" borderId="0" xfId="31" applyFont="1" applyAlignment="1">
      <alignment vertical="center" wrapText="1"/>
    </xf>
    <xf numFmtId="0" fontId="44" fillId="0" borderId="0" xfId="7" applyFont="1" applyAlignment="1">
      <alignment vertical="center"/>
    </xf>
    <xf numFmtId="0" fontId="44" fillId="0" borderId="0" xfId="0" applyFont="1" applyAlignment="1" applyProtection="1">
      <alignment horizontal="left" vertical="top" wrapText="1"/>
      <protection locked="0"/>
    </xf>
    <xf numFmtId="0" fontId="11" fillId="0" borderId="0" xfId="0" applyFont="1" applyAlignment="1">
      <alignment vertical="top" wrapText="1"/>
    </xf>
    <xf numFmtId="0" fontId="44" fillId="0" borderId="0" xfId="0" applyFont="1" applyAlignment="1" applyProtection="1">
      <alignment horizontal="center" vertical="top" wrapText="1"/>
      <protection locked="0"/>
    </xf>
    <xf numFmtId="0" fontId="202" fillId="0" borderId="0" xfId="0" applyFont="1" applyAlignment="1">
      <alignment horizontal="center" vertical="top" wrapText="1"/>
    </xf>
    <xf numFmtId="0" fontId="16" fillId="3" borderId="2" xfId="0" applyFont="1" applyFill="1" applyBorder="1" applyAlignment="1">
      <alignment horizontal="center" vertical="top" wrapText="1"/>
    </xf>
    <xf numFmtId="0" fontId="16" fillId="3" borderId="6" xfId="0" applyFont="1" applyFill="1" applyBorder="1" applyAlignment="1">
      <alignment horizontal="center" vertical="top" wrapText="1"/>
    </xf>
    <xf numFmtId="0" fontId="17" fillId="2" borderId="0" xfId="0" applyFont="1" applyFill="1" applyAlignment="1" applyProtection="1">
      <alignment horizontal="left" vertical="top" wrapText="1"/>
      <protection locked="0"/>
    </xf>
    <xf numFmtId="0" fontId="17" fillId="2" borderId="6" xfId="0" applyFont="1" applyFill="1" applyBorder="1" applyAlignment="1" applyProtection="1">
      <alignment horizontal="left" vertical="top" wrapText="1"/>
      <protection locked="0"/>
    </xf>
    <xf numFmtId="0" fontId="222" fillId="8" borderId="6" xfId="0" applyFont="1" applyFill="1" applyBorder="1" applyAlignment="1">
      <alignment horizontal="center" vertical="center" wrapText="1"/>
    </xf>
    <xf numFmtId="0" fontId="241" fillId="8" borderId="6" xfId="0" applyFont="1" applyFill="1" applyBorder="1" applyAlignment="1">
      <alignment horizontal="center" vertical="top" wrapText="1"/>
    </xf>
    <xf numFmtId="0" fontId="174" fillId="3" borderId="6" xfId="0" applyFont="1" applyFill="1" applyBorder="1" applyAlignment="1">
      <alignment horizontal="center" vertical="center" wrapText="1"/>
    </xf>
    <xf numFmtId="0" fontId="138" fillId="2" borderId="6" xfId="1" applyFont="1" applyFill="1" applyBorder="1" applyAlignment="1" applyProtection="1">
      <alignment horizontal="justify" vertical="center" wrapText="1"/>
      <protection locked="0"/>
    </xf>
    <xf numFmtId="0" fontId="7" fillId="0" borderId="0" xfId="0" applyFont="1" applyAlignment="1">
      <alignment vertical="top"/>
    </xf>
    <xf numFmtId="0" fontId="7" fillId="0" borderId="0" xfId="1" applyFont="1" applyAlignment="1">
      <alignment horizontal="justify" vertical="center" wrapText="1"/>
    </xf>
    <xf numFmtId="0" fontId="124" fillId="0" borderId="0" xfId="1" applyFont="1" applyAlignment="1">
      <alignment horizontal="justify" vertical="center" wrapText="1"/>
    </xf>
    <xf numFmtId="0" fontId="124" fillId="0" borderId="0" xfId="1" applyFont="1" applyAlignment="1">
      <alignment horizontal="left" vertical="top" wrapText="1"/>
    </xf>
    <xf numFmtId="0" fontId="29" fillId="0" borderId="6" xfId="0" applyFont="1" applyBorder="1" applyAlignment="1">
      <alignment horizontal="left" vertical="top" wrapText="1"/>
    </xf>
    <xf numFmtId="0" fontId="27" fillId="0" borderId="0" xfId="0" applyFont="1" applyAlignment="1">
      <alignment horizontal="center"/>
    </xf>
    <xf numFmtId="0" fontId="36" fillId="0" borderId="0" xfId="0" applyFont="1" applyAlignment="1">
      <alignment horizontal="center" vertical="top"/>
    </xf>
    <xf numFmtId="0" fontId="11" fillId="8" borderId="6" xfId="0" applyFont="1" applyFill="1" applyBorder="1" applyAlignment="1">
      <alignment horizontal="center" vertical="center" wrapText="1"/>
    </xf>
    <xf numFmtId="0" fontId="29" fillId="7" borderId="0" xfId="0" applyFont="1" applyFill="1" applyAlignment="1">
      <alignment vertical="top" wrapText="1"/>
    </xf>
    <xf numFmtId="0" fontId="17" fillId="2" borderId="6" xfId="0" applyFont="1" applyFill="1" applyBorder="1" applyAlignment="1" applyProtection="1">
      <alignment horizontal="left" vertical="center" wrapText="1"/>
      <protection locked="0"/>
    </xf>
    <xf numFmtId="0" fontId="44" fillId="2" borderId="6" xfId="0" applyFont="1" applyFill="1" applyBorder="1" applyAlignment="1" applyProtection="1">
      <alignment horizontal="center" vertical="center" wrapText="1"/>
      <protection locked="0"/>
    </xf>
    <xf numFmtId="0" fontId="170" fillId="0" borderId="0" xfId="0" applyFont="1" applyAlignment="1">
      <alignment horizontal="left" vertical="top" wrapText="1"/>
    </xf>
    <xf numFmtId="0" fontId="7" fillId="0" borderId="0" xfId="0" applyFont="1" applyAlignment="1">
      <alignment horizontal="center" vertical="top"/>
    </xf>
    <xf numFmtId="0" fontId="29" fillId="0" borderId="0" xfId="0" applyFont="1" applyAlignment="1">
      <alignment horizontal="right"/>
    </xf>
    <xf numFmtId="0" fontId="27" fillId="0" borderId="0" xfId="0" applyFont="1" applyAlignment="1">
      <alignment horizontal="center" wrapText="1"/>
    </xf>
    <xf numFmtId="0" fontId="11" fillId="0" borderId="0" xfId="0" applyFont="1" applyAlignment="1">
      <alignment horizontal="center"/>
    </xf>
    <xf numFmtId="0" fontId="7" fillId="0" borderId="0" xfId="0" applyFont="1" applyAlignment="1">
      <alignment horizontal="center"/>
    </xf>
    <xf numFmtId="0" fontId="170" fillId="0" borderId="0" xfId="0" applyFont="1" applyAlignment="1">
      <alignment horizontal="center" vertical="top" wrapText="1"/>
    </xf>
    <xf numFmtId="0" fontId="38" fillId="0" borderId="0" xfId="0" applyFont="1" applyAlignment="1">
      <alignment horizontal="left" vertical="top"/>
    </xf>
    <xf numFmtId="0" fontId="16" fillId="0" borderId="0" xfId="0" applyFont="1" applyAlignment="1">
      <alignment vertical="top"/>
    </xf>
    <xf numFmtId="0" fontId="29" fillId="0" borderId="12" xfId="0" applyFont="1" applyBorder="1" applyAlignment="1">
      <alignment vertical="center" wrapText="1"/>
    </xf>
    <xf numFmtId="0" fontId="17" fillId="2" borderId="12" xfId="0" applyFont="1" applyFill="1" applyBorder="1" applyAlignment="1" applyProtection="1">
      <alignment horizontal="center" vertical="top" wrapText="1"/>
      <protection locked="0"/>
    </xf>
    <xf numFmtId="0" fontId="29" fillId="0" borderId="6" xfId="0" applyFont="1" applyBorder="1" applyAlignment="1">
      <alignment vertical="center" wrapText="1"/>
    </xf>
    <xf numFmtId="0" fontId="20" fillId="0" borderId="0" xfId="0" applyFont="1" applyAlignment="1">
      <alignment horizontal="justify" vertical="top" wrapText="1"/>
    </xf>
    <xf numFmtId="166" fontId="17" fillId="0" borderId="0" xfId="0" applyNumberFormat="1" applyFont="1" applyAlignment="1">
      <alignment horizontal="center" vertical="top" wrapText="1"/>
    </xf>
    <xf numFmtId="0" fontId="11" fillId="5" borderId="16" xfId="0" applyFont="1" applyFill="1" applyBorder="1" applyAlignment="1">
      <alignment horizontal="center"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justify" vertical="top" wrapText="1"/>
    </xf>
    <xf numFmtId="0" fontId="17" fillId="2" borderId="6" xfId="0" applyFont="1" applyFill="1" applyBorder="1" applyAlignment="1" applyProtection="1">
      <alignment horizontal="center" vertical="center" wrapText="1"/>
      <protection locked="0"/>
    </xf>
    <xf numFmtId="0" fontId="17" fillId="3" borderId="6" xfId="0" applyFont="1" applyFill="1" applyBorder="1" applyAlignment="1">
      <alignment vertical="top" wrapText="1"/>
    </xf>
    <xf numFmtId="0" fontId="17" fillId="3" borderId="6" xfId="0" applyFont="1" applyFill="1" applyBorder="1" applyAlignment="1">
      <alignment wrapText="1"/>
    </xf>
    <xf numFmtId="0" fontId="17" fillId="8" borderId="6" xfId="0" applyFont="1" applyFill="1" applyBorder="1" applyAlignment="1">
      <alignment horizontal="center" vertical="top" wrapText="1"/>
    </xf>
    <xf numFmtId="166" fontId="29" fillId="0" borderId="0" xfId="0" applyNumberFormat="1" applyFont="1" applyAlignment="1">
      <alignment horizontal="center" vertical="top" wrapText="1"/>
    </xf>
    <xf numFmtId="0" fontId="17" fillId="3" borderId="13" xfId="0" applyFont="1" applyFill="1" applyBorder="1" applyAlignment="1">
      <alignment horizontal="left" vertical="top" wrapText="1"/>
    </xf>
    <xf numFmtId="0" fontId="16" fillId="3" borderId="16" xfId="0" applyFont="1" applyFill="1" applyBorder="1" applyAlignment="1">
      <alignment horizontal="center" vertical="center" wrapText="1"/>
    </xf>
    <xf numFmtId="0" fontId="17" fillId="7" borderId="0" xfId="0" applyFont="1" applyFill="1" applyAlignment="1">
      <alignment vertical="top" wrapText="1"/>
    </xf>
    <xf numFmtId="0" fontId="17" fillId="7" borderId="0" xfId="0" applyFont="1" applyFill="1"/>
    <xf numFmtId="0" fontId="17" fillId="3" borderId="6" xfId="0" applyFont="1" applyFill="1" applyBorder="1" applyAlignment="1">
      <alignment vertical="center" wrapText="1"/>
    </xf>
    <xf numFmtId="0" fontId="17" fillId="2" borderId="6" xfId="0" applyFont="1" applyFill="1" applyBorder="1" applyAlignment="1" applyProtection="1">
      <alignment vertical="center" wrapText="1"/>
      <protection locked="0"/>
    </xf>
    <xf numFmtId="0" fontId="17" fillId="2" borderId="8" xfId="0" applyFont="1" applyFill="1" applyBorder="1" applyAlignment="1" applyProtection="1">
      <alignment vertical="center" wrapText="1"/>
      <protection locked="0"/>
    </xf>
    <xf numFmtId="0" fontId="17" fillId="3" borderId="16" xfId="0" applyFont="1" applyFill="1" applyBorder="1" applyAlignment="1">
      <alignment horizontal="left" vertical="top" wrapText="1"/>
    </xf>
    <xf numFmtId="0" fontId="17" fillId="3" borderId="16" xfId="0" applyFont="1" applyFill="1" applyBorder="1" applyAlignment="1">
      <alignment vertical="top" wrapText="1"/>
    </xf>
    <xf numFmtId="0" fontId="34" fillId="0" borderId="0" xfId="0" applyFont="1" applyAlignment="1">
      <alignment horizontal="left"/>
    </xf>
    <xf numFmtId="0" fontId="34" fillId="0" borderId="0" xfId="0" applyFont="1" applyAlignment="1">
      <alignment horizontal="left" wrapText="1"/>
    </xf>
    <xf numFmtId="0" fontId="243" fillId="0" borderId="0" xfId="0" applyFont="1" applyAlignment="1">
      <alignment horizontal="right" vertical="center"/>
    </xf>
    <xf numFmtId="0" fontId="50" fillId="0" borderId="0" xfId="0" applyFont="1" applyAlignment="1">
      <alignment horizontal="left" vertical="center" wrapText="1"/>
    </xf>
    <xf numFmtId="0" fontId="68" fillId="0" borderId="0" xfId="0" applyFont="1" applyAlignment="1">
      <alignment vertical="center" wrapText="1"/>
    </xf>
    <xf numFmtId="0" fontId="68" fillId="8" borderId="6" xfId="0" applyFont="1" applyFill="1" applyBorder="1" applyAlignment="1">
      <alignment horizontal="center" vertical="top" wrapText="1"/>
    </xf>
    <xf numFmtId="0" fontId="118" fillId="2" borderId="6" xfId="0" applyFont="1" applyFill="1" applyBorder="1" applyAlignment="1" applyProtection="1">
      <alignment vertical="top" wrapText="1"/>
      <protection locked="0"/>
    </xf>
    <xf numFmtId="0" fontId="68" fillId="8" borderId="6" xfId="0" applyFont="1" applyFill="1" applyBorder="1" applyAlignment="1">
      <alignment horizontal="center" vertical="center" wrapText="1"/>
    </xf>
    <xf numFmtId="0" fontId="68" fillId="8" borderId="6" xfId="0" applyFont="1" applyFill="1" applyBorder="1" applyAlignment="1">
      <alignment horizontal="center" vertical="center"/>
    </xf>
    <xf numFmtId="0" fontId="68" fillId="0" borderId="0" xfId="0" applyFont="1" applyAlignment="1">
      <alignment horizontal="left" vertical="center"/>
    </xf>
    <xf numFmtId="0" fontId="64" fillId="8" borderId="6" xfId="0" applyFont="1" applyFill="1" applyBorder="1" applyAlignment="1">
      <alignment horizontal="center"/>
    </xf>
    <xf numFmtId="2" fontId="130" fillId="0" borderId="0" xfId="0" applyNumberFormat="1" applyFont="1"/>
    <xf numFmtId="0" fontId="130" fillId="0" borderId="0" xfId="0" applyFont="1"/>
    <xf numFmtId="0" fontId="11" fillId="8" borderId="6" xfId="0" applyFont="1" applyFill="1" applyBorder="1" applyAlignment="1">
      <alignment horizontal="center" vertical="center"/>
    </xf>
    <xf numFmtId="0" fontId="50" fillId="0" borderId="0" xfId="0" applyFont="1" applyAlignment="1">
      <alignment horizontal="center" vertical="center" wrapText="1"/>
    </xf>
    <xf numFmtId="0" fontId="21" fillId="0" borderId="0" xfId="0" applyFont="1" applyAlignment="1">
      <alignment horizontal="center" vertical="top"/>
    </xf>
    <xf numFmtId="0" fontId="21" fillId="0" borderId="0" xfId="0" applyFont="1" applyAlignment="1">
      <alignment horizontal="left" vertical="top"/>
    </xf>
    <xf numFmtId="0" fontId="20" fillId="0" borderId="0" xfId="0" applyFont="1" applyAlignment="1">
      <alignment horizontal="left" vertical="top"/>
    </xf>
    <xf numFmtId="0" fontId="21" fillId="0" borderId="0" xfId="0" applyFont="1" applyAlignment="1">
      <alignment vertical="top"/>
    </xf>
    <xf numFmtId="0" fontId="20" fillId="0" borderId="0" xfId="0" applyFont="1" applyAlignment="1">
      <alignment horizontal="center" vertical="top"/>
    </xf>
    <xf numFmtId="0" fontId="131" fillId="0" borderId="0" xfId="0" applyFont="1" applyAlignment="1">
      <alignment horizontal="left" vertical="top" wrapText="1"/>
    </xf>
    <xf numFmtId="0" fontId="131" fillId="0" borderId="0" xfId="0" applyFont="1" applyAlignment="1">
      <alignment vertical="top" wrapText="1"/>
    </xf>
    <xf numFmtId="0" fontId="21" fillId="0" borderId="0" xfId="0" applyFont="1" applyAlignment="1">
      <alignment horizontal="left"/>
    </xf>
    <xf numFmtId="0" fontId="20" fillId="2" borderId="6" xfId="0" applyFont="1" applyFill="1" applyBorder="1" applyAlignment="1" applyProtection="1">
      <alignment horizontal="left" vertical="top"/>
      <protection locked="0"/>
    </xf>
    <xf numFmtId="0" fontId="30" fillId="0" borderId="0" xfId="0" applyFont="1"/>
    <xf numFmtId="0" fontId="20" fillId="0" borderId="0" xfId="0" applyFont="1"/>
    <xf numFmtId="0" fontId="21" fillId="0" borderId="0" xfId="0" applyFont="1"/>
    <xf numFmtId="0" fontId="20" fillId="2" borderId="6" xfId="0" applyFont="1" applyFill="1" applyBorder="1" applyAlignment="1" applyProtection="1">
      <alignment horizontal="left" vertical="top" wrapText="1"/>
      <protection locked="0"/>
    </xf>
    <xf numFmtId="0" fontId="20" fillId="2" borderId="6" xfId="0" applyFont="1" applyFill="1" applyBorder="1" applyAlignment="1" applyProtection="1">
      <alignment vertical="top"/>
      <protection locked="0"/>
    </xf>
    <xf numFmtId="0" fontId="132" fillId="0" borderId="0" xfId="0" applyFont="1" applyAlignment="1">
      <alignment vertical="top"/>
    </xf>
    <xf numFmtId="0" fontId="132" fillId="0" borderId="0" xfId="0" applyFont="1" applyAlignment="1">
      <alignment horizontal="left" vertical="top"/>
    </xf>
    <xf numFmtId="0" fontId="20" fillId="0" borderId="0" xfId="0" applyFont="1" applyAlignment="1">
      <alignment vertical="top"/>
    </xf>
    <xf numFmtId="0" fontId="21" fillId="2" borderId="6" xfId="0" applyFont="1" applyFill="1" applyBorder="1" applyAlignment="1" applyProtection="1">
      <alignment horizontal="left" vertical="top" wrapText="1"/>
      <protection locked="0"/>
    </xf>
    <xf numFmtId="0" fontId="21" fillId="2" borderId="6" xfId="0" applyFont="1" applyFill="1" applyBorder="1" applyAlignment="1" applyProtection="1">
      <alignment vertical="top"/>
      <protection locked="0"/>
    </xf>
    <xf numFmtId="0" fontId="20" fillId="0" borderId="5" xfId="0" applyFont="1" applyBorder="1" applyAlignment="1">
      <alignment vertical="top"/>
    </xf>
    <xf numFmtId="0" fontId="20" fillId="0" borderId="11" xfId="0" applyFont="1" applyBorder="1" applyAlignment="1">
      <alignment vertical="top"/>
    </xf>
    <xf numFmtId="0" fontId="20" fillId="0" borderId="13" xfId="0" applyFont="1" applyBorder="1" applyAlignment="1">
      <alignment vertical="top"/>
    </xf>
    <xf numFmtId="0" fontId="20" fillId="0" borderId="0" xfId="0" applyFont="1" applyAlignment="1">
      <alignment horizontal="right" vertical="top"/>
    </xf>
    <xf numFmtId="0" fontId="20" fillId="0" borderId="0" xfId="0" applyFont="1" applyAlignment="1">
      <alignment horizontal="left" vertical="top" wrapText="1"/>
    </xf>
    <xf numFmtId="0" fontId="21" fillId="0" borderId="0" xfId="0" applyFont="1" applyAlignment="1">
      <alignment horizontal="left" vertical="top" wrapText="1"/>
    </xf>
    <xf numFmtId="0" fontId="20" fillId="2" borderId="6" xfId="0" applyFont="1" applyFill="1" applyBorder="1" applyAlignment="1" applyProtection="1">
      <alignment vertical="top" wrapText="1"/>
      <protection locked="0"/>
    </xf>
    <xf numFmtId="0" fontId="20" fillId="0" borderId="0" xfId="0" applyFont="1" applyAlignment="1">
      <alignment vertical="top" wrapText="1"/>
    </xf>
    <xf numFmtId="0" fontId="22" fillId="0" borderId="0" xfId="0" applyFont="1" applyAlignment="1">
      <alignment horizontal="left" vertical="top" wrapText="1"/>
    </xf>
    <xf numFmtId="0" fontId="22" fillId="0" borderId="0" xfId="0" applyFont="1" applyAlignment="1">
      <alignment horizontal="left" vertical="top"/>
    </xf>
    <xf numFmtId="0" fontId="20" fillId="0" borderId="6" xfId="0" applyFont="1" applyBorder="1" applyAlignment="1">
      <alignment horizontal="justify" vertical="center" wrapText="1"/>
    </xf>
    <xf numFmtId="0" fontId="20" fillId="2" borderId="6" xfId="0" applyFont="1" applyFill="1" applyBorder="1" applyAlignment="1" applyProtection="1">
      <alignment horizontal="justify" vertical="top" wrapText="1"/>
      <protection locked="0"/>
    </xf>
    <xf numFmtId="0" fontId="131" fillId="0" borderId="0" xfId="0" applyFont="1" applyAlignment="1">
      <alignment horizontal="justify" vertical="top" wrapText="1"/>
    </xf>
    <xf numFmtId="0" fontId="131" fillId="0" borderId="0" xfId="0" applyFont="1" applyAlignment="1">
      <alignment horizontal="center" vertical="top" wrapText="1"/>
    </xf>
    <xf numFmtId="0" fontId="20" fillId="0" borderId="0" xfId="0" applyFont="1" applyAlignment="1">
      <alignment horizontal="right" vertical="top" wrapText="1"/>
    </xf>
    <xf numFmtId="0" fontId="50" fillId="0" borderId="0" xfId="0" applyFont="1" applyAlignment="1">
      <alignment horizontal="left" vertical="top" wrapText="1"/>
    </xf>
    <xf numFmtId="0" fontId="20" fillId="0" borderId="0" xfId="0" applyFont="1" applyAlignment="1">
      <alignment horizontal="center" vertical="top" wrapText="1"/>
    </xf>
    <xf numFmtId="0" fontId="249" fillId="0" borderId="0" xfId="0" applyFont="1" applyAlignment="1">
      <alignment horizontal="center" vertical="top"/>
    </xf>
    <xf numFmtId="0" fontId="34" fillId="0" borderId="0" xfId="0" applyFont="1" applyAlignment="1">
      <alignment horizontal="center" vertical="top"/>
    </xf>
    <xf numFmtId="0" fontId="74" fillId="0" borderId="0" xfId="0" applyFont="1" applyAlignment="1">
      <alignment horizontal="left" vertical="top"/>
    </xf>
    <xf numFmtId="0" fontId="36" fillId="0" borderId="0" xfId="0" applyFont="1" applyAlignment="1">
      <alignment horizontal="left" vertical="top"/>
    </xf>
    <xf numFmtId="0" fontId="36" fillId="0" borderId="0" xfId="0" applyFont="1" applyAlignment="1">
      <alignment horizontal="left" vertical="top" wrapText="1"/>
    </xf>
    <xf numFmtId="0" fontId="29" fillId="0" borderId="0" xfId="0" applyFont="1" applyAlignment="1">
      <alignment vertical="top"/>
    </xf>
    <xf numFmtId="0" fontId="29" fillId="2" borderId="12" xfId="0" applyFont="1" applyFill="1" applyBorder="1" applyAlignment="1" applyProtection="1">
      <alignment horizontal="left" vertical="top" wrapText="1"/>
      <protection locked="0"/>
    </xf>
    <xf numFmtId="0" fontId="29" fillId="0" borderId="0" xfId="0" applyFont="1" applyAlignment="1">
      <alignment vertical="top" wrapText="1"/>
    </xf>
    <xf numFmtId="0" fontId="31" fillId="3" borderId="6" xfId="0" applyFont="1" applyFill="1" applyBorder="1" applyAlignment="1">
      <alignment horizontal="left" vertical="center" wrapText="1"/>
    </xf>
    <xf numFmtId="0" fontId="31" fillId="3" borderId="6" xfId="0" applyFont="1" applyFill="1" applyBorder="1" applyAlignment="1">
      <alignment horizontal="left" vertical="top" wrapText="1"/>
    </xf>
    <xf numFmtId="0" fontId="28" fillId="0" borderId="0" xfId="0" applyFont="1" applyAlignment="1">
      <alignment horizontal="center"/>
    </xf>
    <xf numFmtId="0" fontId="16" fillId="3" borderId="6" xfId="0" applyFont="1" applyFill="1" applyBorder="1" applyAlignment="1">
      <alignment horizontal="center" vertical="top"/>
    </xf>
    <xf numFmtId="0" fontId="16" fillId="3" borderId="6" xfId="0" applyFont="1" applyFill="1" applyBorder="1" applyAlignment="1">
      <alignment horizontal="justify" vertical="justify"/>
    </xf>
    <xf numFmtId="0" fontId="17" fillId="3" borderId="6" xfId="0" applyFont="1" applyFill="1" applyBorder="1" applyAlignment="1">
      <alignment horizontal="center" vertical="top"/>
    </xf>
    <xf numFmtId="0" fontId="17" fillId="3" borderId="6" xfId="0" applyFont="1" applyFill="1" applyBorder="1" applyAlignment="1">
      <alignment horizontal="justify" vertical="justify"/>
    </xf>
    <xf numFmtId="0" fontId="17" fillId="0" borderId="6" xfId="0" applyFont="1" applyBorder="1" applyAlignment="1">
      <alignment horizontal="center" vertical="top" wrapText="1"/>
    </xf>
    <xf numFmtId="0" fontId="17" fillId="6" borderId="6" xfId="0" applyFont="1" applyFill="1" applyBorder="1" applyAlignment="1">
      <alignment horizontal="center" vertical="top" wrapText="1"/>
    </xf>
    <xf numFmtId="0" fontId="17" fillId="3" borderId="6" xfId="0" applyFont="1" applyFill="1" applyBorder="1" applyAlignment="1">
      <alignment horizontal="justify" vertical="top"/>
    </xf>
    <xf numFmtId="0" fontId="17" fillId="2" borderId="21" xfId="0" applyFont="1" applyFill="1" applyBorder="1" applyAlignment="1" applyProtection="1">
      <alignment horizontal="left" wrapText="1"/>
      <protection locked="0"/>
    </xf>
    <xf numFmtId="0" fontId="17" fillId="0" borderId="0" xfId="0" applyFont="1" applyAlignment="1">
      <alignment horizontal="justify" vertical="justify"/>
    </xf>
    <xf numFmtId="0" fontId="17" fillId="6" borderId="0" xfId="0" applyFont="1" applyFill="1"/>
    <xf numFmtId="0" fontId="253" fillId="0" borderId="0" xfId="0" applyFont="1"/>
    <xf numFmtId="0" fontId="17" fillId="3" borderId="16" xfId="0" applyFont="1" applyFill="1" applyBorder="1" applyAlignment="1">
      <alignment horizontal="center" vertical="top"/>
    </xf>
    <xf numFmtId="0" fontId="16" fillId="3" borderId="16" xfId="0" applyFont="1" applyFill="1" applyBorder="1" applyAlignment="1">
      <alignment horizontal="left" wrapText="1"/>
    </xf>
    <xf numFmtId="0" fontId="17" fillId="0" borderId="6" xfId="0" applyFont="1" applyBorder="1"/>
    <xf numFmtId="0" fontId="16" fillId="3" borderId="6" xfId="0" applyFont="1" applyFill="1" applyBorder="1" applyAlignment="1">
      <alignment horizontal="justify" vertical="top"/>
    </xf>
    <xf numFmtId="0" fontId="254" fillId="3" borderId="6" xfId="0" applyFont="1" applyFill="1" applyBorder="1" applyAlignment="1">
      <alignment horizontal="justify" vertical="top"/>
    </xf>
    <xf numFmtId="18" fontId="17" fillId="2" borderId="6" xfId="0" applyNumberFormat="1" applyFont="1" applyFill="1" applyBorder="1" applyAlignment="1" applyProtection="1">
      <alignment horizontal="center" vertical="top" wrapText="1"/>
      <protection locked="0"/>
    </xf>
    <xf numFmtId="0" fontId="16" fillId="0" borderId="0" xfId="0" applyFont="1" applyAlignment="1">
      <alignment horizontal="right"/>
    </xf>
    <xf numFmtId="0" fontId="16" fillId="0" borderId="0" xfId="0" applyFont="1" applyAlignment="1">
      <alignment horizontal="right" wrapText="1"/>
    </xf>
    <xf numFmtId="0" fontId="32" fillId="0" borderId="0" xfId="0" applyFont="1" applyAlignment="1">
      <alignment vertical="top"/>
    </xf>
    <xf numFmtId="0" fontId="16" fillId="0" borderId="0" xfId="0" applyFont="1" applyAlignment="1">
      <alignment horizontal="center" vertical="top"/>
    </xf>
    <xf numFmtId="0" fontId="16" fillId="6" borderId="6" xfId="0" applyFont="1" applyFill="1" applyBorder="1" applyAlignment="1">
      <alignment horizontal="center" vertical="top" wrapText="1"/>
    </xf>
    <xf numFmtId="0" fontId="16" fillId="2" borderId="6" xfId="0" applyFont="1" applyFill="1" applyBorder="1" applyAlignment="1" applyProtection="1">
      <alignment horizontal="center" vertical="top" wrapText="1"/>
      <protection locked="0"/>
    </xf>
    <xf numFmtId="0" fontId="16" fillId="3" borderId="6" xfId="0" applyFont="1" applyFill="1" applyBorder="1" applyAlignment="1">
      <alignment horizontal="justify"/>
    </xf>
    <xf numFmtId="0" fontId="17" fillId="3" borderId="6" xfId="0" applyFont="1" applyFill="1" applyBorder="1"/>
    <xf numFmtId="0" fontId="16" fillId="0" borderId="6" xfId="0" applyFont="1" applyBorder="1" applyAlignment="1">
      <alignment horizontal="center" vertical="top" wrapText="1"/>
    </xf>
    <xf numFmtId="0" fontId="17" fillId="3" borderId="6" xfId="0" applyFont="1" applyFill="1" applyBorder="1" applyAlignment="1">
      <alignment horizontal="justify"/>
    </xf>
    <xf numFmtId="0" fontId="16" fillId="0" borderId="0" xfId="0" applyFont="1" applyAlignment="1">
      <alignment horizontal="left" wrapText="1"/>
    </xf>
    <xf numFmtId="0" fontId="16" fillId="3" borderId="6" xfId="0" applyFont="1" applyFill="1" applyBorder="1" applyAlignment="1">
      <alignment horizontal="center"/>
    </xf>
    <xf numFmtId="0" fontId="17" fillId="3" borderId="6" xfId="0" applyFont="1" applyFill="1" applyBorder="1" applyAlignment="1">
      <alignment horizontal="center" vertical="center"/>
    </xf>
    <xf numFmtId="0" fontId="16" fillId="3" borderId="6" xfId="0" applyFont="1" applyFill="1" applyBorder="1" applyAlignment="1">
      <alignment horizontal="center" vertical="center"/>
    </xf>
    <xf numFmtId="0" fontId="17" fillId="2" borderId="7" xfId="0" applyFont="1" applyFill="1" applyBorder="1" applyAlignment="1" applyProtection="1">
      <alignment horizontal="center" vertical="top" wrapText="1"/>
      <protection locked="0"/>
    </xf>
    <xf numFmtId="0" fontId="17" fillId="0" borderId="0" xfId="0" applyFont="1" applyAlignment="1">
      <alignment horizontal="justify" vertical="center"/>
    </xf>
    <xf numFmtId="0" fontId="16" fillId="3" borderId="6" xfId="0" applyFont="1" applyFill="1" applyBorder="1" applyAlignment="1">
      <alignment horizontal="left"/>
    </xf>
    <xf numFmtId="0" fontId="16" fillId="3" borderId="6" xfId="0" applyFont="1" applyFill="1" applyBorder="1" applyAlignment="1">
      <alignment horizontal="left" vertical="center"/>
    </xf>
    <xf numFmtId="0" fontId="16" fillId="5" borderId="6" xfId="0" applyFont="1" applyFill="1" applyBorder="1" applyAlignment="1">
      <alignment horizontal="center" vertical="center" wrapText="1"/>
    </xf>
    <xf numFmtId="0" fontId="17" fillId="0" borderId="6" xfId="0" applyFont="1" applyBorder="1" applyAlignment="1">
      <alignment horizontal="center" vertical="top"/>
    </xf>
    <xf numFmtId="0" fontId="17" fillId="6" borderId="6" xfId="0" applyFont="1" applyFill="1" applyBorder="1" applyAlignment="1">
      <alignment horizontal="center" vertical="top"/>
    </xf>
    <xf numFmtId="0" fontId="17" fillId="0" borderId="0" xfId="0" applyFont="1" applyAlignment="1">
      <alignment horizontal="left"/>
    </xf>
    <xf numFmtId="0" fontId="28" fillId="0" borderId="0" xfId="0" applyFont="1" applyAlignment="1">
      <alignment horizontal="left" wrapText="1"/>
    </xf>
    <xf numFmtId="0" fontId="16" fillId="3" borderId="8" xfId="0" applyFont="1" applyFill="1" applyBorder="1" applyAlignment="1">
      <alignment horizontal="center" wrapText="1"/>
    </xf>
    <xf numFmtId="0" fontId="4" fillId="2" borderId="6" xfId="0" applyFont="1" applyFill="1" applyBorder="1" applyProtection="1">
      <protection locked="0"/>
    </xf>
    <xf numFmtId="0" fontId="17" fillId="3" borderId="16" xfId="0" applyFont="1" applyFill="1" applyBorder="1" applyAlignment="1">
      <alignment horizontal="center" vertical="center"/>
    </xf>
    <xf numFmtId="0" fontId="16" fillId="3" borderId="13" xfId="0" applyFont="1" applyFill="1" applyBorder="1" applyAlignment="1">
      <alignment horizontal="center" vertical="center" wrapText="1"/>
    </xf>
    <xf numFmtId="0" fontId="16" fillId="4" borderId="16" xfId="0" applyFont="1" applyFill="1" applyBorder="1" applyAlignment="1">
      <alignment horizontal="center" vertical="center"/>
    </xf>
    <xf numFmtId="0" fontId="16" fillId="3" borderId="13" xfId="0" applyFont="1" applyFill="1" applyBorder="1" applyAlignment="1">
      <alignment horizontal="center" vertical="center"/>
    </xf>
    <xf numFmtId="0" fontId="4" fillId="0" borderId="6" xfId="0" applyFont="1" applyBorder="1" applyAlignment="1">
      <alignment vertical="center"/>
    </xf>
    <xf numFmtId="0" fontId="16" fillId="3" borderId="16" xfId="0" applyFont="1" applyFill="1" applyBorder="1" applyAlignment="1">
      <alignment horizontal="center" vertical="top"/>
    </xf>
    <xf numFmtId="0" fontId="254" fillId="3" borderId="13" xfId="0" applyFont="1" applyFill="1" applyBorder="1" applyAlignment="1">
      <alignment horizontal="justify" vertical="top"/>
    </xf>
    <xf numFmtId="0" fontId="4" fillId="0" borderId="6" xfId="0" applyFont="1" applyBorder="1"/>
    <xf numFmtId="0" fontId="16" fillId="3" borderId="13" xfId="0" applyFont="1" applyFill="1" applyBorder="1" applyAlignment="1">
      <alignment horizontal="justify" vertical="top"/>
    </xf>
    <xf numFmtId="0" fontId="17"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4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7" fillId="3" borderId="8" xfId="0" applyFont="1" applyFill="1" applyBorder="1" applyAlignment="1">
      <alignment horizontal="justify" vertical="top"/>
    </xf>
    <xf numFmtId="0" fontId="4" fillId="6" borderId="6" xfId="0" applyFont="1" applyFill="1" applyBorder="1"/>
    <xf numFmtId="0" fontId="16" fillId="0" borderId="6" xfId="0" applyFont="1" applyBorder="1"/>
    <xf numFmtId="0" fontId="4" fillId="2" borderId="7" xfId="0" applyFont="1" applyFill="1" applyBorder="1" applyProtection="1">
      <protection locked="0"/>
    </xf>
    <xf numFmtId="0" fontId="16" fillId="0" borderId="6" xfId="0" applyFont="1" applyBorder="1" applyAlignment="1">
      <alignment horizontal="left"/>
    </xf>
    <xf numFmtId="0" fontId="16" fillId="0" borderId="6" xfId="0" applyFont="1" applyBorder="1" applyAlignment="1">
      <alignment horizontal="left" wrapText="1"/>
    </xf>
    <xf numFmtId="0" fontId="13" fillId="0" borderId="0" xfId="0" applyFont="1" applyAlignment="1">
      <alignment wrapText="1"/>
    </xf>
    <xf numFmtId="0" fontId="13" fillId="3" borderId="0" xfId="0" applyFont="1" applyFill="1" applyAlignment="1">
      <alignment horizontal="center" wrapText="1"/>
    </xf>
    <xf numFmtId="0" fontId="255" fillId="3" borderId="0" xfId="0" applyFont="1" applyFill="1" applyAlignment="1">
      <alignment horizontal="right" wrapText="1"/>
    </xf>
    <xf numFmtId="0" fontId="16" fillId="3" borderId="6" xfId="0" applyFont="1" applyFill="1" applyBorder="1" applyAlignment="1">
      <alignment horizontal="center" wrapText="1"/>
    </xf>
    <xf numFmtId="0" fontId="16" fillId="3" borderId="6" xfId="0" applyFont="1" applyFill="1" applyBorder="1" applyAlignment="1">
      <alignment horizontal="justify" vertical="top" wrapText="1"/>
    </xf>
    <xf numFmtId="0" fontId="17" fillId="3" borderId="6" xfId="0" applyFont="1" applyFill="1" applyBorder="1" applyAlignment="1">
      <alignment horizontal="right" vertical="top" wrapText="1"/>
    </xf>
    <xf numFmtId="0" fontId="13" fillId="2" borderId="6" xfId="0" applyFont="1" applyFill="1" applyBorder="1" applyProtection="1">
      <protection locked="0"/>
    </xf>
    <xf numFmtId="0" fontId="16" fillId="0" borderId="0" xfId="0" applyFont="1" applyAlignment="1">
      <alignment horizontal="center" vertical="justify"/>
    </xf>
    <xf numFmtId="0" fontId="16" fillId="0" borderId="0" xfId="0" applyFont="1" applyAlignment="1">
      <alignment vertical="justify"/>
    </xf>
    <xf numFmtId="0" fontId="24" fillId="0" borderId="0" xfId="0" applyFont="1" applyAlignment="1">
      <alignment wrapText="1"/>
    </xf>
    <xf numFmtId="0" fontId="28" fillId="0" borderId="0" xfId="0" applyFont="1" applyAlignment="1">
      <alignment wrapText="1"/>
    </xf>
    <xf numFmtId="0" fontId="17" fillId="0" borderId="6" xfId="0" applyFont="1" applyBorder="1" applyAlignment="1">
      <alignment horizontal="left" wrapText="1"/>
    </xf>
    <xf numFmtId="2" fontId="17" fillId="3" borderId="6" xfId="0" applyNumberFormat="1" applyFont="1" applyFill="1" applyBorder="1" applyAlignment="1">
      <alignment horizontal="center" vertical="top"/>
    </xf>
    <xf numFmtId="0" fontId="254" fillId="3" borderId="6" xfId="0" applyFont="1" applyFill="1" applyBorder="1" applyAlignment="1">
      <alignment horizontal="justify" vertical="justify"/>
    </xf>
    <xf numFmtId="0" fontId="17" fillId="0" borderId="0" xfId="0" applyFont="1" applyAlignment="1">
      <alignment horizontal="left" vertical="top" wrapText="1"/>
    </xf>
    <xf numFmtId="0" fontId="256" fillId="0" borderId="0" xfId="0" applyFont="1" applyAlignment="1">
      <alignment vertical="center"/>
    </xf>
    <xf numFmtId="0" fontId="256" fillId="0" borderId="0" xfId="0" applyFont="1" applyAlignment="1">
      <alignment horizontal="center"/>
    </xf>
    <xf numFmtId="0" fontId="256" fillId="0" borderId="0" xfId="0" applyFont="1"/>
    <xf numFmtId="2" fontId="170" fillId="0" borderId="0" xfId="0" applyNumberFormat="1" applyFont="1" applyAlignment="1">
      <alignment vertical="top" wrapText="1"/>
    </xf>
    <xf numFmtId="0" fontId="52" fillId="0" borderId="0" xfId="0" applyFont="1" applyAlignment="1">
      <alignment wrapText="1"/>
    </xf>
    <xf numFmtId="0" fontId="42" fillId="3" borderId="0" xfId="0" applyFont="1" applyFill="1"/>
    <xf numFmtId="0" fontId="173" fillId="3" borderId="0" xfId="0" applyFont="1" applyFill="1" applyAlignment="1">
      <alignment horizontal="right"/>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57" fillId="80" borderId="16" xfId="0" applyFont="1" applyFill="1" applyBorder="1" applyAlignment="1">
      <alignment vertical="top" wrapText="1"/>
    </xf>
    <xf numFmtId="0" fontId="172" fillId="80" borderId="16" xfId="0" applyFont="1" applyFill="1" applyBorder="1" applyAlignment="1">
      <alignment vertical="top" wrapText="1"/>
    </xf>
    <xf numFmtId="0" fontId="37" fillId="81" borderId="6" xfId="0" applyFont="1" applyFill="1" applyBorder="1" applyAlignment="1" applyProtection="1">
      <alignment horizontal="left" wrapText="1"/>
      <protection locked="0"/>
    </xf>
    <xf numFmtId="0" fontId="37" fillId="81" borderId="16" xfId="0" applyFont="1" applyFill="1" applyBorder="1" applyAlignment="1" applyProtection="1">
      <alignment horizontal="left" wrapText="1"/>
      <protection locked="0"/>
    </xf>
    <xf numFmtId="0" fontId="257" fillId="80" borderId="6" xfId="0" applyFont="1" applyFill="1" applyBorder="1" applyAlignment="1">
      <alignment vertical="top" wrapText="1"/>
    </xf>
    <xf numFmtId="0" fontId="172" fillId="80" borderId="6" xfId="0" applyFont="1" applyFill="1" applyBorder="1" applyAlignment="1">
      <alignment vertical="top" wrapText="1"/>
    </xf>
    <xf numFmtId="0" fontId="172" fillId="80" borderId="6" xfId="0" applyFont="1" applyFill="1" applyBorder="1" applyAlignment="1">
      <alignment horizontal="left" vertical="top" wrapText="1" indent="1"/>
    </xf>
    <xf numFmtId="0" fontId="37" fillId="81" borderId="6" xfId="0" applyFont="1" applyFill="1" applyBorder="1" applyAlignment="1">
      <alignment horizontal="left" wrapText="1"/>
    </xf>
    <xf numFmtId="0" fontId="37" fillId="81" borderId="16" xfId="0" applyFont="1" applyFill="1" applyBorder="1" applyAlignment="1">
      <alignment horizontal="left" wrapText="1"/>
    </xf>
    <xf numFmtId="0" fontId="230" fillId="80" borderId="6" xfId="0" applyFont="1" applyFill="1" applyBorder="1"/>
    <xf numFmtId="0" fontId="172" fillId="80" borderId="6" xfId="0" applyFont="1" applyFill="1" applyBorder="1" applyAlignment="1">
      <alignment horizontal="left" indent="6"/>
    </xf>
    <xf numFmtId="0" fontId="172" fillId="80" borderId="6" xfId="0" applyFont="1" applyFill="1" applyBorder="1" applyAlignment="1">
      <alignment horizontal="left" indent="4"/>
    </xf>
    <xf numFmtId="0" fontId="172" fillId="80" borderId="6" xfId="0" applyFont="1" applyFill="1" applyBorder="1" applyAlignment="1">
      <alignment wrapText="1"/>
    </xf>
    <xf numFmtId="0" fontId="172" fillId="80" borderId="6" xfId="0" applyFont="1" applyFill="1" applyBorder="1" applyAlignment="1">
      <alignment horizontal="justify" vertical="top" wrapText="1"/>
    </xf>
    <xf numFmtId="0" fontId="214" fillId="80" borderId="6" xfId="0" applyFont="1" applyFill="1" applyBorder="1"/>
    <xf numFmtId="0" fontId="258" fillId="3" borderId="6" xfId="0" applyFont="1" applyFill="1" applyBorder="1" applyAlignment="1">
      <alignment horizontal="center" wrapText="1"/>
    </xf>
    <xf numFmtId="0" fontId="53" fillId="3" borderId="6" xfId="0" applyFont="1" applyFill="1" applyBorder="1" applyAlignment="1">
      <alignment wrapText="1"/>
    </xf>
    <xf numFmtId="0" fontId="172" fillId="2" borderId="6" xfId="0" applyFont="1" applyFill="1" applyBorder="1" applyAlignment="1" applyProtection="1">
      <alignment wrapText="1"/>
      <protection locked="0"/>
    </xf>
    <xf numFmtId="0" fontId="172" fillId="2" borderId="16" xfId="0" applyFont="1" applyFill="1" applyBorder="1" applyAlignment="1" applyProtection="1">
      <alignment wrapText="1"/>
      <protection locked="0"/>
    </xf>
    <xf numFmtId="0" fontId="54" fillId="3" borderId="6" xfId="0" applyFont="1" applyFill="1" applyBorder="1" applyAlignment="1">
      <alignment horizontal="center" wrapText="1"/>
    </xf>
    <xf numFmtId="0" fontId="44" fillId="2" borderId="6" xfId="0" applyFont="1" applyFill="1" applyBorder="1" applyAlignment="1" applyProtection="1">
      <alignment horizontal="center"/>
      <protection locked="0"/>
    </xf>
    <xf numFmtId="2" fontId="38" fillId="0" borderId="0" xfId="0" applyNumberFormat="1" applyFont="1" applyAlignment="1">
      <alignment wrapText="1"/>
    </xf>
    <xf numFmtId="0" fontId="230" fillId="0" borderId="0" xfId="0" applyFont="1"/>
    <xf numFmtId="2" fontId="260" fillId="0" borderId="0" xfId="0" applyNumberFormat="1" applyFont="1" applyAlignment="1">
      <alignment wrapText="1"/>
    </xf>
    <xf numFmtId="0" fontId="56" fillId="0" borderId="0" xfId="0" applyFont="1" applyAlignment="1">
      <alignment horizontal="center"/>
    </xf>
    <xf numFmtId="0" fontId="262" fillId="3" borderId="11" xfId="0" applyFont="1" applyFill="1" applyBorder="1" applyAlignment="1">
      <alignment horizontal="center" wrapText="1"/>
    </xf>
    <xf numFmtId="0" fontId="48" fillId="3" borderId="6" xfId="0" applyFont="1" applyFill="1" applyBorder="1" applyAlignment="1">
      <alignment horizontal="right" wrapText="1"/>
    </xf>
    <xf numFmtId="0" fontId="17" fillId="3" borderId="7" xfId="0" applyFont="1" applyFill="1" applyBorder="1" applyAlignment="1">
      <alignment wrapText="1"/>
    </xf>
    <xf numFmtId="0" fontId="57" fillId="2" borderId="6" xfId="0" applyFont="1" applyFill="1" applyBorder="1" applyAlignment="1" applyProtection="1">
      <alignment horizontal="left" vertical="center" wrapText="1"/>
      <protection locked="0"/>
    </xf>
    <xf numFmtId="0" fontId="263" fillId="0" borderId="0" xfId="0" applyFont="1"/>
    <xf numFmtId="0" fontId="17" fillId="3" borderId="6" xfId="0" applyFont="1" applyFill="1" applyBorder="1" applyAlignment="1">
      <alignment horizontal="left" wrapText="1" indent="3"/>
    </xf>
    <xf numFmtId="0" fontId="58" fillId="2" borderId="6" xfId="0" applyFont="1" applyFill="1" applyBorder="1" applyAlignment="1" applyProtection="1">
      <alignment horizontal="left" vertical="center" wrapText="1"/>
      <protection locked="0"/>
    </xf>
    <xf numFmtId="0" fontId="17" fillId="3" borderId="6" xfId="0" applyFont="1" applyFill="1" applyBorder="1" applyAlignment="1">
      <alignment horizontal="left" wrapText="1" indent="4"/>
    </xf>
    <xf numFmtId="0" fontId="59" fillId="3" borderId="6" xfId="0" applyFont="1" applyFill="1" applyBorder="1" applyAlignment="1">
      <alignment horizontal="center" vertical="top" wrapText="1"/>
    </xf>
    <xf numFmtId="0" fontId="59" fillId="3" borderId="6" xfId="0" applyFont="1" applyFill="1" applyBorder="1" applyAlignment="1">
      <alignment horizontal="left" vertical="top" wrapText="1"/>
    </xf>
    <xf numFmtId="0" fontId="17" fillId="0" borderId="0" xfId="0" applyFont="1" applyAlignment="1">
      <alignment horizontal="justify" vertical="top" wrapText="1"/>
    </xf>
    <xf numFmtId="2" fontId="256" fillId="0" borderId="0" xfId="0" applyNumberFormat="1" applyFont="1" applyAlignment="1">
      <alignment horizontal="center"/>
    </xf>
    <xf numFmtId="0" fontId="257" fillId="3" borderId="6" xfId="0" applyFont="1" applyFill="1" applyBorder="1" applyAlignment="1">
      <alignment horizontal="center" vertical="center" wrapText="1"/>
    </xf>
    <xf numFmtId="0" fontId="257" fillId="3" borderId="6" xfId="0" applyFont="1" applyFill="1" applyBorder="1" applyAlignment="1">
      <alignment horizontal="center" vertical="top" wrapText="1"/>
    </xf>
    <xf numFmtId="0" fontId="54" fillId="3" borderId="6" xfId="0" applyFont="1" applyFill="1" applyBorder="1" applyAlignment="1">
      <alignment horizontal="center" vertical="top" wrapText="1"/>
    </xf>
    <xf numFmtId="0" fontId="257" fillId="3" borderId="6" xfId="0" applyFont="1" applyFill="1" applyBorder="1" applyAlignment="1">
      <alignment horizontal="center" wrapText="1"/>
    </xf>
    <xf numFmtId="0" fontId="53" fillId="3" borderId="6" xfId="0" applyFont="1" applyFill="1" applyBorder="1" applyAlignment="1">
      <alignment vertical="top" wrapText="1"/>
    </xf>
    <xf numFmtId="0" fontId="258" fillId="2" borderId="6" xfId="0" applyFont="1" applyFill="1" applyBorder="1" applyAlignment="1">
      <alignment vertical="top" wrapText="1"/>
    </xf>
    <xf numFmtId="0" fontId="53" fillId="2" borderId="6" xfId="0" applyFont="1" applyFill="1" applyBorder="1" applyAlignment="1" applyProtection="1">
      <alignment vertical="top" wrapText="1"/>
      <protection locked="0"/>
    </xf>
    <xf numFmtId="0" fontId="257" fillId="3" borderId="6" xfId="0" applyFont="1" applyFill="1" applyBorder="1" applyAlignment="1">
      <alignment vertical="top" wrapText="1"/>
    </xf>
    <xf numFmtId="0" fontId="16" fillId="3" borderId="6" xfId="0" applyFont="1" applyFill="1" applyBorder="1"/>
    <xf numFmtId="2" fontId="17" fillId="3" borderId="6" xfId="0" applyNumberFormat="1" applyFont="1" applyFill="1" applyBorder="1" applyAlignment="1">
      <alignment horizontal="center" vertical="top" wrapText="1"/>
    </xf>
    <xf numFmtId="0" fontId="17" fillId="3" borderId="6" xfId="0" applyFont="1" applyFill="1" applyBorder="1" applyAlignment="1">
      <alignment horizontal="left" vertical="top" wrapText="1"/>
    </xf>
    <xf numFmtId="0" fontId="17" fillId="2" borderId="6" xfId="0" applyFont="1" applyFill="1" applyBorder="1" applyAlignment="1">
      <alignment horizontal="left" wrapText="1"/>
    </xf>
    <xf numFmtId="0" fontId="17" fillId="6" borderId="6" xfId="0" applyFont="1" applyFill="1" applyBorder="1" applyAlignment="1">
      <alignment horizontal="left" wrapText="1"/>
    </xf>
    <xf numFmtId="0" fontId="44" fillId="5" borderId="6" xfId="0" applyFont="1" applyFill="1" applyBorder="1" applyAlignment="1">
      <alignment vertical="center" wrapText="1"/>
    </xf>
    <xf numFmtId="0" fontId="44" fillId="5" borderId="6" xfId="0" applyFont="1" applyFill="1" applyBorder="1" applyAlignment="1">
      <alignment horizontal="left" vertical="center" wrapText="1" indent="2"/>
    </xf>
    <xf numFmtId="0" fontId="44" fillId="5" borderId="6" xfId="0" applyFont="1" applyFill="1" applyBorder="1" applyAlignment="1">
      <alignment horizontal="left" vertical="center" wrapText="1" indent="4"/>
    </xf>
    <xf numFmtId="0" fontId="44" fillId="5" borderId="6" xfId="0" applyFont="1" applyFill="1" applyBorder="1" applyAlignment="1">
      <alignment horizontal="left" vertical="center" wrapText="1" indent="1"/>
    </xf>
    <xf numFmtId="0" fontId="44" fillId="5" borderId="6" xfId="0" applyFont="1" applyFill="1" applyBorder="1" applyAlignment="1">
      <alignment horizontal="left" vertical="center" wrapText="1" indent="3"/>
    </xf>
    <xf numFmtId="0" fontId="44" fillId="5" borderId="6" xfId="0" applyFont="1" applyFill="1" applyBorder="1" applyAlignment="1">
      <alignment horizontal="left" vertical="center" wrapText="1" indent="6"/>
    </xf>
    <xf numFmtId="0" fontId="44" fillId="5" borderId="6" xfId="0" applyFont="1" applyFill="1" applyBorder="1" applyAlignment="1">
      <alignment horizontal="left" vertical="center" wrapText="1" indent="7"/>
    </xf>
    <xf numFmtId="0" fontId="214" fillId="5" borderId="6" xfId="0" applyFont="1" applyFill="1" applyBorder="1" applyAlignment="1">
      <alignment horizontal="center" vertical="center" wrapText="1"/>
    </xf>
    <xf numFmtId="0" fontId="214" fillId="5" borderId="6" xfId="0" applyFont="1" applyFill="1" applyBorder="1" applyAlignment="1">
      <alignment horizontal="justify" vertical="center" wrapText="1"/>
    </xf>
    <xf numFmtId="0" fontId="214" fillId="5" borderId="6" xfId="0" applyFont="1" applyFill="1" applyBorder="1" applyAlignment="1">
      <alignment horizontal="left" vertical="center" wrapText="1" indent="3"/>
    </xf>
    <xf numFmtId="0" fontId="250" fillId="0" borderId="0" xfId="0" applyFont="1" applyAlignment="1">
      <alignment horizontal="left" vertical="top" wrapText="1"/>
    </xf>
    <xf numFmtId="0" fontId="17" fillId="0" borderId="0" xfId="0" applyFont="1" applyAlignment="1">
      <alignment vertical="justify"/>
    </xf>
    <xf numFmtId="0" fontId="17" fillId="0" borderId="0" xfId="0" applyFont="1" applyProtection="1">
      <protection locked="0"/>
    </xf>
    <xf numFmtId="0" fontId="25" fillId="0" borderId="0" xfId="0" applyFont="1"/>
    <xf numFmtId="0" fontId="17" fillId="3" borderId="6" xfId="0" applyFont="1" applyFill="1" applyBorder="1" applyAlignment="1">
      <alignment vertical="top"/>
    </xf>
    <xf numFmtId="0" fontId="17" fillId="3" borderId="6" xfId="0" applyFont="1" applyFill="1" applyBorder="1" applyAlignment="1">
      <alignment vertical="justify"/>
    </xf>
    <xf numFmtId="0" fontId="17" fillId="6" borderId="6" xfId="0" applyFont="1" applyFill="1" applyBorder="1" applyAlignment="1">
      <alignment horizontal="left" vertical="top" wrapText="1"/>
    </xf>
    <xf numFmtId="0" fontId="16" fillId="3" borderId="6" xfId="0" applyFont="1" applyFill="1" applyBorder="1" applyAlignment="1">
      <alignment vertical="justify"/>
    </xf>
    <xf numFmtId="0" fontId="17" fillId="6" borderId="6" xfId="0" applyFont="1" applyFill="1" applyBorder="1" applyAlignment="1" applyProtection="1">
      <alignment horizontal="left" vertical="top" wrapText="1"/>
      <protection locked="0"/>
    </xf>
    <xf numFmtId="166" fontId="17" fillId="3" borderId="6" xfId="0" applyNumberFormat="1" applyFont="1" applyFill="1" applyBorder="1" applyAlignment="1">
      <alignment horizontal="center" vertical="top"/>
    </xf>
    <xf numFmtId="166" fontId="16" fillId="3" borderId="6" xfId="0" applyNumberFormat="1" applyFont="1" applyFill="1" applyBorder="1" applyAlignment="1">
      <alignment horizontal="center" vertical="top"/>
    </xf>
    <xf numFmtId="0" fontId="17" fillId="0" borderId="6" xfId="0" applyFont="1" applyBorder="1" applyAlignment="1">
      <alignment horizontal="left" vertical="top" wrapText="1"/>
    </xf>
    <xf numFmtId="0" fontId="16" fillId="3" borderId="0" xfId="0" applyFont="1" applyFill="1" applyAlignment="1">
      <alignment horizontal="center"/>
    </xf>
    <xf numFmtId="0" fontId="16" fillId="3" borderId="6" xfId="0" applyFont="1" applyFill="1" applyBorder="1" applyAlignment="1">
      <alignment horizontal="justify" vertical="center"/>
    </xf>
    <xf numFmtId="0" fontId="16" fillId="0" borderId="6" xfId="0" applyFont="1" applyBorder="1" applyAlignment="1">
      <alignment vertical="center" wrapText="1"/>
    </xf>
    <xf numFmtId="0" fontId="267" fillId="3" borderId="6" xfId="0" applyFont="1" applyFill="1" applyBorder="1" applyAlignment="1">
      <alignment horizontal="center" wrapText="1"/>
    </xf>
    <xf numFmtId="0" fontId="33" fillId="3" borderId="6" xfId="0" applyFont="1" applyFill="1" applyBorder="1" applyAlignment="1">
      <alignment horizontal="center" wrapText="1"/>
    </xf>
    <xf numFmtId="0" fontId="268" fillId="3" borderId="6" xfId="0" applyFont="1" applyFill="1" applyBorder="1" applyAlignment="1">
      <alignment horizontal="center" wrapText="1"/>
    </xf>
    <xf numFmtId="0" fontId="17" fillId="3" borderId="6" xfId="0" applyFont="1" applyFill="1" applyBorder="1" applyAlignment="1">
      <alignment horizontal="left" vertical="top" wrapText="1" indent="2"/>
    </xf>
    <xf numFmtId="0" fontId="16" fillId="3" borderId="6" xfId="0" applyFont="1" applyFill="1" applyBorder="1" applyAlignment="1">
      <alignment vertical="top" wrapText="1"/>
    </xf>
    <xf numFmtId="0" fontId="13" fillId="3" borderId="6" xfId="0" applyFont="1" applyFill="1" applyBorder="1" applyAlignment="1">
      <alignment wrapText="1"/>
    </xf>
    <xf numFmtId="0" fontId="17" fillId="3" borderId="6" xfId="0" applyFont="1" applyFill="1" applyBorder="1" applyAlignment="1">
      <alignment horizontal="left" vertical="top" wrapText="1" indent="1"/>
    </xf>
    <xf numFmtId="0" fontId="13" fillId="3" borderId="6" xfId="0" applyFont="1" applyFill="1" applyBorder="1" applyAlignment="1">
      <alignment vertical="top" wrapText="1"/>
    </xf>
    <xf numFmtId="0" fontId="17" fillId="3" borderId="21" xfId="0" applyFont="1" applyFill="1" applyBorder="1" applyAlignment="1">
      <alignment horizontal="center" vertical="top"/>
    </xf>
    <xf numFmtId="0" fontId="16" fillId="3" borderId="21" xfId="0" applyFont="1" applyFill="1" applyBorder="1" applyAlignment="1">
      <alignment horizontal="justify"/>
    </xf>
    <xf numFmtId="0" fontId="17" fillId="3" borderId="2" xfId="0" applyFont="1" applyFill="1" applyBorder="1" applyAlignment="1">
      <alignment horizontal="left" wrapText="1"/>
    </xf>
    <xf numFmtId="0" fontId="17" fillId="3" borderId="6" xfId="0" applyFont="1" applyFill="1" applyBorder="1" applyAlignment="1">
      <alignment horizontal="center" vertical="center" wrapText="1"/>
    </xf>
    <xf numFmtId="0" fontId="25" fillId="0" borderId="0" xfId="0" applyFont="1" applyAlignment="1">
      <alignment vertical="top" wrapText="1"/>
    </xf>
    <xf numFmtId="0" fontId="17" fillId="3" borderId="6" xfId="0" applyFont="1" applyFill="1" applyBorder="1" applyAlignment="1">
      <alignment horizontal="justify" wrapText="1"/>
    </xf>
    <xf numFmtId="0" fontId="16" fillId="4" borderId="6" xfId="0" applyFont="1" applyFill="1" applyBorder="1" applyAlignment="1">
      <alignment horizontal="center" vertical="top" wrapText="1"/>
    </xf>
    <xf numFmtId="0" fontId="16" fillId="0" borderId="6" xfId="0" applyFont="1" applyBorder="1" applyAlignment="1">
      <alignment horizontal="left" vertical="top" wrapText="1"/>
    </xf>
    <xf numFmtId="0" fontId="26" fillId="3" borderId="6" xfId="0" applyFont="1" applyFill="1" applyBorder="1" applyAlignment="1">
      <alignment horizontal="center" vertical="center"/>
    </xf>
    <xf numFmtId="0" fontId="17" fillId="8" borderId="6" xfId="0" applyFont="1" applyFill="1" applyBorder="1" applyAlignment="1">
      <alignment horizontal="left" vertical="top" wrapText="1"/>
    </xf>
    <xf numFmtId="0" fontId="17"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17" fillId="0" borderId="0" xfId="0" applyFont="1" applyAlignment="1">
      <alignment horizontal="left" wrapText="1"/>
    </xf>
    <xf numFmtId="0" fontId="17" fillId="0" borderId="9" xfId="0" applyFont="1" applyBorder="1" applyAlignment="1">
      <alignment horizontal="center" vertical="top"/>
    </xf>
    <xf numFmtId="0" fontId="16" fillId="0" borderId="0" xfId="0" applyFont="1" applyAlignment="1">
      <alignment horizontal="center" vertical="center" wrapText="1"/>
    </xf>
    <xf numFmtId="0" fontId="17" fillId="0" borderId="0" xfId="0" applyFont="1" applyAlignment="1">
      <alignment vertical="center" wrapText="1"/>
    </xf>
    <xf numFmtId="0" fontId="271" fillId="0" borderId="0" xfId="0" applyFont="1" applyAlignment="1">
      <alignment horizontal="left" vertical="top" wrapText="1"/>
    </xf>
    <xf numFmtId="0" fontId="16" fillId="0" borderId="0" xfId="0" applyFont="1" applyAlignment="1">
      <alignment wrapText="1"/>
    </xf>
    <xf numFmtId="0" fontId="17" fillId="0" borderId="6" xfId="0" applyFont="1" applyBorder="1" applyAlignment="1">
      <alignment horizontal="left"/>
    </xf>
    <xf numFmtId="0" fontId="28" fillId="0" borderId="0" xfId="0" applyFont="1" applyAlignment="1">
      <alignment horizontal="center" wrapText="1"/>
    </xf>
    <xf numFmtId="0" fontId="17" fillId="3" borderId="21" xfId="0" applyFont="1" applyFill="1" applyBorder="1" applyAlignment="1">
      <alignment horizontal="center" vertical="top" wrapText="1"/>
    </xf>
    <xf numFmtId="0" fontId="16" fillId="3" borderId="21" xfId="0" applyFont="1" applyFill="1" applyBorder="1" applyAlignment="1">
      <alignment horizontal="left" wrapText="1"/>
    </xf>
    <xf numFmtId="0" fontId="16" fillId="2" borderId="21" xfId="0" applyFont="1" applyFill="1" applyBorder="1" applyAlignment="1" applyProtection="1">
      <alignment horizontal="left" wrapText="1"/>
      <protection locked="0"/>
    </xf>
    <xf numFmtId="0" fontId="17" fillId="0" borderId="21" xfId="0" applyFont="1" applyBorder="1" applyAlignment="1">
      <alignment horizontal="left" wrapText="1"/>
    </xf>
    <xf numFmtId="0" fontId="17" fillId="3" borderId="21" xfId="0" applyFont="1" applyFill="1" applyBorder="1" applyAlignment="1">
      <alignment horizontal="left" wrapText="1"/>
    </xf>
    <xf numFmtId="0" fontId="16" fillId="6" borderId="6" xfId="0" applyFont="1" applyFill="1" applyBorder="1" applyAlignment="1">
      <alignment horizontal="left" wrapText="1"/>
    </xf>
    <xf numFmtId="0" fontId="28" fillId="0" borderId="0" xfId="0" applyFont="1" applyAlignment="1">
      <alignment vertical="center" wrapText="1"/>
    </xf>
    <xf numFmtId="0" fontId="16" fillId="3" borderId="6" xfId="0" applyFont="1" applyFill="1" applyBorder="1" applyAlignment="1">
      <alignment horizontal="center" vertical="center" wrapText="1"/>
    </xf>
    <xf numFmtId="0" fontId="16" fillId="3" borderId="39" xfId="0" applyFont="1" applyFill="1" applyBorder="1" applyAlignment="1">
      <alignment horizontal="center"/>
    </xf>
    <xf numFmtId="0" fontId="16" fillId="3" borderId="39" xfId="0" applyFont="1" applyFill="1" applyBorder="1" applyAlignment="1">
      <alignment horizontal="justify"/>
    </xf>
    <xf numFmtId="0" fontId="28" fillId="2" borderId="6" xfId="0" applyFont="1" applyFill="1" applyBorder="1" applyAlignment="1" applyProtection="1">
      <alignment horizontal="left" vertical="top" wrapText="1"/>
      <protection locked="0"/>
    </xf>
    <xf numFmtId="0" fontId="16" fillId="6" borderId="0" xfId="0" applyFont="1" applyFill="1" applyAlignment="1">
      <alignment horizontal="left" vertical="top"/>
    </xf>
    <xf numFmtId="166" fontId="17" fillId="3" borderId="21" xfId="0" applyNumberFormat="1" applyFont="1" applyFill="1" applyBorder="1" applyAlignment="1">
      <alignment horizontal="center" vertical="top"/>
    </xf>
    <xf numFmtId="0" fontId="17" fillId="3" borderId="21" xfId="0" applyFont="1" applyFill="1" applyBorder="1" applyAlignment="1">
      <alignment horizontal="justify"/>
    </xf>
    <xf numFmtId="0" fontId="17" fillId="0" borderId="0" xfId="0" applyFont="1" applyAlignment="1">
      <alignment horizontal="left" vertical="top"/>
    </xf>
    <xf numFmtId="0" fontId="25" fillId="2" borderId="21" xfId="0" applyFont="1" applyFill="1" applyBorder="1" applyAlignment="1" applyProtection="1">
      <alignment horizontal="left" wrapText="1"/>
      <protection locked="0"/>
    </xf>
    <xf numFmtId="0" fontId="25" fillId="2" borderId="6" xfId="0" applyFont="1" applyFill="1" applyBorder="1" applyAlignment="1" applyProtection="1">
      <alignment horizontal="center" wrapText="1"/>
      <protection locked="0"/>
    </xf>
    <xf numFmtId="0" fontId="37" fillId="0" borderId="0" xfId="0" applyFont="1"/>
    <xf numFmtId="0" fontId="32" fillId="0" borderId="0" xfId="0" applyFont="1" applyAlignment="1">
      <alignment horizontal="right"/>
    </xf>
    <xf numFmtId="0" fontId="214" fillId="4" borderId="6" xfId="7" applyFont="1" applyFill="1" applyBorder="1" applyAlignment="1">
      <alignment vertical="top" wrapText="1"/>
    </xf>
    <xf numFmtId="0" fontId="214" fillId="4" borderId="6" xfId="7" applyFont="1" applyFill="1" applyBorder="1" applyAlignment="1">
      <alignment horizontal="center" vertical="top"/>
    </xf>
    <xf numFmtId="0" fontId="214" fillId="4" borderId="7" xfId="7" applyFont="1" applyFill="1" applyBorder="1" applyAlignment="1">
      <alignment horizontal="center" vertical="top" wrapText="1"/>
    </xf>
    <xf numFmtId="0" fontId="214" fillId="4" borderId="6" xfId="7" applyFont="1" applyFill="1" applyBorder="1" applyAlignment="1">
      <alignment horizontal="center" vertical="top" wrapText="1"/>
    </xf>
    <xf numFmtId="0" fontId="214" fillId="4" borderId="6" xfId="7" applyFont="1" applyFill="1" applyBorder="1" applyAlignment="1">
      <alignment wrapText="1"/>
    </xf>
    <xf numFmtId="0" fontId="214" fillId="4" borderId="6" xfId="7" applyFont="1" applyFill="1" applyBorder="1" applyAlignment="1">
      <alignment horizontal="center" vertical="center"/>
    </xf>
    <xf numFmtId="0" fontId="17" fillId="80" borderId="6" xfId="0" applyFont="1" applyFill="1" applyBorder="1" applyAlignment="1">
      <alignment horizontal="center" vertical="top" wrapText="1"/>
    </xf>
    <xf numFmtId="0" fontId="17" fillId="80" borderId="6" xfId="0" applyFont="1" applyFill="1" applyBorder="1" applyAlignment="1">
      <alignment horizontal="left" wrapText="1"/>
    </xf>
    <xf numFmtId="0" fontId="13" fillId="81" borderId="6" xfId="0" applyFont="1" applyFill="1" applyBorder="1" applyAlignment="1" applyProtection="1">
      <alignment horizontal="center" vertical="center" wrapText="1"/>
      <protection locked="0"/>
    </xf>
    <xf numFmtId="0" fontId="13" fillId="81" borderId="6" xfId="0" applyFont="1" applyFill="1" applyBorder="1" applyAlignment="1" applyProtection="1">
      <alignment horizontal="left" vertical="center" wrapText="1"/>
      <protection locked="0"/>
    </xf>
    <xf numFmtId="0" fontId="266" fillId="0" borderId="0" xfId="2" applyFont="1" applyAlignment="1">
      <alignment horizontal="right"/>
    </xf>
    <xf numFmtId="0" fontId="13" fillId="81" borderId="6" xfId="0" applyFont="1" applyFill="1" applyBorder="1" applyAlignment="1" applyProtection="1">
      <alignment horizontal="left" wrapText="1"/>
      <protection locked="0"/>
    </xf>
    <xf numFmtId="0" fontId="17" fillId="81" borderId="6" xfId="0" applyFont="1" applyFill="1" applyBorder="1" applyAlignment="1" applyProtection="1">
      <alignment horizontal="center" vertical="top" wrapText="1"/>
      <protection locked="0"/>
    </xf>
    <xf numFmtId="0" fontId="17" fillId="0" borderId="0" xfId="0" applyFont="1" applyAlignment="1">
      <alignment horizontal="right"/>
    </xf>
    <xf numFmtId="0" fontId="17" fillId="81" borderId="6" xfId="0" applyFont="1" applyFill="1" applyBorder="1" applyAlignment="1" applyProtection="1">
      <alignment wrapText="1"/>
      <protection locked="0"/>
    </xf>
    <xf numFmtId="0" fontId="30" fillId="80" borderId="6" xfId="0" applyFont="1" applyFill="1" applyBorder="1" applyAlignment="1">
      <alignment horizontal="center" vertical="center" wrapText="1"/>
    </xf>
    <xf numFmtId="0" fontId="16" fillId="80" borderId="6" xfId="0" applyFont="1" applyFill="1" applyBorder="1" applyAlignment="1">
      <alignment horizontal="center" vertical="top" wrapText="1"/>
    </xf>
    <xf numFmtId="0" fontId="37" fillId="80" borderId="6" xfId="0" applyFont="1" applyFill="1" applyBorder="1" applyAlignment="1">
      <alignment horizontal="left" wrapText="1"/>
    </xf>
    <xf numFmtId="0" fontId="37" fillId="81" borderId="6" xfId="0" applyFont="1" applyFill="1" applyBorder="1" applyAlignment="1" applyProtection="1">
      <alignment horizontal="left" vertical="center" wrapText="1"/>
      <protection locked="0"/>
    </xf>
    <xf numFmtId="0" fontId="30" fillId="80" borderId="6" xfId="0" applyFont="1" applyFill="1" applyBorder="1" applyAlignment="1">
      <alignment horizontal="center" wrapText="1"/>
    </xf>
    <xf numFmtId="0" fontId="17" fillId="83" borderId="0" xfId="0" applyFont="1" applyFill="1" applyAlignment="1">
      <alignment horizontal="center" vertical="top" wrapText="1"/>
    </xf>
    <xf numFmtId="0" fontId="37" fillId="83" borderId="0" xfId="0" applyFont="1" applyFill="1" applyAlignment="1">
      <alignment horizontal="left" wrapText="1"/>
    </xf>
    <xf numFmtId="0" fontId="37" fillId="83" borderId="0" xfId="0" applyFont="1" applyFill="1" applyAlignment="1">
      <alignment horizontal="left" vertical="center" wrapText="1"/>
    </xf>
    <xf numFmtId="0" fontId="17" fillId="81" borderId="6" xfId="0" applyFont="1" applyFill="1" applyBorder="1" applyAlignment="1" applyProtection="1">
      <alignment horizontal="center" vertical="center" wrapText="1"/>
      <protection locked="0"/>
    </xf>
    <xf numFmtId="0" fontId="178" fillId="0" borderId="0" xfId="0" applyFont="1"/>
    <xf numFmtId="0" fontId="13" fillId="80" borderId="6" xfId="0" applyFont="1" applyFill="1" applyBorder="1" applyAlignment="1">
      <alignment wrapText="1"/>
    </xf>
    <xf numFmtId="0" fontId="13" fillId="80" borderId="6" xfId="0" applyFont="1" applyFill="1" applyBorder="1" applyAlignment="1">
      <alignment horizontal="center" vertical="center"/>
    </xf>
    <xf numFmtId="0" fontId="268" fillId="80" borderId="6" xfId="0" applyFont="1" applyFill="1" applyBorder="1" applyAlignment="1">
      <alignment wrapText="1"/>
    </xf>
    <xf numFmtId="0" fontId="268" fillId="80" borderId="6" xfId="0" applyFont="1" applyFill="1" applyBorder="1" applyAlignment="1">
      <alignment horizontal="center" vertical="center"/>
    </xf>
    <xf numFmtId="0" fontId="268" fillId="80" borderId="6" xfId="0" applyFont="1" applyFill="1" applyBorder="1" applyAlignment="1">
      <alignment horizontal="center" vertical="center" wrapText="1"/>
    </xf>
    <xf numFmtId="0" fontId="268" fillId="0" borderId="0" xfId="0" applyFont="1"/>
    <xf numFmtId="0" fontId="37" fillId="80" borderId="6" xfId="0" applyFont="1" applyFill="1" applyBorder="1" applyAlignment="1">
      <alignment horizontal="center" vertical="center"/>
    </xf>
    <xf numFmtId="0" fontId="37" fillId="80" borderId="6" xfId="0" applyFont="1" applyFill="1" applyBorder="1" applyAlignment="1">
      <alignment horizontal="center" vertical="center" wrapText="1"/>
    </xf>
    <xf numFmtId="0" fontId="37" fillId="80" borderId="6" xfId="0" applyFont="1" applyFill="1" applyBorder="1" applyAlignment="1">
      <alignment horizontal="left" vertical="center"/>
    </xf>
    <xf numFmtId="0" fontId="13" fillId="0" borderId="0" xfId="0" applyFont="1" applyAlignment="1">
      <alignment horizontal="left"/>
    </xf>
    <xf numFmtId="1" fontId="37" fillId="80" borderId="6" xfId="0" applyNumberFormat="1" applyFont="1" applyFill="1" applyBorder="1" applyAlignment="1">
      <alignment horizontal="center" vertical="center" wrapText="1"/>
    </xf>
    <xf numFmtId="0" fontId="178" fillId="0" borderId="0" xfId="0" applyFont="1" applyAlignment="1">
      <alignment horizontal="right"/>
    </xf>
    <xf numFmtId="0" fontId="13" fillId="0" borderId="0" xfId="0" applyFont="1" applyAlignment="1">
      <alignment horizontal="left" wrapText="1"/>
    </xf>
    <xf numFmtId="0" fontId="37" fillId="3" borderId="6" xfId="0" applyFont="1" applyFill="1" applyBorder="1" applyAlignment="1">
      <alignment horizontal="left" vertical="top" wrapText="1"/>
    </xf>
    <xf numFmtId="0" fontId="60" fillId="0" borderId="0" xfId="0" applyFont="1"/>
    <xf numFmtId="0" fontId="214" fillId="0" borderId="0" xfId="0" applyFont="1"/>
    <xf numFmtId="0" fontId="54" fillId="80" borderId="6" xfId="0" applyFont="1" applyFill="1" applyBorder="1" applyAlignment="1">
      <alignment horizontal="center" vertical="top" wrapText="1"/>
    </xf>
    <xf numFmtId="0" fontId="54" fillId="80" borderId="6" xfId="0" applyFont="1" applyFill="1" applyBorder="1" applyAlignment="1">
      <alignment horizontal="center" vertical="center" wrapText="1"/>
    </xf>
    <xf numFmtId="0" fontId="53" fillId="80" borderId="6" xfId="0" applyFont="1" applyFill="1" applyBorder="1" applyAlignment="1">
      <alignment horizontal="justify" vertical="top" wrapText="1"/>
    </xf>
    <xf numFmtId="0" fontId="37" fillId="2" borderId="6" xfId="0" applyFont="1" applyFill="1" applyBorder="1" applyAlignment="1">
      <alignment horizontal="left" vertical="center" wrapText="1"/>
    </xf>
    <xf numFmtId="0" fontId="37" fillId="2" borderId="6" xfId="0" applyFont="1" applyFill="1" applyBorder="1" applyAlignment="1" applyProtection="1">
      <alignment horizontal="left" vertical="center" wrapText="1"/>
      <protection locked="0"/>
    </xf>
    <xf numFmtId="0" fontId="54" fillId="80" borderId="6" xfId="0" applyFont="1" applyFill="1" applyBorder="1" applyAlignment="1">
      <alignment horizontal="justify" vertical="top" wrapText="1"/>
    </xf>
    <xf numFmtId="0" fontId="44" fillId="81" borderId="6" xfId="0" applyFont="1" applyFill="1" applyBorder="1" applyAlignment="1" applyProtection="1">
      <alignment vertical="center" wrapText="1"/>
      <protection locked="0"/>
    </xf>
    <xf numFmtId="0" fontId="277" fillId="0" borderId="0" xfId="0" applyFont="1" applyAlignment="1">
      <alignment wrapText="1"/>
    </xf>
    <xf numFmtId="0" fontId="214" fillId="0" borderId="0" xfId="0" applyFont="1" applyAlignment="1">
      <alignment wrapText="1"/>
    </xf>
    <xf numFmtId="0" fontId="214" fillId="0" borderId="0" xfId="0" applyFont="1" applyAlignment="1">
      <alignment horizontal="center" wrapText="1"/>
    </xf>
    <xf numFmtId="1" fontId="54" fillId="80" borderId="6" xfId="0" applyNumberFormat="1" applyFont="1" applyFill="1" applyBorder="1" applyAlignment="1">
      <alignment horizontal="center" vertical="center" wrapText="1"/>
    </xf>
    <xf numFmtId="0" fontId="53" fillId="80" borderId="6" xfId="0" applyFont="1" applyFill="1" applyBorder="1" applyAlignment="1">
      <alignment vertical="top" wrapText="1"/>
    </xf>
    <xf numFmtId="0" fontId="53" fillId="81" borderId="6" xfId="0" applyFont="1" applyFill="1" applyBorder="1" applyAlignment="1" applyProtection="1">
      <alignment horizontal="center" vertical="top" wrapText="1"/>
      <protection locked="0"/>
    </xf>
    <xf numFmtId="0" fontId="44" fillId="81" borderId="6" xfId="0" applyFont="1" applyFill="1" applyBorder="1" applyAlignment="1" applyProtection="1">
      <alignment wrapText="1"/>
      <protection locked="0"/>
    </xf>
    <xf numFmtId="0" fontId="44" fillId="81" borderId="6" xfId="0" applyFont="1" applyFill="1" applyBorder="1" applyAlignment="1" applyProtection="1">
      <alignment horizontal="center" vertical="center" wrapText="1"/>
      <protection locked="0"/>
    </xf>
    <xf numFmtId="0" fontId="279" fillId="0" borderId="0" xfId="2" applyFont="1" applyAlignment="1">
      <alignment horizontal="right"/>
    </xf>
    <xf numFmtId="0" fontId="17" fillId="80" borderId="6" xfId="0" applyFont="1" applyFill="1" applyBorder="1" applyAlignment="1">
      <alignment horizontal="center" vertical="center" wrapText="1"/>
    </xf>
    <xf numFmtId="0" fontId="17" fillId="80" borderId="6" xfId="0" applyFont="1" applyFill="1" applyBorder="1" applyAlignment="1">
      <alignment horizontal="left" vertical="top" wrapText="1"/>
    </xf>
    <xf numFmtId="0" fontId="13" fillId="80" borderId="6" xfId="0" applyFont="1" applyFill="1" applyBorder="1" applyAlignment="1">
      <alignment vertical="top" wrapText="1"/>
    </xf>
    <xf numFmtId="0" fontId="37" fillId="0" borderId="0" xfId="0" applyFont="1" applyAlignment="1">
      <alignment horizontal="left" vertical="center" wrapText="1"/>
    </xf>
    <xf numFmtId="0" fontId="36" fillId="0" borderId="0" xfId="0" applyFont="1" applyAlignment="1">
      <alignment wrapText="1"/>
    </xf>
    <xf numFmtId="0" fontId="43" fillId="0" borderId="0" xfId="2" applyFont="1" applyAlignment="1">
      <alignment horizontal="right" wrapText="1"/>
    </xf>
    <xf numFmtId="0" fontId="275" fillId="3" borderId="11" xfId="0" applyFont="1" applyFill="1" applyBorder="1" applyAlignment="1">
      <alignment horizontal="center" wrapText="1"/>
    </xf>
    <xf numFmtId="0" fontId="43" fillId="3" borderId="11" xfId="0" applyFont="1" applyFill="1" applyBorder="1" applyAlignment="1">
      <alignment horizontal="center" vertical="center" wrapText="1"/>
    </xf>
    <xf numFmtId="0" fontId="17" fillId="84" borderId="6" xfId="0" applyFont="1" applyFill="1" applyBorder="1" applyAlignment="1">
      <alignment horizontal="center" vertical="top" wrapText="1"/>
    </xf>
    <xf numFmtId="0" fontId="17" fillId="84" borderId="6" xfId="0" applyFont="1" applyFill="1" applyBorder="1" applyAlignment="1">
      <alignment horizontal="center" vertical="center" wrapText="1"/>
    </xf>
    <xf numFmtId="0" fontId="281" fillId="5" borderId="6" xfId="0" applyFont="1" applyFill="1" applyBorder="1" applyAlignment="1">
      <alignment horizontal="left" vertical="center" wrapText="1"/>
    </xf>
    <xf numFmtId="0" fontId="37" fillId="84" borderId="6" xfId="0" applyFont="1" applyFill="1" applyBorder="1" applyAlignment="1">
      <alignment horizontal="left" vertical="center" wrapText="1"/>
    </xf>
    <xf numFmtId="0" fontId="0" fillId="5" borderId="6" xfId="0" applyFill="1" applyBorder="1" applyAlignment="1">
      <alignment wrapText="1"/>
    </xf>
    <xf numFmtId="0" fontId="281" fillId="5" borderId="6" xfId="0" applyFont="1" applyFill="1" applyBorder="1" applyAlignment="1">
      <alignment horizontal="justify" vertical="center" wrapText="1"/>
    </xf>
    <xf numFmtId="0" fontId="13" fillId="84" borderId="6" xfId="0" applyFont="1" applyFill="1" applyBorder="1" applyAlignment="1">
      <alignment vertical="top" wrapText="1"/>
    </xf>
    <xf numFmtId="0" fontId="281" fillId="5" borderId="6" xfId="0" applyFont="1" applyFill="1" applyBorder="1" applyAlignment="1">
      <alignment wrapText="1"/>
    </xf>
    <xf numFmtId="0" fontId="17" fillId="0" borderId="0" xfId="0" applyFont="1" applyAlignment="1">
      <alignment horizontal="right" vertical="center" wrapText="1"/>
    </xf>
    <xf numFmtId="0" fontId="238" fillId="7" borderId="0" xfId="10" applyFont="1" applyFill="1" applyAlignment="1">
      <alignment vertical="center" wrapText="1"/>
    </xf>
    <xf numFmtId="0" fontId="214" fillId="7" borderId="0" xfId="0" applyFont="1" applyFill="1" applyAlignment="1">
      <alignment wrapText="1"/>
    </xf>
    <xf numFmtId="0" fontId="25" fillId="0" borderId="0" xfId="0" applyFont="1" applyAlignment="1">
      <alignment vertical="center" wrapText="1"/>
    </xf>
    <xf numFmtId="0" fontId="43" fillId="3" borderId="11" xfId="0" applyFont="1" applyFill="1" applyBorder="1" applyAlignment="1">
      <alignment horizontal="right" wrapText="1"/>
    </xf>
    <xf numFmtId="0" fontId="257" fillId="5" borderId="6" xfId="10" applyFont="1" applyFill="1" applyBorder="1" applyAlignment="1">
      <alignment horizontal="center" vertical="center" wrapText="1"/>
    </xf>
    <xf numFmtId="0" fontId="172" fillId="5" borderId="6" xfId="10" applyFont="1" applyFill="1" applyBorder="1" applyAlignment="1">
      <alignment horizontal="center" wrapText="1"/>
    </xf>
    <xf numFmtId="0" fontId="172" fillId="5" borderId="6" xfId="10" applyFont="1" applyFill="1" applyBorder="1" applyAlignment="1">
      <alignment horizontal="left" wrapText="1"/>
    </xf>
    <xf numFmtId="0" fontId="221" fillId="5" borderId="6" xfId="10" applyFont="1" applyFill="1" applyBorder="1" applyAlignment="1">
      <alignment horizontal="left" wrapText="1"/>
    </xf>
    <xf numFmtId="0" fontId="172" fillId="5" borderId="6" xfId="10" applyFont="1" applyFill="1" applyBorder="1" applyAlignment="1">
      <alignment horizontal="center" vertical="top" wrapText="1"/>
    </xf>
    <xf numFmtId="0" fontId="277" fillId="5" borderId="6" xfId="10" applyFont="1" applyFill="1" applyBorder="1" applyAlignment="1">
      <alignment horizontal="left" wrapText="1"/>
    </xf>
    <xf numFmtId="0" fontId="172" fillId="5" borderId="6" xfId="10" applyFont="1" applyFill="1" applyBorder="1" applyAlignment="1">
      <alignment horizontal="left" vertical="top" wrapText="1"/>
    </xf>
    <xf numFmtId="0" fontId="235" fillId="5" borderId="6" xfId="10" applyFont="1" applyFill="1" applyBorder="1" applyAlignment="1">
      <alignment horizontal="center" wrapText="1"/>
    </xf>
    <xf numFmtId="0" fontId="221" fillId="5" borderId="7" xfId="10" applyFont="1" applyFill="1" applyBorder="1" applyAlignment="1">
      <alignment horizontal="left" wrapText="1"/>
    </xf>
    <xf numFmtId="0" fontId="235" fillId="5" borderId="9" xfId="10" applyFont="1" applyFill="1" applyBorder="1" applyAlignment="1">
      <alignment horizontal="left" wrapText="1"/>
    </xf>
    <xf numFmtId="0" fontId="172" fillId="5" borderId="6" xfId="10" applyFont="1" applyFill="1" applyBorder="1" applyAlignment="1">
      <alignment wrapText="1"/>
    </xf>
    <xf numFmtId="0" fontId="172" fillId="5" borderId="6" xfId="10" applyFont="1" applyFill="1" applyBorder="1" applyAlignment="1">
      <alignment vertical="top" wrapText="1"/>
    </xf>
    <xf numFmtId="0" fontId="214" fillId="5" borderId="6" xfId="10" applyFont="1" applyFill="1" applyBorder="1" applyAlignment="1">
      <alignment horizontal="left" vertical="top" wrapText="1"/>
    </xf>
    <xf numFmtId="0" fontId="257" fillId="5" borderId="6" xfId="10" applyFont="1" applyFill="1" applyBorder="1" applyAlignment="1">
      <alignment horizontal="center" vertical="top" wrapText="1"/>
    </xf>
    <xf numFmtId="0" fontId="277" fillId="0" borderId="6" xfId="0" applyFont="1" applyBorder="1" applyAlignment="1">
      <alignment horizontal="left" vertical="top" wrapText="1"/>
    </xf>
    <xf numFmtId="0" fontId="214" fillId="0" borderId="0" xfId="0" applyFont="1" applyAlignment="1">
      <alignment horizontal="right" vertical="center" wrapText="1"/>
    </xf>
    <xf numFmtId="0" fontId="214" fillId="2" borderId="6" xfId="0" applyFont="1" applyFill="1" applyBorder="1" applyAlignment="1" applyProtection="1">
      <alignment horizontal="center" vertical="center" wrapText="1"/>
      <protection locked="0"/>
    </xf>
    <xf numFmtId="0" fontId="173" fillId="0" borderId="0" xfId="2" applyFont="1" applyAlignment="1">
      <alignment horizontal="right" wrapText="1"/>
    </xf>
    <xf numFmtId="0" fontId="256" fillId="3" borderId="11" xfId="0" applyFont="1" applyFill="1" applyBorder="1" applyAlignment="1">
      <alignment wrapText="1"/>
    </xf>
    <xf numFmtId="0" fontId="256" fillId="3" borderId="11" xfId="0" applyFont="1" applyFill="1" applyBorder="1" applyAlignment="1">
      <alignment horizontal="center" wrapText="1"/>
    </xf>
    <xf numFmtId="0" fontId="173" fillId="3" borderId="11" xfId="0" applyFont="1" applyFill="1" applyBorder="1" applyAlignment="1">
      <alignment horizontal="right" wrapText="1"/>
    </xf>
    <xf numFmtId="0" fontId="54" fillId="5" borderId="6" xfId="10" applyFont="1" applyFill="1" applyBorder="1" applyAlignment="1">
      <alignment wrapText="1"/>
    </xf>
    <xf numFmtId="0" fontId="54" fillId="5" borderId="6" xfId="10" applyFont="1" applyFill="1" applyBorder="1" applyAlignment="1">
      <alignment horizontal="left" wrapText="1"/>
    </xf>
    <xf numFmtId="0" fontId="12" fillId="3" borderId="6" xfId="12" applyFont="1" applyFill="1" applyBorder="1" applyAlignment="1">
      <alignment wrapText="1"/>
    </xf>
    <xf numFmtId="0" fontId="12" fillId="3" borderId="6" xfId="12" applyFont="1" applyFill="1" applyBorder="1" applyAlignment="1">
      <alignment horizontal="left" wrapText="1"/>
    </xf>
    <xf numFmtId="0" fontId="11" fillId="3" borderId="7" xfId="12" applyFont="1" applyFill="1" applyBorder="1" applyAlignment="1">
      <alignment horizontal="left" wrapText="1"/>
    </xf>
    <xf numFmtId="0" fontId="11" fillId="3" borderId="6" xfId="12" applyFont="1" applyFill="1" applyBorder="1" applyAlignment="1">
      <alignment wrapText="1"/>
    </xf>
    <xf numFmtId="0" fontId="11" fillId="3" borderId="6" xfId="12" applyFont="1" applyFill="1" applyBorder="1" applyAlignment="1">
      <alignment horizontal="left" wrapText="1"/>
    </xf>
    <xf numFmtId="0" fontId="11" fillId="3" borderId="7" xfId="12" applyFont="1" applyFill="1" applyBorder="1" applyAlignment="1">
      <alignment wrapText="1"/>
    </xf>
    <xf numFmtId="0" fontId="11" fillId="3" borderId="8" xfId="12" applyFont="1" applyFill="1" applyBorder="1" applyAlignment="1">
      <alignment horizontal="left" wrapText="1"/>
    </xf>
    <xf numFmtId="0" fontId="173" fillId="3" borderId="7" xfId="12" applyFont="1" applyFill="1" applyBorder="1" applyAlignment="1">
      <alignment horizontal="left" wrapText="1"/>
    </xf>
    <xf numFmtId="0" fontId="54" fillId="3" borderId="6" xfId="12" applyFont="1" applyFill="1" applyBorder="1" applyAlignment="1">
      <alignment vertical="top" wrapText="1"/>
    </xf>
    <xf numFmtId="0" fontId="54" fillId="3" borderId="6" xfId="12" applyFont="1" applyFill="1" applyBorder="1" applyAlignment="1">
      <alignment horizontal="left" vertical="top" wrapText="1"/>
    </xf>
    <xf numFmtId="0" fontId="54" fillId="3" borderId="6" xfId="12" applyFont="1" applyFill="1" applyBorder="1" applyAlignment="1">
      <alignment horizontal="left" vertical="center" wrapText="1"/>
    </xf>
    <xf numFmtId="0" fontId="11" fillId="3" borderId="6" xfId="12" applyFont="1" applyFill="1" applyBorder="1" applyAlignment="1">
      <alignment horizontal="left" vertical="top" wrapText="1"/>
    </xf>
    <xf numFmtId="0" fontId="44" fillId="3" borderId="6" xfId="12" applyFont="1" applyFill="1" applyBorder="1" applyAlignment="1">
      <alignment horizontal="left" wrapText="1"/>
    </xf>
    <xf numFmtId="0" fontId="44" fillId="3" borderId="6" xfId="12" applyFont="1" applyFill="1" applyBorder="1" applyAlignment="1">
      <alignment wrapText="1"/>
    </xf>
    <xf numFmtId="0" fontId="277" fillId="0" borderId="6" xfId="12" applyFont="1" applyBorder="1" applyAlignment="1">
      <alignment vertical="top" wrapText="1"/>
    </xf>
    <xf numFmtId="0" fontId="44" fillId="0" borderId="0" xfId="12" applyFont="1" applyAlignment="1">
      <alignment wrapText="1"/>
    </xf>
    <xf numFmtId="0" fontId="11" fillId="0" borderId="0" xfId="12" applyFont="1" applyAlignment="1">
      <alignment wrapText="1"/>
    </xf>
    <xf numFmtId="0" fontId="44" fillId="2" borderId="6" xfId="12" applyFont="1" applyFill="1" applyBorder="1" applyAlignment="1" applyProtection="1">
      <alignment horizontal="left" wrapText="1"/>
      <protection locked="0"/>
    </xf>
    <xf numFmtId="0" fontId="11" fillId="0" borderId="0" xfId="12" applyFont="1" applyAlignment="1">
      <alignment horizontal="left" wrapText="1"/>
    </xf>
    <xf numFmtId="0" fontId="17" fillId="2" borderId="0" xfId="0" applyFont="1" applyFill="1" applyAlignment="1" applyProtection="1">
      <alignment horizontal="center" wrapText="1"/>
      <protection locked="0"/>
    </xf>
    <xf numFmtId="0" fontId="70" fillId="2" borderId="6" xfId="0" applyFont="1" applyFill="1" applyBorder="1" applyAlignment="1" applyProtection="1">
      <alignment horizontal="center" vertical="top" wrapText="1"/>
      <protection locked="0"/>
    </xf>
    <xf numFmtId="0" fontId="47" fillId="0" borderId="6" xfId="0" applyFont="1" applyBorder="1" applyAlignment="1">
      <alignment horizontal="center" vertical="center" wrapText="1"/>
    </xf>
    <xf numFmtId="0" fontId="207" fillId="0" borderId="6" xfId="0" applyFont="1" applyBorder="1" applyAlignment="1">
      <alignment horizontal="center" vertical="center" wrapText="1"/>
    </xf>
    <xf numFmtId="0" fontId="11" fillId="3" borderId="6" xfId="0" applyFont="1" applyFill="1" applyBorder="1" applyAlignment="1">
      <alignment horizontal="center" vertical="center"/>
    </xf>
    <xf numFmtId="0" fontId="119" fillId="0" borderId="0" xfId="0" applyFont="1"/>
    <xf numFmtId="0" fontId="206" fillId="3" borderId="6" xfId="0" applyFont="1" applyFill="1" applyBorder="1" applyAlignment="1">
      <alignment horizontal="center" vertical="top" wrapText="1"/>
    </xf>
    <xf numFmtId="0" fontId="286" fillId="0" borderId="0" xfId="0" applyFont="1"/>
    <xf numFmtId="0" fontId="59" fillId="3" borderId="6" xfId="0" applyFont="1" applyFill="1" applyBorder="1" applyAlignment="1">
      <alignment horizontal="center" vertical="center" wrapText="1"/>
    </xf>
    <xf numFmtId="0" fontId="166" fillId="3" borderId="6" xfId="0" applyFont="1" applyFill="1" applyBorder="1" applyAlignment="1">
      <alignment horizontal="center" vertical="center" wrapText="1"/>
    </xf>
    <xf numFmtId="0" fontId="166" fillId="3" borderId="6" xfId="0" applyFont="1" applyFill="1" applyBorder="1" applyAlignment="1">
      <alignment horizontal="left" vertical="center" wrapText="1"/>
    </xf>
    <xf numFmtId="0" fontId="166" fillId="3" borderId="6" xfId="0" applyFont="1" applyFill="1" applyBorder="1" applyAlignment="1">
      <alignment horizontal="center" vertical="top" wrapText="1"/>
    </xf>
    <xf numFmtId="0" fontId="289" fillId="3" borderId="6" xfId="0" applyFont="1" applyFill="1" applyBorder="1" applyAlignment="1">
      <alignment horizontal="center" vertical="center"/>
    </xf>
    <xf numFmtId="0" fontId="290" fillId="3" borderId="6" xfId="0" applyFont="1" applyFill="1" applyBorder="1" applyAlignment="1">
      <alignment horizontal="center" vertical="center"/>
    </xf>
    <xf numFmtId="0" fontId="166" fillId="3" borderId="6" xfId="0" applyFont="1" applyFill="1" applyBorder="1" applyAlignment="1">
      <alignment horizontal="center"/>
    </xf>
    <xf numFmtId="0" fontId="291" fillId="3" borderId="6" xfId="0" applyFont="1" applyFill="1" applyBorder="1" applyAlignment="1">
      <alignment horizontal="left" vertical="center" wrapText="1"/>
    </xf>
    <xf numFmtId="0" fontId="287" fillId="3" borderId="6" xfId="0" applyFont="1" applyFill="1" applyBorder="1" applyAlignment="1">
      <alignment horizontal="left" vertical="center" wrapText="1"/>
    </xf>
    <xf numFmtId="0" fontId="166" fillId="3" borderId="6" xfId="0" applyFont="1" applyFill="1" applyBorder="1" applyAlignment="1">
      <alignment horizontal="right"/>
    </xf>
    <xf numFmtId="0" fontId="166" fillId="2" borderId="6" xfId="0" applyFont="1" applyFill="1" applyBorder="1" applyAlignment="1" applyProtection="1">
      <alignment horizontal="left" wrapText="1"/>
      <protection locked="0"/>
    </xf>
    <xf numFmtId="0" fontId="166" fillId="0" borderId="0" xfId="0" applyFont="1"/>
    <xf numFmtId="0" fontId="117" fillId="0" borderId="0" xfId="0" applyFont="1"/>
    <xf numFmtId="0" fontId="59" fillId="0" borderId="6" xfId="0" applyFont="1" applyBorder="1"/>
    <xf numFmtId="0" fontId="290" fillId="2" borderId="6" xfId="0" applyFont="1" applyFill="1" applyBorder="1" applyAlignment="1" applyProtection="1">
      <alignment horizontal="center" vertical="center" wrapText="1"/>
      <protection locked="0"/>
    </xf>
    <xf numFmtId="0" fontId="59" fillId="0" borderId="0" xfId="0" applyFont="1" applyAlignment="1">
      <alignment horizontal="center"/>
    </xf>
    <xf numFmtId="0" fontId="166" fillId="0" borderId="0" xfId="0" applyFont="1" applyAlignment="1">
      <alignment horizontal="left" wrapText="1"/>
    </xf>
    <xf numFmtId="0" fontId="59" fillId="3" borderId="6" xfId="0" applyFont="1" applyFill="1" applyBorder="1" applyAlignment="1">
      <alignment horizontal="left" vertical="center" wrapText="1"/>
    </xf>
    <xf numFmtId="0" fontId="59" fillId="3" borderId="6" xfId="0" applyFont="1" applyFill="1" applyBorder="1" applyAlignment="1">
      <alignment horizontal="left" vertical="center"/>
    </xf>
    <xf numFmtId="0" fontId="166" fillId="2" borderId="6" xfId="0" applyFont="1" applyFill="1" applyBorder="1" applyAlignment="1" applyProtection="1">
      <alignment horizontal="left" vertical="center" wrapText="1"/>
      <protection locked="0"/>
    </xf>
    <xf numFmtId="0" fontId="59" fillId="0" borderId="0" xfId="0" applyFont="1" applyAlignment="1">
      <alignment horizontal="center" vertical="top" wrapText="1"/>
    </xf>
    <xf numFmtId="0" fontId="59" fillId="0" borderId="0" xfId="0" applyFont="1" applyAlignment="1">
      <alignment horizontal="left" vertical="top" wrapText="1"/>
    </xf>
    <xf numFmtId="0" fontId="166" fillId="0" borderId="0" xfId="0" applyFont="1" applyAlignment="1" applyProtection="1">
      <alignment horizontal="left" wrapText="1"/>
      <protection locked="0"/>
    </xf>
    <xf numFmtId="0" fontId="167" fillId="0" borderId="0" xfId="0" applyFont="1" applyAlignment="1">
      <alignment horizontal="center" vertical="center"/>
    </xf>
    <xf numFmtId="0" fontId="289" fillId="0" borderId="0" xfId="0" applyFont="1" applyAlignment="1">
      <alignment horizontal="right" vertical="center"/>
    </xf>
    <xf numFmtId="0" fontId="290" fillId="2" borderId="6" xfId="0" applyFont="1" applyFill="1" applyBorder="1" applyAlignment="1" applyProtection="1">
      <alignment horizontal="left" vertical="center"/>
      <protection locked="0"/>
    </xf>
    <xf numFmtId="0" fontId="290" fillId="2" borderId="7" xfId="0" applyFont="1" applyFill="1" applyBorder="1" applyAlignment="1" applyProtection="1">
      <alignment vertical="center" wrapText="1"/>
      <protection locked="0"/>
    </xf>
    <xf numFmtId="0" fontId="290" fillId="2" borderId="9" xfId="0" applyFont="1" applyFill="1" applyBorder="1" applyAlignment="1" applyProtection="1">
      <alignment vertical="center" wrapText="1"/>
      <protection locked="0"/>
    </xf>
    <xf numFmtId="0" fontId="290" fillId="0" borderId="0" xfId="0" applyFont="1" applyAlignment="1">
      <alignment horizontal="left" vertical="center"/>
    </xf>
    <xf numFmtId="0" fontId="289" fillId="0" borderId="0" xfId="0" applyFont="1" applyAlignment="1">
      <alignment horizontal="right" vertical="center" wrapText="1"/>
    </xf>
    <xf numFmtId="0" fontId="11" fillId="7" borderId="0" xfId="0" applyFont="1" applyFill="1" applyAlignment="1">
      <alignment horizontal="left" vertical="center" wrapText="1"/>
    </xf>
    <xf numFmtId="0" fontId="11" fillId="8" borderId="6" xfId="23" applyFont="1" applyFill="1" applyBorder="1" applyAlignment="1">
      <alignment horizontal="center" vertical="center" wrapText="1"/>
    </xf>
    <xf numFmtId="0" fontId="22" fillId="0" borderId="0" xfId="0" applyFont="1" applyAlignment="1">
      <alignment vertical="top"/>
    </xf>
    <xf numFmtId="0" fontId="22" fillId="0" borderId="0" xfId="0" applyFont="1" applyAlignment="1">
      <alignment horizontal="center" vertical="center" wrapText="1"/>
    </xf>
    <xf numFmtId="0" fontId="22" fillId="0" borderId="0" xfId="0" applyFont="1" applyAlignment="1">
      <alignment horizontal="center" vertical="top"/>
    </xf>
    <xf numFmtId="0" fontId="292" fillId="0" borderId="0" xfId="0" applyFont="1" applyAlignment="1">
      <alignment horizontal="center" vertical="center" wrapText="1"/>
    </xf>
    <xf numFmtId="0" fontId="288" fillId="0" borderId="0" xfId="0" applyFont="1" applyAlignment="1">
      <alignment horizontal="right" vertical="center" wrapText="1"/>
    </xf>
    <xf numFmtId="0" fontId="292" fillId="0" borderId="0" xfId="0" applyFont="1" applyAlignment="1">
      <alignment horizontal="center" vertical="center"/>
    </xf>
    <xf numFmtId="0" fontId="20" fillId="9" borderId="6" xfId="0" applyFont="1" applyFill="1" applyBorder="1" applyAlignment="1">
      <alignment horizontal="center" vertical="top"/>
    </xf>
    <xf numFmtId="0" fontId="20" fillId="9" borderId="6" xfId="0" applyFont="1" applyFill="1" applyBorder="1" applyAlignment="1">
      <alignment horizontal="center"/>
    </xf>
    <xf numFmtId="0" fontId="21" fillId="0" borderId="0" xfId="0" applyFont="1" applyAlignment="1">
      <alignment horizontal="center" vertical="center" wrapText="1"/>
    </xf>
    <xf numFmtId="0" fontId="21" fillId="9" borderId="6" xfId="0" applyFont="1" applyFill="1" applyBorder="1" applyAlignment="1">
      <alignment horizontal="center" vertical="top"/>
    </xf>
    <xf numFmtId="0" fontId="21" fillId="9" borderId="6" xfId="0" applyFont="1" applyFill="1" applyBorder="1" applyAlignment="1">
      <alignment horizontal="justify" vertical="top"/>
    </xf>
    <xf numFmtId="0" fontId="21" fillId="9" borderId="6" xfId="0" applyFont="1" applyFill="1" applyBorder="1" applyAlignment="1">
      <alignment horizontal="center" vertical="top" wrapText="1"/>
    </xf>
    <xf numFmtId="0" fontId="21" fillId="9" borderId="6" xfId="0" applyFont="1" applyFill="1" applyBorder="1" applyAlignment="1">
      <alignment horizontal="justify" vertical="top" wrapText="1"/>
    </xf>
    <xf numFmtId="0" fontId="293" fillId="9" borderId="6" xfId="0" applyFont="1" applyFill="1" applyBorder="1" applyAlignment="1">
      <alignment horizontal="center" vertical="top"/>
    </xf>
    <xf numFmtId="0" fontId="293" fillId="9" borderId="6" xfId="0" applyFont="1" applyFill="1" applyBorder="1" applyAlignment="1">
      <alignment horizontal="justify" vertical="top"/>
    </xf>
    <xf numFmtId="0" fontId="293" fillId="9" borderId="6" xfId="0" applyFont="1" applyFill="1" applyBorder="1" applyAlignment="1">
      <alignment horizontal="justify" vertical="top" wrapText="1"/>
    </xf>
    <xf numFmtId="0" fontId="21" fillId="9" borderId="23" xfId="0" applyFont="1" applyFill="1" applyBorder="1" applyAlignment="1">
      <alignment horizontal="center" vertical="top"/>
    </xf>
    <xf numFmtId="0" fontId="21" fillId="2" borderId="6" xfId="0" applyFont="1" applyFill="1" applyBorder="1" applyAlignment="1" applyProtection="1">
      <alignment wrapText="1"/>
      <protection locked="0"/>
    </xf>
    <xf numFmtId="0" fontId="21" fillId="9" borderId="12" xfId="0" applyFont="1" applyFill="1" applyBorder="1" applyAlignment="1">
      <alignment horizontal="center" vertical="top"/>
    </xf>
    <xf numFmtId="0" fontId="20" fillId="6" borderId="6" xfId="0" applyFont="1" applyFill="1" applyBorder="1" applyAlignment="1">
      <alignment horizontal="center" wrapText="1"/>
    </xf>
    <xf numFmtId="0" fontId="20" fillId="6" borderId="6" xfId="0" applyFont="1" applyFill="1" applyBorder="1" applyAlignment="1" applyProtection="1">
      <alignment horizontal="center" wrapText="1"/>
      <protection locked="0"/>
    </xf>
    <xf numFmtId="0" fontId="20" fillId="9" borderId="6" xfId="0" applyFont="1" applyFill="1" applyBorder="1" applyAlignment="1">
      <alignment horizontal="justify" vertical="top"/>
    </xf>
    <xf numFmtId="0" fontId="21" fillId="6" borderId="6" xfId="0" applyFont="1" applyFill="1" applyBorder="1" applyProtection="1">
      <protection locked="0"/>
    </xf>
    <xf numFmtId="0" fontId="21" fillId="6" borderId="6" xfId="0" applyFont="1" applyFill="1" applyBorder="1" applyAlignment="1" applyProtection="1">
      <alignment wrapText="1"/>
      <protection locked="0"/>
    </xf>
    <xf numFmtId="0" fontId="21" fillId="6" borderId="6" xfId="0" applyFont="1" applyFill="1" applyBorder="1" applyAlignment="1" applyProtection="1">
      <alignment horizontal="left" wrapText="1"/>
      <protection locked="0"/>
    </xf>
    <xf numFmtId="0" fontId="21" fillId="9" borderId="16" xfId="0" applyFont="1" applyFill="1" applyBorder="1" applyAlignment="1">
      <alignment horizontal="center" vertical="top"/>
    </xf>
    <xf numFmtId="0" fontId="293" fillId="9" borderId="12" xfId="0" applyFont="1" applyFill="1" applyBorder="1" applyAlignment="1">
      <alignment horizontal="center" vertical="top"/>
    </xf>
    <xf numFmtId="0" fontId="166" fillId="9" borderId="6" xfId="0" applyFont="1" applyFill="1" applyBorder="1" applyAlignment="1">
      <alignment vertical="center" wrapText="1"/>
    </xf>
    <xf numFmtId="0" fontId="166" fillId="9" borderId="12" xfId="0" applyFont="1" applyFill="1" applyBorder="1" applyAlignment="1">
      <alignment vertical="center" wrapText="1"/>
    </xf>
    <xf numFmtId="0" fontId="21" fillId="2" borderId="7" xfId="0" applyFont="1" applyFill="1" applyBorder="1" applyAlignment="1" applyProtection="1">
      <alignment horizontal="center" wrapText="1"/>
      <protection locked="0"/>
    </xf>
    <xf numFmtId="0" fontId="21" fillId="2" borderId="8" xfId="0" applyFont="1" applyFill="1" applyBorder="1" applyAlignment="1" applyProtection="1">
      <alignment horizontal="center" wrapText="1"/>
      <protection locked="0"/>
    </xf>
    <xf numFmtId="0" fontId="226" fillId="9" borderId="6" xfId="0" applyFont="1" applyFill="1" applyBorder="1" applyAlignment="1">
      <alignment vertical="center" wrapText="1"/>
    </xf>
    <xf numFmtId="0" fontId="298" fillId="9" borderId="6" xfId="0" applyFont="1" applyFill="1" applyBorder="1" applyAlignment="1">
      <alignment vertical="center" wrapText="1"/>
    </xf>
    <xf numFmtId="0" fontId="20" fillId="0" borderId="0" xfId="0" applyFont="1" applyAlignment="1">
      <alignment horizontal="center" vertical="justify"/>
    </xf>
    <xf numFmtId="0" fontId="21" fillId="0" borderId="0" xfId="0" applyFont="1" applyAlignment="1">
      <alignment horizontal="justify" vertical="justify"/>
    </xf>
    <xf numFmtId="0" fontId="21" fillId="6" borderId="6" xfId="0" applyFont="1" applyFill="1" applyBorder="1" applyAlignment="1">
      <alignment horizontal="center"/>
    </xf>
    <xf numFmtId="0" fontId="21" fillId="0" borderId="6" xfId="0" applyFont="1" applyBorder="1" applyAlignment="1">
      <alignment horizontal="center"/>
    </xf>
    <xf numFmtId="0" fontId="21" fillId="6" borderId="0" xfId="0" applyFont="1" applyFill="1" applyProtection="1">
      <protection locked="0"/>
    </xf>
    <xf numFmtId="0" fontId="21" fillId="6" borderId="0" xfId="0" applyFont="1" applyFill="1" applyAlignment="1">
      <alignment horizontal="justify" vertical="justify"/>
    </xf>
    <xf numFmtId="0" fontId="21" fillId="6" borderId="0" xfId="0" applyFont="1" applyFill="1"/>
    <xf numFmtId="166" fontId="21" fillId="6" borderId="6" xfId="0" applyNumberFormat="1" applyFont="1" applyFill="1" applyBorder="1" applyAlignment="1">
      <alignment horizontal="center"/>
    </xf>
    <xf numFmtId="0" fontId="293" fillId="6" borderId="6" xfId="0" applyFont="1" applyFill="1" applyBorder="1" applyAlignment="1">
      <alignment horizontal="center"/>
    </xf>
    <xf numFmtId="1" fontId="21" fillId="6" borderId="6" xfId="0" applyNumberFormat="1" applyFont="1" applyFill="1" applyBorder="1" applyAlignment="1">
      <alignment horizontal="center"/>
    </xf>
    <xf numFmtId="0" fontId="299" fillId="6" borderId="0" xfId="0" applyFont="1" applyFill="1" applyAlignment="1">
      <alignment horizontal="center"/>
    </xf>
    <xf numFmtId="0" fontId="61" fillId="8" borderId="6" xfId="0" applyFont="1" applyFill="1" applyBorder="1" applyAlignment="1">
      <alignment vertical="top" wrapText="1"/>
    </xf>
    <xf numFmtId="0" fontId="61" fillId="8" borderId="0" xfId="0" applyFont="1" applyFill="1" applyAlignment="1">
      <alignment vertical="center" wrapText="1"/>
    </xf>
    <xf numFmtId="1" fontId="61" fillId="8" borderId="6" xfId="0" applyNumberFormat="1" applyFont="1" applyFill="1" applyBorder="1" applyAlignment="1">
      <alignment horizontal="center" vertical="top" wrapText="1"/>
    </xf>
    <xf numFmtId="1" fontId="61" fillId="8" borderId="7" xfId="0" applyNumberFormat="1" applyFont="1" applyFill="1" applyBorder="1" applyAlignment="1">
      <alignment horizontal="center" vertical="top" wrapText="1"/>
    </xf>
    <xf numFmtId="0" fontId="59" fillId="0" borderId="6" xfId="0" applyFont="1" applyBorder="1" applyAlignment="1">
      <alignment vertical="center"/>
    </xf>
    <xf numFmtId="0" fontId="166" fillId="0" borderId="0" xfId="0" applyFont="1" applyAlignment="1">
      <alignment horizontal="left" vertical="center" wrapText="1"/>
    </xf>
    <xf numFmtId="0" fontId="166" fillId="0" borderId="0" xfId="0" applyFont="1" applyAlignment="1">
      <alignment vertical="center"/>
    </xf>
    <xf numFmtId="0" fontId="117" fillId="0" borderId="0" xfId="0" applyFont="1" applyAlignment="1">
      <alignment vertical="center"/>
    </xf>
    <xf numFmtId="0" fontId="11" fillId="0" borderId="0" xfId="0" applyFont="1" applyAlignment="1">
      <alignment horizontal="right" vertical="center" wrapText="1"/>
    </xf>
    <xf numFmtId="2" fontId="22" fillId="0" borderId="0" xfId="0" applyNumberFormat="1" applyFont="1" applyAlignment="1">
      <alignment horizontal="center" vertical="center" wrapText="1"/>
    </xf>
    <xf numFmtId="0" fontId="20" fillId="0" borderId="0" xfId="0" applyFont="1" applyAlignment="1">
      <alignment horizontal="center" vertical="center" wrapText="1"/>
    </xf>
    <xf numFmtId="0" fontId="20" fillId="85" borderId="6" xfId="0" applyFont="1" applyFill="1" applyBorder="1" applyAlignment="1">
      <alignment horizontal="center" vertical="top"/>
    </xf>
    <xf numFmtId="0" fontId="21" fillId="85" borderId="6" xfId="0" applyFont="1" applyFill="1" applyBorder="1" applyAlignment="1">
      <alignment horizontal="center" vertical="top"/>
    </xf>
    <xf numFmtId="0" fontId="21" fillId="85" borderId="6" xfId="0" applyFont="1" applyFill="1" applyBorder="1" applyAlignment="1">
      <alignment horizontal="justify" vertical="top"/>
    </xf>
    <xf numFmtId="0" fontId="21" fillId="86" borderId="6" xfId="0" applyFont="1" applyFill="1" applyBorder="1" applyAlignment="1" applyProtection="1">
      <alignment horizontal="justify" vertical="top" wrapText="1"/>
      <protection locked="0"/>
    </xf>
    <xf numFmtId="0" fontId="16" fillId="0" borderId="0" xfId="0" applyFont="1" applyAlignment="1">
      <alignment vertical="center"/>
    </xf>
    <xf numFmtId="0" fontId="17" fillId="86" borderId="21" xfId="0" applyFont="1" applyFill="1" applyBorder="1" applyAlignment="1" applyProtection="1">
      <alignment horizontal="left" vertical="center" wrapText="1"/>
      <protection locked="0"/>
    </xf>
    <xf numFmtId="0" fontId="16" fillId="0" borderId="0" xfId="0" applyFont="1" applyAlignment="1">
      <alignment horizontal="right" vertical="center"/>
    </xf>
    <xf numFmtId="2" fontId="300" fillId="0" borderId="0" xfId="0" applyNumberFormat="1" applyFont="1" applyAlignment="1">
      <alignment horizontal="left" vertical="center" wrapText="1"/>
    </xf>
    <xf numFmtId="0" fontId="301" fillId="0" borderId="0" xfId="0" applyFont="1" applyAlignment="1">
      <alignment horizontal="center" vertical="center" wrapText="1"/>
    </xf>
    <xf numFmtId="0" fontId="302" fillId="0" borderId="0" xfId="0" applyFont="1"/>
    <xf numFmtId="0" fontId="21" fillId="2" borderId="6" xfId="0" applyFont="1" applyFill="1" applyBorder="1" applyAlignment="1" applyProtection="1">
      <alignment horizontal="justify" vertical="top" wrapText="1"/>
      <protection locked="0"/>
    </xf>
    <xf numFmtId="0" fontId="17" fillId="2" borderId="16" xfId="0" applyFont="1" applyFill="1" applyBorder="1" applyAlignment="1" applyProtection="1">
      <alignment horizontal="center" vertical="center" wrapText="1"/>
      <protection locked="0"/>
    </xf>
    <xf numFmtId="0" fontId="17" fillId="2" borderId="16" xfId="0" applyFont="1" applyFill="1" applyBorder="1" applyAlignment="1" applyProtection="1">
      <alignment vertical="center" wrapText="1"/>
      <protection locked="0"/>
    </xf>
    <xf numFmtId="0" fontId="17" fillId="2" borderId="13" xfId="0" applyFont="1" applyFill="1" applyBorder="1" applyAlignment="1" applyProtection="1">
      <alignment vertical="center" wrapText="1"/>
      <protection locked="0"/>
    </xf>
    <xf numFmtId="0" fontId="61" fillId="8" borderId="7" xfId="0" applyFont="1" applyFill="1" applyBorder="1" applyAlignment="1">
      <alignment horizontal="center" vertical="top" wrapText="1"/>
    </xf>
    <xf numFmtId="0" fontId="50" fillId="7" borderId="0" xfId="0" applyFont="1" applyFill="1" applyAlignment="1">
      <alignment horizontal="left" vertical="center" wrapText="1"/>
    </xf>
    <xf numFmtId="0" fontId="214" fillId="8" borderId="6" xfId="2" applyFont="1" applyFill="1" applyBorder="1" applyAlignment="1">
      <alignment horizontal="justify" vertical="top" wrapText="1"/>
    </xf>
    <xf numFmtId="0" fontId="214" fillId="8" borderId="6" xfId="2" applyFont="1" applyFill="1" applyBorder="1" applyAlignment="1">
      <alignment horizontal="center" vertical="center" wrapText="1"/>
    </xf>
    <xf numFmtId="1" fontId="214" fillId="8" borderId="6" xfId="2" applyNumberFormat="1" applyFont="1" applyFill="1" applyBorder="1" applyAlignment="1">
      <alignment horizontal="center" vertical="center" wrapText="1"/>
    </xf>
    <xf numFmtId="0" fontId="307" fillId="8" borderId="6" xfId="0" applyFont="1" applyFill="1" applyBorder="1" applyAlignment="1">
      <alignment horizontal="center" vertical="center"/>
    </xf>
    <xf numFmtId="0" fontId="196" fillId="0" borderId="0" xfId="0" applyFont="1" applyAlignment="1">
      <alignment vertical="center" wrapText="1"/>
    </xf>
    <xf numFmtId="0" fontId="70" fillId="0" borderId="0" xfId="0" applyFont="1" applyAlignment="1">
      <alignment vertical="top" wrapText="1"/>
    </xf>
    <xf numFmtId="1" fontId="61" fillId="8" borderId="6" xfId="0" applyNumberFormat="1" applyFont="1" applyFill="1" applyBorder="1" applyAlignment="1">
      <alignment horizontal="center" vertical="center" wrapText="1"/>
    </xf>
    <xf numFmtId="0" fontId="17" fillId="87" borderId="0" xfId="0" applyFont="1" applyFill="1"/>
    <xf numFmtId="0" fontId="42" fillId="87" borderId="0" xfId="121" applyFont="1" applyFill="1" applyAlignment="1">
      <alignment vertical="center" wrapText="1"/>
    </xf>
    <xf numFmtId="0" fontId="44" fillId="87" borderId="0" xfId="0" applyFont="1" applyFill="1"/>
    <xf numFmtId="0" fontId="11" fillId="0" borderId="6" xfId="0" applyFont="1" applyBorder="1" applyAlignment="1">
      <alignment horizontal="center" vertical="center"/>
    </xf>
    <xf numFmtId="2" fontId="44" fillId="0" borderId="0" xfId="7" applyNumberFormat="1" applyFont="1" applyAlignment="1">
      <alignment vertical="top" wrapText="1"/>
    </xf>
    <xf numFmtId="0" fontId="70" fillId="2" borderId="0" xfId="0" applyFont="1" applyFill="1" applyAlignment="1" applyProtection="1">
      <alignment horizontal="center" vertical="top" wrapText="1"/>
      <protection locked="0"/>
    </xf>
    <xf numFmtId="0" fontId="166" fillId="7" borderId="0" xfId="917" applyFont="1" applyFill="1" applyAlignment="1">
      <alignment horizontal="justify" vertical="center" wrapText="1"/>
    </xf>
    <xf numFmtId="0" fontId="59" fillId="7" borderId="0" xfId="917" applyFont="1" applyFill="1" applyAlignment="1">
      <alignment horizontal="center" vertical="center" wrapText="1"/>
    </xf>
    <xf numFmtId="2" fontId="64" fillId="7" borderId="0" xfId="28" applyNumberFormat="1" applyFont="1" applyFill="1" applyAlignment="1">
      <alignment horizontal="center" vertical="center" wrapText="1"/>
    </xf>
    <xf numFmtId="0" fontId="0" fillId="88" borderId="0" xfId="0" applyFill="1"/>
    <xf numFmtId="0" fontId="70" fillId="89" borderId="6" xfId="0" applyFont="1" applyFill="1" applyBorder="1" applyAlignment="1" applyProtection="1">
      <alignment horizontal="center" vertical="top" wrapText="1"/>
      <protection locked="0"/>
    </xf>
    <xf numFmtId="0" fontId="214" fillId="8" borderId="6" xfId="327" applyFont="1" applyFill="1" applyBorder="1" applyAlignment="1">
      <alignment horizontal="center" vertical="center" wrapText="1"/>
    </xf>
    <xf numFmtId="2" fontId="214" fillId="8" borderId="6" xfId="2" applyNumberFormat="1" applyFont="1" applyFill="1" applyBorder="1" applyAlignment="1">
      <alignment horizontal="center" vertical="center" wrapText="1"/>
    </xf>
    <xf numFmtId="0" fontId="61" fillId="3" borderId="104" xfId="116" applyFont="1" applyFill="1" applyBorder="1" applyAlignment="1">
      <alignment horizontal="center" vertical="center" wrapText="1"/>
    </xf>
    <xf numFmtId="0" fontId="60" fillId="0" borderId="0" xfId="116"/>
    <xf numFmtId="0" fontId="17" fillId="0" borderId="0" xfId="116" applyFont="1" applyAlignment="1">
      <alignment horizontal="justify" vertical="top" wrapText="1"/>
    </xf>
    <xf numFmtId="0" fontId="61" fillId="3" borderId="104" xfId="116" applyFont="1" applyFill="1" applyBorder="1" applyAlignment="1">
      <alignment horizontal="center" vertical="top"/>
    </xf>
    <xf numFmtId="0" fontId="70" fillId="2" borderId="104" xfId="116" applyFont="1" applyFill="1" applyBorder="1" applyAlignment="1" applyProtection="1">
      <alignment vertical="center" wrapText="1"/>
      <protection locked="0"/>
    </xf>
    <xf numFmtId="0" fontId="28" fillId="7" borderId="0" xfId="0" applyFont="1" applyFill="1" applyAlignment="1">
      <alignment horizontal="center" vertical="center" wrapText="1"/>
    </xf>
    <xf numFmtId="0" fontId="44" fillId="0" borderId="0" xfId="13" applyFont="1" applyAlignment="1">
      <alignment horizontal="left" vertical="top" wrapText="1"/>
    </xf>
    <xf numFmtId="0" fontId="11" fillId="8" borderId="104" xfId="0" applyFont="1" applyFill="1" applyBorder="1" applyAlignment="1">
      <alignment vertical="center" wrapText="1"/>
    </xf>
    <xf numFmtId="0" fontId="44" fillId="8" borderId="104" xfId="0" applyFont="1" applyFill="1" applyBorder="1" applyAlignment="1">
      <alignment horizontal="center" vertical="center" wrapText="1"/>
    </xf>
    <xf numFmtId="0" fontId="64" fillId="8" borderId="104" xfId="0" applyFont="1" applyFill="1" applyBorder="1" applyAlignment="1">
      <alignment horizontal="center"/>
    </xf>
    <xf numFmtId="0" fontId="44" fillId="8" borderId="104" xfId="0" applyFont="1" applyFill="1" applyBorder="1" applyAlignment="1">
      <alignment vertical="center" wrapText="1"/>
    </xf>
    <xf numFmtId="0" fontId="44" fillId="8" borderId="104" xfId="0" applyFont="1" applyFill="1" applyBorder="1"/>
    <xf numFmtId="0" fontId="44" fillId="8" borderId="104" xfId="0" applyFont="1" applyFill="1" applyBorder="1" applyAlignment="1">
      <alignment horizontal="center"/>
    </xf>
    <xf numFmtId="0" fontId="44" fillId="8" borderId="104" xfId="455" applyFont="1" applyFill="1" applyBorder="1" applyAlignment="1">
      <alignment horizontal="center" vertical="center"/>
    </xf>
    <xf numFmtId="1" fontId="44" fillId="8" borderId="104" xfId="0" applyNumberFormat="1" applyFont="1" applyFill="1" applyBorder="1" applyAlignment="1">
      <alignment horizontal="center" wrapText="1"/>
    </xf>
    <xf numFmtId="0" fontId="44" fillId="8" borderId="104" xfId="0" applyFont="1" applyFill="1" applyBorder="1" applyAlignment="1">
      <alignment horizontal="center" wrapText="1"/>
    </xf>
    <xf numFmtId="0" fontId="238" fillId="8" borderId="104" xfId="0" applyFont="1" applyFill="1" applyBorder="1"/>
    <xf numFmtId="0" fontId="11" fillId="8" borderId="104" xfId="0" applyFont="1" applyFill="1" applyBorder="1" applyAlignment="1">
      <alignment horizontal="justify" vertical="top" wrapText="1"/>
    </xf>
    <xf numFmtId="0" fontId="11" fillId="8" borderId="104" xfId="0" applyFont="1" applyFill="1" applyBorder="1" applyAlignment="1">
      <alignment horizontal="center" vertical="center" wrapText="1"/>
    </xf>
    <xf numFmtId="0" fontId="11" fillId="8" borderId="104" xfId="0" applyFont="1" applyFill="1" applyBorder="1" applyAlignment="1">
      <alignment horizontal="center" vertical="center"/>
    </xf>
    <xf numFmtId="0" fontId="44" fillId="8" borderId="104" xfId="16" applyFont="1" applyFill="1" applyBorder="1" applyAlignment="1">
      <alignment horizontal="left" vertical="top" wrapText="1"/>
    </xf>
    <xf numFmtId="0" fontId="44" fillId="8" borderId="104" xfId="16" applyFont="1" applyFill="1" applyBorder="1" applyAlignment="1">
      <alignment horizontal="center" vertical="center"/>
    </xf>
    <xf numFmtId="0" fontId="64" fillId="8" borderId="104" xfId="0" applyFont="1" applyFill="1" applyBorder="1" applyAlignment="1">
      <alignment wrapText="1"/>
    </xf>
    <xf numFmtId="0" fontId="64" fillId="8" borderId="104" xfId="0" applyFont="1" applyFill="1" applyBorder="1"/>
    <xf numFmtId="177" fontId="64" fillId="8" borderId="104" xfId="0" applyNumberFormat="1" applyFont="1" applyFill="1" applyBorder="1" applyAlignment="1">
      <alignment horizontal="center"/>
    </xf>
    <xf numFmtId="0" fontId="44" fillId="8" borderId="104" xfId="0" applyFont="1" applyFill="1" applyBorder="1" applyAlignment="1">
      <alignment horizontal="left" vertical="top" wrapText="1"/>
    </xf>
    <xf numFmtId="0" fontId="44" fillId="8" borderId="104" xfId="455" applyFont="1" applyFill="1" applyBorder="1" applyAlignment="1">
      <alignment horizontal="left" vertical="center" wrapText="1"/>
    </xf>
    <xf numFmtId="0" fontId="11" fillId="8" borderId="104" xfId="455" applyFont="1" applyFill="1" applyBorder="1" applyAlignment="1">
      <alignment horizontal="left" vertical="center" wrapText="1"/>
    </xf>
    <xf numFmtId="0" fontId="44" fillId="8" borderId="104" xfId="455" applyFont="1" applyFill="1" applyBorder="1" applyAlignment="1">
      <alignment horizontal="center" vertical="center" wrapText="1"/>
    </xf>
    <xf numFmtId="0" fontId="44" fillId="8" borderId="104" xfId="455" applyFont="1" applyFill="1" applyBorder="1" applyAlignment="1">
      <alignment horizontal="center" wrapText="1"/>
    </xf>
    <xf numFmtId="0" fontId="44" fillId="8" borderId="104" xfId="917" applyFont="1" applyFill="1" applyBorder="1" applyAlignment="1">
      <alignment horizontal="center" vertical="center"/>
    </xf>
    <xf numFmtId="1" fontId="44" fillId="8" borderId="104" xfId="455" applyNumberFormat="1" applyFont="1" applyFill="1" applyBorder="1" applyAlignment="1">
      <alignment horizontal="center" wrapText="1"/>
    </xf>
    <xf numFmtId="0" fontId="54" fillId="8" borderId="106" xfId="0" applyFont="1" applyFill="1" applyBorder="1" applyAlignment="1">
      <alignment horizontal="left" vertical="center" wrapText="1"/>
    </xf>
    <xf numFmtId="0" fontId="70" fillId="10" borderId="6" xfId="0" applyFont="1" applyFill="1" applyBorder="1" applyAlignment="1" applyProtection="1">
      <alignment horizontal="center" vertical="top" wrapText="1"/>
      <protection locked="0"/>
    </xf>
    <xf numFmtId="0" fontId="70" fillId="10" borderId="104" xfId="0" applyFont="1" applyFill="1" applyBorder="1" applyAlignment="1" applyProtection="1">
      <alignment horizontal="center" vertical="top" wrapText="1"/>
      <protection locked="0"/>
    </xf>
    <xf numFmtId="0" fontId="70" fillId="89" borderId="104" xfId="0" applyFont="1" applyFill="1" applyBorder="1" applyAlignment="1" applyProtection="1">
      <alignment horizontal="center" vertical="top" wrapText="1"/>
      <protection locked="0"/>
    </xf>
    <xf numFmtId="0" fontId="44" fillId="8" borderId="104" xfId="18" applyFont="1" applyFill="1" applyBorder="1" applyAlignment="1">
      <alignment vertical="top" wrapText="1"/>
    </xf>
    <xf numFmtId="0" fontId="44" fillId="8" borderId="103" xfId="0" applyFont="1" applyFill="1" applyBorder="1" applyAlignment="1">
      <alignment vertical="center"/>
    </xf>
    <xf numFmtId="0" fontId="214" fillId="8" borderId="104" xfId="1656" applyFont="1" applyFill="1" applyBorder="1" applyAlignment="1">
      <alignment horizontal="justify" vertical="center" wrapText="1"/>
    </xf>
    <xf numFmtId="0" fontId="44" fillId="8" borderId="104" xfId="0" applyFont="1" applyFill="1" applyBorder="1" applyAlignment="1">
      <alignment horizontal="left" vertical="center" wrapText="1"/>
    </xf>
    <xf numFmtId="0" fontId="214" fillId="8" borderId="104" xfId="16" applyFont="1" applyFill="1" applyBorder="1" applyAlignment="1">
      <alignment horizontal="left" vertical="top" wrapText="1"/>
    </xf>
    <xf numFmtId="0" fontId="214" fillId="8" borderId="104" xfId="0" applyFont="1" applyFill="1" applyBorder="1" applyAlignment="1">
      <alignment horizontal="center" vertical="center"/>
    </xf>
    <xf numFmtId="0" fontId="204" fillId="8" borderId="104" xfId="0" applyFont="1" applyFill="1" applyBorder="1" applyAlignment="1">
      <alignment vertical="center"/>
    </xf>
    <xf numFmtId="0" fontId="214" fillId="8" borderId="104" xfId="16" applyFont="1" applyFill="1" applyBorder="1" applyAlignment="1">
      <alignment horizontal="center" vertical="center"/>
    </xf>
    <xf numFmtId="166" fontId="204" fillId="8" borderId="104" xfId="0" applyNumberFormat="1" applyFont="1" applyFill="1" applyBorder="1" applyAlignment="1">
      <alignment vertical="center"/>
    </xf>
    <xf numFmtId="177" fontId="204" fillId="8" borderId="104" xfId="0" applyNumberFormat="1" applyFont="1" applyFill="1" applyBorder="1" applyAlignment="1">
      <alignment vertical="center"/>
    </xf>
    <xf numFmtId="0" fontId="214" fillId="8" borderId="104" xfId="455" applyFont="1" applyFill="1" applyBorder="1" applyAlignment="1">
      <alignment horizontal="left" vertical="center" wrapText="1"/>
    </xf>
    <xf numFmtId="0" fontId="70" fillId="2" borderId="104" xfId="0" applyFont="1" applyFill="1" applyBorder="1" applyAlignment="1" applyProtection="1">
      <alignment horizontal="center" vertical="top" wrapText="1"/>
      <protection locked="0"/>
    </xf>
    <xf numFmtId="0" fontId="64" fillId="8" borderId="104" xfId="28" applyFont="1" applyFill="1" applyBorder="1" applyAlignment="1">
      <alignment horizontal="center" vertical="center" wrapText="1"/>
    </xf>
    <xf numFmtId="0" fontId="166" fillId="8" borderId="104" xfId="2" applyFont="1" applyFill="1" applyBorder="1" applyAlignment="1">
      <alignment horizontal="justify" vertical="center" wrapText="1"/>
    </xf>
    <xf numFmtId="0" fontId="59" fillId="8" borderId="104" xfId="121" applyFont="1" applyFill="1" applyBorder="1" applyAlignment="1">
      <alignment horizontal="center" vertical="center" wrapText="1"/>
    </xf>
    <xf numFmtId="2" fontId="64" fillId="8" borderId="104" xfId="548" applyNumberFormat="1" applyFont="1" applyFill="1" applyBorder="1" applyAlignment="1">
      <alignment horizontal="center" vertical="center"/>
    </xf>
    <xf numFmtId="0" fontId="166" fillId="8" borderId="104" xfId="457" applyFont="1" applyFill="1" applyBorder="1" applyAlignment="1">
      <alignment horizontal="justify" vertical="center" wrapText="1"/>
    </xf>
    <xf numFmtId="2" fontId="59" fillId="8" borderId="104" xfId="0" applyNumberFormat="1" applyFont="1" applyFill="1" applyBorder="1" applyAlignment="1">
      <alignment horizontal="center" vertical="center" wrapText="1"/>
    </xf>
    <xf numFmtId="0" fontId="315" fillId="8" borderId="104" xfId="121" applyFont="1" applyFill="1" applyBorder="1" applyAlignment="1">
      <alignment horizontal="center" vertical="center" wrapText="1"/>
    </xf>
    <xf numFmtId="1" fontId="307" fillId="8" borderId="6" xfId="0" applyNumberFormat="1" applyFont="1" applyFill="1" applyBorder="1" applyAlignment="1">
      <alignment horizontal="center" vertical="center"/>
    </xf>
    <xf numFmtId="1" fontId="230" fillId="8" borderId="104" xfId="28" applyNumberFormat="1" applyFont="1" applyFill="1" applyBorder="1" applyAlignment="1">
      <alignment horizontal="center" vertical="center" wrapText="1"/>
    </xf>
    <xf numFmtId="0" fontId="214" fillId="8" borderId="104" xfId="127" applyFont="1" applyFill="1" applyBorder="1" applyAlignment="1">
      <alignment horizontal="justify" vertical="top" wrapText="1"/>
    </xf>
    <xf numFmtId="0" fontId="204" fillId="8" borderId="104" xfId="0" applyFont="1" applyFill="1" applyBorder="1" applyAlignment="1">
      <alignment horizontal="center" vertical="center"/>
    </xf>
    <xf numFmtId="1" fontId="214" fillId="8" borderId="104" xfId="28" applyNumberFormat="1" applyFont="1" applyFill="1" applyBorder="1" applyAlignment="1">
      <alignment horizontal="center" vertical="center" wrapText="1"/>
    </xf>
    <xf numFmtId="0" fontId="11" fillId="8" borderId="104" xfId="916" applyFont="1" applyFill="1" applyBorder="1" applyAlignment="1">
      <alignment vertical="center" wrapText="1"/>
    </xf>
    <xf numFmtId="0" fontId="44" fillId="8" borderId="104" xfId="916" applyFont="1" applyFill="1" applyBorder="1" applyAlignment="1">
      <alignment vertical="top" wrapText="1"/>
    </xf>
    <xf numFmtId="4" fontId="70" fillId="8" borderId="104" xfId="916" applyNumberFormat="1" applyFont="1" applyFill="1" applyBorder="1" applyAlignment="1">
      <alignment horizontal="justify" vertical="center" wrapText="1"/>
    </xf>
    <xf numFmtId="4" fontId="70" fillId="8" borderId="104" xfId="916" applyNumberFormat="1" applyFont="1" applyFill="1" applyBorder="1" applyAlignment="1">
      <alignment horizontal="center" vertical="center" wrapText="1"/>
    </xf>
    <xf numFmtId="0" fontId="61" fillId="8" borderId="104" xfId="916" applyFont="1" applyFill="1" applyBorder="1" applyAlignment="1">
      <alignment horizontal="justify" vertical="center" wrapText="1"/>
    </xf>
    <xf numFmtId="0" fontId="70" fillId="8" borderId="104" xfId="916" applyFont="1" applyFill="1" applyBorder="1" applyAlignment="1">
      <alignment horizontal="center" vertical="center" wrapText="1"/>
    </xf>
    <xf numFmtId="0" fontId="61" fillId="8" borderId="104" xfId="916" applyFont="1" applyFill="1" applyBorder="1" applyAlignment="1">
      <alignment vertical="center" wrapText="1"/>
    </xf>
    <xf numFmtId="0" fontId="70" fillId="8" borderId="104" xfId="916" applyFont="1" applyFill="1" applyBorder="1" applyAlignment="1">
      <alignment horizontal="justify" vertical="center" wrapText="1"/>
    </xf>
    <xf numFmtId="2" fontId="214" fillId="8" borderId="104" xfId="916" applyNumberFormat="1" applyFont="1" applyFill="1" applyBorder="1" applyAlignment="1">
      <alignment horizontal="center" vertical="center" wrapText="1"/>
    </xf>
    <xf numFmtId="0" fontId="70" fillId="8" borderId="104" xfId="916" applyFont="1" applyFill="1" applyBorder="1" applyAlignment="1">
      <alignment horizontal="left" vertical="center" wrapText="1"/>
    </xf>
    <xf numFmtId="0" fontId="70" fillId="8" borderId="104" xfId="916" applyFont="1" applyFill="1" applyBorder="1" applyAlignment="1">
      <alignment vertical="center" wrapText="1"/>
    </xf>
    <xf numFmtId="4" fontId="11" fillId="8" borderId="104" xfId="916" applyNumberFormat="1" applyFont="1" applyFill="1" applyBorder="1" applyAlignment="1">
      <alignment horizontal="left" vertical="center" wrapText="1"/>
    </xf>
    <xf numFmtId="4" fontId="11" fillId="8" borderId="104" xfId="916" applyNumberFormat="1" applyFont="1" applyFill="1" applyBorder="1" applyAlignment="1">
      <alignment horizontal="justify" vertical="center" wrapText="1"/>
    </xf>
    <xf numFmtId="4" fontId="44" fillId="8" borderId="104" xfId="916" applyNumberFormat="1" applyFont="1" applyFill="1" applyBorder="1" applyAlignment="1">
      <alignment vertical="center" wrapText="1"/>
    </xf>
    <xf numFmtId="4" fontId="44" fillId="8" borderId="104" xfId="916" applyNumberFormat="1" applyFont="1" applyFill="1" applyBorder="1" applyAlignment="1">
      <alignment horizontal="center" vertical="center" wrapText="1"/>
    </xf>
    <xf numFmtId="4" fontId="44" fillId="8" borderId="104" xfId="916" applyNumberFormat="1" applyFont="1" applyFill="1" applyBorder="1" applyAlignment="1">
      <alignment horizontal="justify" vertical="center" wrapText="1"/>
    </xf>
    <xf numFmtId="3" fontId="44" fillId="8" borderId="104" xfId="916" applyNumberFormat="1" applyFont="1" applyFill="1" applyBorder="1" applyAlignment="1">
      <alignment horizontal="center" vertical="center" wrapText="1"/>
    </xf>
    <xf numFmtId="0" fontId="44" fillId="8" borderId="104" xfId="916" applyFont="1" applyFill="1" applyBorder="1" applyAlignment="1">
      <alignment vertical="center" wrapText="1"/>
    </xf>
    <xf numFmtId="0" fontId="44" fillId="8" borderId="104" xfId="916" applyFont="1" applyFill="1" applyBorder="1" applyAlignment="1">
      <alignment horizontal="center" vertical="center" wrapText="1"/>
    </xf>
    <xf numFmtId="0" fontId="286" fillId="8" borderId="104" xfId="0" applyFont="1" applyFill="1" applyBorder="1"/>
    <xf numFmtId="0" fontId="214" fillId="8" borderId="104" xfId="0" applyFont="1" applyFill="1" applyBorder="1" applyAlignment="1">
      <alignment horizontal="left" vertical="top" wrapText="1"/>
    </xf>
    <xf numFmtId="4" fontId="214" fillId="8" borderId="104" xfId="0" applyNumberFormat="1" applyFont="1" applyFill="1" applyBorder="1" applyAlignment="1">
      <alignment horizontal="left" vertical="top" wrapText="1"/>
    </xf>
    <xf numFmtId="0" fontId="310" fillId="8" borderId="104" xfId="0" applyFont="1" applyFill="1" applyBorder="1" applyAlignment="1">
      <alignment horizontal="center" vertical="center"/>
    </xf>
    <xf numFmtId="2" fontId="42" fillId="8" borderId="104" xfId="916" applyNumberFormat="1" applyFont="1" applyFill="1" applyBorder="1" applyAlignment="1">
      <alignment horizontal="center" vertical="center" wrapText="1"/>
    </xf>
    <xf numFmtId="1" fontId="200" fillId="8" borderId="104" xfId="28" applyNumberFormat="1" applyFont="1" applyFill="1" applyBorder="1" applyAlignment="1">
      <alignment horizontal="center" vertical="center" wrapText="1"/>
    </xf>
    <xf numFmtId="0" fontId="214" fillId="8" borderId="104" xfId="96" applyFont="1" applyFill="1" applyBorder="1" applyAlignment="1">
      <alignment vertical="center" wrapText="1"/>
    </xf>
    <xf numFmtId="0" fontId="230" fillId="8" borderId="104" xfId="127" applyFont="1" applyFill="1" applyBorder="1" applyAlignment="1">
      <alignment horizontal="center" vertical="center" wrapText="1"/>
    </xf>
    <xf numFmtId="0" fontId="230" fillId="8" borderId="104" xfId="127" applyFont="1" applyFill="1" applyBorder="1" applyAlignment="1">
      <alignment horizontal="justify" vertical="top" wrapText="1"/>
    </xf>
    <xf numFmtId="0" fontId="44" fillId="8" borderId="104" xfId="1656" applyFont="1" applyFill="1" applyBorder="1" applyAlignment="1">
      <alignment horizontal="left" vertical="center" wrapText="1"/>
    </xf>
    <xf numFmtId="4" fontId="54" fillId="8" borderId="104" xfId="96" applyNumberFormat="1" applyFont="1" applyFill="1" applyBorder="1" applyAlignment="1">
      <alignment horizontal="justify" vertical="center" wrapText="1"/>
    </xf>
    <xf numFmtId="0" fontId="214" fillId="8" borderId="104" xfId="2" applyFont="1" applyFill="1" applyBorder="1" applyAlignment="1">
      <alignment horizontal="center" vertical="center" wrapText="1"/>
    </xf>
    <xf numFmtId="0" fontId="204" fillId="8" borderId="104" xfId="0" applyFont="1" applyFill="1" applyBorder="1"/>
    <xf numFmtId="0" fontId="68" fillId="8" borderId="104" xfId="856" applyFont="1" applyFill="1" applyBorder="1" applyAlignment="1">
      <alignment horizontal="justify" vertical="center" wrapText="1"/>
    </xf>
    <xf numFmtId="2" fontId="64" fillId="8" borderId="104" xfId="856" applyNumberFormat="1" applyFont="1" applyFill="1" applyBorder="1" applyAlignment="1">
      <alignment horizontal="center" vertical="center"/>
    </xf>
    <xf numFmtId="0" fontId="44" fillId="8" borderId="104" xfId="856" applyFont="1" applyFill="1" applyBorder="1" applyAlignment="1">
      <alignment horizontal="center" vertical="center"/>
    </xf>
    <xf numFmtId="0" fontId="11" fillId="8" borderId="104" xfId="856" applyFont="1" applyFill="1" applyBorder="1" applyAlignment="1">
      <alignment horizontal="left" vertical="center" wrapText="1"/>
    </xf>
    <xf numFmtId="0" fontId="44" fillId="8" borderId="104" xfId="856" applyFont="1" applyFill="1" applyBorder="1" applyAlignment="1">
      <alignment horizontal="left" vertical="center"/>
    </xf>
    <xf numFmtId="1" fontId="44" fillId="8" borderId="104" xfId="856" applyNumberFormat="1" applyFont="1" applyFill="1" applyBorder="1" applyAlignment="1">
      <alignment horizontal="center" vertical="center"/>
    </xf>
    <xf numFmtId="0" fontId="44" fillId="8" borderId="104" xfId="856" applyFont="1" applyFill="1" applyBorder="1" applyAlignment="1">
      <alignment vertical="center"/>
    </xf>
    <xf numFmtId="0" fontId="11" fillId="8" borderId="104" xfId="856" applyFont="1" applyFill="1" applyBorder="1" applyAlignment="1">
      <alignment horizontal="left" vertical="center"/>
    </xf>
    <xf numFmtId="177" fontId="44" fillId="8" borderId="104" xfId="856" applyNumberFormat="1" applyFont="1" applyFill="1" applyBorder="1" applyAlignment="1">
      <alignment horizontal="center" vertical="center"/>
    </xf>
    <xf numFmtId="4" fontId="11" fillId="8" borderId="104" xfId="856" applyNumberFormat="1" applyFont="1" applyFill="1" applyBorder="1" applyAlignment="1">
      <alignment vertical="center" wrapText="1"/>
    </xf>
    <xf numFmtId="177" fontId="11" fillId="8" borderId="104" xfId="856" applyNumberFormat="1" applyFont="1" applyFill="1" applyBorder="1" applyAlignment="1">
      <alignment horizontal="center" vertical="center"/>
    </xf>
    <xf numFmtId="0" fontId="204" fillId="8" borderId="104" xfId="0" applyFont="1" applyFill="1" applyBorder="1" applyAlignment="1">
      <alignment horizontal="center"/>
    </xf>
    <xf numFmtId="0" fontId="204" fillId="8" borderId="104" xfId="0" applyFont="1" applyFill="1" applyBorder="1" applyAlignment="1">
      <alignment wrapText="1"/>
    </xf>
    <xf numFmtId="177" fontId="204" fillId="8" borderId="104" xfId="0" applyNumberFormat="1" applyFont="1" applyFill="1" applyBorder="1" applyAlignment="1">
      <alignment horizontal="center"/>
    </xf>
    <xf numFmtId="0" fontId="44" fillId="8" borderId="104" xfId="96" applyFont="1" applyFill="1" applyBorder="1" applyAlignment="1">
      <alignment vertical="center" wrapText="1"/>
    </xf>
    <xf numFmtId="0" fontId="214" fillId="8" borderId="104" xfId="856" applyFont="1" applyFill="1" applyBorder="1" applyAlignment="1">
      <alignment horizontal="left" vertical="center" wrapText="1"/>
    </xf>
    <xf numFmtId="0" fontId="230" fillId="8" borderId="104" xfId="0" applyFont="1" applyFill="1" applyBorder="1" applyAlignment="1">
      <alignment horizontal="left" vertical="top" wrapText="1"/>
    </xf>
    <xf numFmtId="0" fontId="214" fillId="8" borderId="104" xfId="2" applyFont="1" applyFill="1" applyBorder="1" applyAlignment="1">
      <alignment vertical="top" wrapText="1"/>
    </xf>
    <xf numFmtId="0" fontId="59" fillId="8" borderId="104" xfId="2" applyFont="1" applyFill="1" applyBorder="1" applyAlignment="1">
      <alignment horizontal="center" vertical="center" wrapText="1"/>
    </xf>
    <xf numFmtId="0" fontId="166" fillId="8" borderId="104" xfId="121" applyFont="1" applyFill="1" applyBorder="1" applyAlignment="1">
      <alignment horizontal="justify" vertical="center" wrapText="1"/>
    </xf>
    <xf numFmtId="0" fontId="166" fillId="8" borderId="104" xfId="458" applyFont="1" applyFill="1" applyBorder="1" applyAlignment="1">
      <alignment horizontal="justify" vertical="center" wrapText="1"/>
    </xf>
    <xf numFmtId="0" fontId="64" fillId="8" borderId="104" xfId="28" applyFont="1" applyFill="1" applyBorder="1" applyAlignment="1">
      <alignment horizontal="left" vertical="center" wrapText="1"/>
    </xf>
    <xf numFmtId="0" fontId="44" fillId="8" borderId="103" xfId="0" applyFont="1" applyFill="1" applyBorder="1" applyAlignment="1">
      <alignment horizontal="center" vertical="center"/>
    </xf>
    <xf numFmtId="0" fontId="11" fillId="8" borderId="104" xfId="0" applyFont="1" applyFill="1" applyBorder="1" applyAlignment="1">
      <alignment horizontal="left" vertical="top" wrapText="1"/>
    </xf>
    <xf numFmtId="1" fontId="204" fillId="8" borderId="104" xfId="0" applyNumberFormat="1" applyFont="1" applyFill="1" applyBorder="1"/>
    <xf numFmtId="0" fontId="44" fillId="8" borderId="50" xfId="0" applyFont="1" applyFill="1" applyBorder="1" applyAlignment="1">
      <alignment horizontal="left" vertical="center" wrapText="1"/>
    </xf>
    <xf numFmtId="0" fontId="44" fillId="8" borderId="51" xfId="0" applyFont="1" applyFill="1" applyBorder="1" applyAlignment="1">
      <alignment horizontal="left" vertical="center" wrapText="1"/>
    </xf>
    <xf numFmtId="0" fontId="230" fillId="8" borderId="105" xfId="127" applyFont="1" applyFill="1" applyBorder="1" applyAlignment="1">
      <alignment horizontal="center" vertical="center" wrapText="1"/>
    </xf>
    <xf numFmtId="0" fontId="204" fillId="8" borderId="105" xfId="0" applyFont="1" applyFill="1" applyBorder="1" applyAlignment="1">
      <alignment horizontal="center" vertical="center"/>
    </xf>
    <xf numFmtId="0" fontId="11" fillId="8" borderId="50" xfId="0" applyFont="1" applyFill="1" applyBorder="1" applyAlignment="1">
      <alignment horizontal="left" vertical="center" wrapText="1"/>
    </xf>
    <xf numFmtId="0" fontId="64" fillId="8" borderId="104" xfId="0" applyFont="1" applyFill="1" applyBorder="1" applyAlignment="1">
      <alignment horizontal="left" vertical="center" wrapText="1" readingOrder="1"/>
    </xf>
    <xf numFmtId="0" fontId="61" fillId="8" borderId="108" xfId="0" applyFont="1" applyFill="1" applyBorder="1" applyAlignment="1">
      <alignment horizontal="center" vertical="top" wrapText="1"/>
    </xf>
    <xf numFmtId="0" fontId="61" fillId="8" borderId="16" xfId="0" applyFont="1" applyFill="1" applyBorder="1" applyAlignment="1">
      <alignment vertical="top" wrapText="1"/>
    </xf>
    <xf numFmtId="1" fontId="61" fillId="8" borderId="104" xfId="0" applyNumberFormat="1" applyFont="1" applyFill="1" applyBorder="1" applyAlignment="1">
      <alignment horizontal="center" vertical="top" wrapText="1"/>
    </xf>
    <xf numFmtId="0" fontId="204" fillId="8" borderId="104" xfId="0" applyFont="1" applyFill="1" applyBorder="1" applyAlignment="1">
      <alignment horizontal="left" vertical="center" wrapText="1" readingOrder="1"/>
    </xf>
    <xf numFmtId="0" fontId="64" fillId="8" borderId="104" xfId="0" applyFont="1" applyFill="1" applyBorder="1" applyAlignment="1">
      <alignment horizontal="center" vertical="center" wrapText="1" readingOrder="1"/>
    </xf>
    <xf numFmtId="4" fontId="214" fillId="8" borderId="104" xfId="916" applyNumberFormat="1" applyFont="1" applyFill="1" applyBorder="1" applyAlignment="1">
      <alignment horizontal="justify" vertical="center" wrapText="1"/>
    </xf>
    <xf numFmtId="0" fontId="214" fillId="8" borderId="104" xfId="916" applyFont="1" applyFill="1" applyBorder="1" applyAlignment="1">
      <alignment horizontal="justify" vertical="center" wrapText="1"/>
    </xf>
    <xf numFmtId="0" fontId="204" fillId="8" borderId="104" xfId="0" applyFont="1" applyFill="1" applyBorder="1" applyAlignment="1">
      <alignment vertical="center" wrapText="1" readingOrder="1"/>
    </xf>
    <xf numFmtId="0" fontId="204" fillId="8" borderId="104" xfId="0" quotePrefix="1" applyFont="1" applyFill="1" applyBorder="1" applyAlignment="1">
      <alignment horizontal="left" vertical="center" wrapText="1" readingOrder="1"/>
    </xf>
    <xf numFmtId="0" fontId="64" fillId="8" borderId="104" xfId="0" quotePrefix="1" applyFont="1" applyFill="1" applyBorder="1" applyAlignment="1">
      <alignment horizontal="left" vertical="center" wrapText="1" readingOrder="1"/>
    </xf>
    <xf numFmtId="0" fontId="314" fillId="8" borderId="104" xfId="0" applyFont="1" applyFill="1" applyBorder="1" applyAlignment="1">
      <alignment horizontal="center" vertical="center"/>
    </xf>
    <xf numFmtId="0" fontId="0" fillId="8" borderId="104" xfId="0" applyFill="1" applyBorder="1"/>
    <xf numFmtId="0" fontId="61" fillId="8" borderId="102" xfId="0" applyFont="1" applyFill="1" applyBorder="1" applyAlignment="1">
      <alignment horizontal="center" vertical="top" wrapText="1"/>
    </xf>
    <xf numFmtId="1" fontId="214" fillId="8" borderId="104" xfId="2" applyNumberFormat="1" applyFont="1" applyFill="1" applyBorder="1" applyAlignment="1">
      <alignment horizontal="center" vertical="center" wrapText="1"/>
    </xf>
    <xf numFmtId="0" fontId="68" fillId="8" borderId="104" xfId="0" applyFont="1" applyFill="1" applyBorder="1" applyAlignment="1">
      <alignment horizontal="left" vertical="center" wrapText="1" readingOrder="1"/>
    </xf>
    <xf numFmtId="1" fontId="238" fillId="8" borderId="104" xfId="0" applyNumberFormat="1" applyFont="1" applyFill="1" applyBorder="1" applyAlignment="1">
      <alignment horizontal="center" vertical="center"/>
    </xf>
    <xf numFmtId="0" fontId="238" fillId="8" borderId="104" xfId="0" applyFont="1" applyFill="1" applyBorder="1" applyAlignment="1">
      <alignment horizontal="center" vertical="center"/>
    </xf>
    <xf numFmtId="1" fontId="42" fillId="8" borderId="104" xfId="916" applyNumberFormat="1" applyFont="1" applyFill="1" applyBorder="1" applyAlignment="1">
      <alignment horizontal="center" vertical="center" wrapText="1"/>
    </xf>
    <xf numFmtId="177" fontId="238" fillId="8" borderId="104" xfId="0" applyNumberFormat="1" applyFont="1" applyFill="1" applyBorder="1" applyAlignment="1">
      <alignment horizontal="center" vertical="center"/>
    </xf>
    <xf numFmtId="0" fontId="214" fillId="8" borderId="0" xfId="96" applyFont="1" applyFill="1" applyAlignment="1">
      <alignment vertical="center" wrapText="1"/>
    </xf>
    <xf numFmtId="0" fontId="64" fillId="8" borderId="104" xfId="0" applyFont="1" applyFill="1" applyBorder="1" applyAlignment="1">
      <alignment vertical="center" wrapText="1" readingOrder="1"/>
    </xf>
    <xf numFmtId="2" fontId="307" fillId="8" borderId="6" xfId="0" applyNumberFormat="1" applyFont="1" applyFill="1" applyBorder="1" applyAlignment="1">
      <alignment horizontal="center" vertical="center"/>
    </xf>
    <xf numFmtId="178" fontId="64" fillId="8" borderId="104" xfId="0" applyNumberFormat="1" applyFont="1" applyFill="1" applyBorder="1" applyAlignment="1">
      <alignment horizontal="center" vertical="center" wrapText="1" readingOrder="1"/>
    </xf>
    <xf numFmtId="2" fontId="238" fillId="8" borderId="104" xfId="0" applyNumberFormat="1" applyFont="1" applyFill="1" applyBorder="1" applyAlignment="1">
      <alignment horizontal="center" vertical="center"/>
    </xf>
    <xf numFmtId="0" fontId="0" fillId="8" borderId="104" xfId="0" applyFill="1" applyBorder="1" applyAlignment="1">
      <alignment horizontal="center" vertical="center"/>
    </xf>
    <xf numFmtId="0" fontId="50" fillId="0" borderId="0" xfId="0" applyFont="1" applyAlignment="1">
      <alignment horizontal="right" vertical="center"/>
    </xf>
    <xf numFmtId="0" fontId="71" fillId="2" borderId="102" xfId="0" applyFont="1" applyFill="1" applyBorder="1" applyAlignment="1" applyProtection="1">
      <alignment horizontal="center" vertical="center" wrapText="1"/>
      <protection locked="0"/>
    </xf>
    <xf numFmtId="0" fontId="71" fillId="2" borderId="103" xfId="0" applyFont="1" applyFill="1" applyBorder="1" applyAlignment="1" applyProtection="1">
      <alignment horizontal="center" vertical="center" wrapText="1"/>
      <protection locked="0"/>
    </xf>
    <xf numFmtId="0" fontId="26" fillId="7" borderId="0" xfId="0" applyFont="1" applyFill="1" applyAlignment="1">
      <alignment horizontal="center" vertical="center" wrapText="1"/>
    </xf>
    <xf numFmtId="0" fontId="316" fillId="7" borderId="0" xfId="0" applyFont="1" applyFill="1" applyAlignment="1">
      <alignment horizontal="left" vertical="center" wrapText="1"/>
    </xf>
    <xf numFmtId="0" fontId="74" fillId="7" borderId="0" xfId="0" applyFont="1" applyFill="1" applyAlignment="1">
      <alignment horizontal="center" vertical="center" wrapText="1"/>
    </xf>
    <xf numFmtId="0" fontId="230" fillId="8" borderId="104" xfId="0" applyFont="1" applyFill="1" applyBorder="1" applyAlignment="1">
      <alignment horizontal="center" vertical="center" wrapText="1"/>
    </xf>
    <xf numFmtId="1" fontId="238" fillId="8" borderId="104" xfId="0" applyNumberFormat="1" applyFont="1" applyFill="1" applyBorder="1" applyAlignment="1">
      <alignment horizontal="center" vertical="top" wrapText="1"/>
    </xf>
    <xf numFmtId="0" fontId="64" fillId="0" borderId="0" xfId="0" applyFont="1" applyAlignment="1">
      <alignment horizontal="center"/>
    </xf>
    <xf numFmtId="0" fontId="200" fillId="8" borderId="104" xfId="0" applyFont="1" applyFill="1" applyBorder="1" applyAlignment="1">
      <alignment horizontal="center" vertical="center" wrapText="1"/>
    </xf>
    <xf numFmtId="1" fontId="318" fillId="8" borderId="104" xfId="0" applyNumberFormat="1" applyFont="1" applyFill="1" applyBorder="1" applyAlignment="1">
      <alignment horizontal="center" vertical="center" wrapText="1"/>
    </xf>
    <xf numFmtId="0" fontId="257" fillId="8" borderId="104" xfId="2" applyFont="1" applyFill="1" applyBorder="1" applyAlignment="1">
      <alignment vertical="center" wrapText="1"/>
    </xf>
    <xf numFmtId="0" fontId="172" fillId="8" borderId="104" xfId="2" applyFont="1" applyFill="1" applyBorder="1" applyAlignment="1">
      <alignment horizontal="center" vertical="center" wrapText="1"/>
    </xf>
    <xf numFmtId="0" fontId="172" fillId="8" borderId="104" xfId="2" applyFont="1" applyFill="1" applyBorder="1" applyAlignment="1">
      <alignment vertical="center" wrapText="1"/>
    </xf>
    <xf numFmtId="1" fontId="11" fillId="8" borderId="104" xfId="0" applyNumberFormat="1" applyFont="1" applyFill="1" applyBorder="1" applyAlignment="1">
      <alignment vertical="center" wrapText="1"/>
    </xf>
    <xf numFmtId="0" fontId="44" fillId="8" borderId="104" xfId="0" applyFont="1" applyFill="1" applyBorder="1" applyAlignment="1">
      <alignment horizontal="center" vertical="center"/>
    </xf>
    <xf numFmtId="0" fontId="214" fillId="8" borderId="104" xfId="0" applyFont="1" applyFill="1" applyBorder="1" applyAlignment="1">
      <alignment horizontal="center" vertical="center" wrapText="1"/>
    </xf>
    <xf numFmtId="2" fontId="214" fillId="8" borderId="104" xfId="0" applyNumberFormat="1" applyFont="1" applyFill="1" applyBorder="1" applyAlignment="1">
      <alignment vertical="center" wrapText="1"/>
    </xf>
    <xf numFmtId="1" fontId="11" fillId="10" borderId="104" xfId="0" applyNumberFormat="1" applyFont="1" applyFill="1" applyBorder="1" applyAlignment="1">
      <alignment vertical="center" wrapText="1"/>
    </xf>
    <xf numFmtId="0" fontId="214" fillId="8" borderId="104" xfId="0" applyFont="1" applyFill="1" applyBorder="1" applyAlignment="1">
      <alignment vertical="center" wrapText="1"/>
    </xf>
    <xf numFmtId="0" fontId="64" fillId="10" borderId="104" xfId="0" applyFont="1" applyFill="1" applyBorder="1"/>
    <xf numFmtId="1" fontId="214" fillId="8" borderId="104" xfId="2" applyNumberFormat="1" applyFont="1" applyFill="1" applyBorder="1" applyAlignment="1">
      <alignment vertical="center" wrapText="1"/>
    </xf>
    <xf numFmtId="0" fontId="68" fillId="10" borderId="104" xfId="0" applyFont="1" applyFill="1" applyBorder="1"/>
    <xf numFmtId="0" fontId="68" fillId="7" borderId="0" xfId="0" applyFont="1" applyFill="1"/>
    <xf numFmtId="0" fontId="44" fillId="8" borderId="0" xfId="0" applyFont="1" applyFill="1" applyAlignment="1">
      <alignment horizontal="center"/>
    </xf>
    <xf numFmtId="0" fontId="44" fillId="7" borderId="0" xfId="2" applyFont="1" applyFill="1" applyAlignment="1">
      <alignment horizontal="center" vertical="center" wrapText="1"/>
    </xf>
    <xf numFmtId="0" fontId="44" fillId="7" borderId="0" xfId="2" applyFont="1" applyFill="1" applyAlignment="1">
      <alignment vertical="center" wrapText="1"/>
    </xf>
    <xf numFmtId="3" fontId="11" fillId="0" borderId="0" xfId="0" applyNumberFormat="1" applyFont="1" applyAlignment="1">
      <alignment horizontal="left" vertical="top"/>
    </xf>
    <xf numFmtId="0" fontId="64" fillId="0" borderId="0" xfId="0" applyFont="1" applyAlignment="1">
      <alignment vertical="center" wrapText="1"/>
    </xf>
    <xf numFmtId="0" fontId="44" fillId="0" borderId="0" xfId="7" applyFont="1"/>
    <xf numFmtId="3" fontId="44" fillId="0" borderId="0" xfId="0" applyNumberFormat="1" applyFont="1" applyAlignment="1">
      <alignment horizontal="center" vertical="center"/>
    </xf>
    <xf numFmtId="0" fontId="16" fillId="0" borderId="0" xfId="0" applyFont="1" applyAlignment="1">
      <alignment vertical="center" wrapText="1"/>
    </xf>
    <xf numFmtId="0" fontId="17" fillId="2" borderId="104" xfId="0" applyFont="1" applyFill="1" applyBorder="1" applyAlignment="1" applyProtection="1">
      <alignment horizontal="center" vertical="top" wrapText="1"/>
      <protection locked="0"/>
    </xf>
    <xf numFmtId="0" fontId="16" fillId="0" borderId="104" xfId="0" applyFont="1" applyBorder="1" applyAlignment="1">
      <alignment horizontal="center" vertical="top" wrapText="1"/>
    </xf>
    <xf numFmtId="0" fontId="16" fillId="0" borderId="102" xfId="0" applyFont="1" applyBorder="1" applyAlignment="1">
      <alignment horizontal="center" vertical="top" wrapText="1"/>
    </xf>
    <xf numFmtId="0" fontId="44" fillId="0" borderId="0" xfId="13" applyFont="1" applyAlignment="1">
      <alignment horizontal="left" vertical="center" wrapText="1"/>
    </xf>
    <xf numFmtId="0" fontId="29" fillId="3" borderId="104" xfId="0" applyFont="1" applyFill="1" applyBorder="1" applyAlignment="1">
      <alignment horizontal="center" vertical="center" wrapText="1"/>
    </xf>
    <xf numFmtId="0" fontId="29" fillId="3" borderId="104" xfId="0" applyFont="1" applyFill="1" applyBorder="1" applyAlignment="1">
      <alignment horizontal="left" vertical="center" wrapText="1"/>
    </xf>
    <xf numFmtId="1" fontId="29" fillId="3" borderId="23" xfId="0" applyNumberFormat="1" applyFont="1" applyFill="1" applyBorder="1" applyAlignment="1">
      <alignment horizontal="center" vertical="center" wrapText="1"/>
    </xf>
    <xf numFmtId="166" fontId="29" fillId="3" borderId="104" xfId="0" applyNumberFormat="1" applyFont="1" applyFill="1" applyBorder="1" applyAlignment="1">
      <alignment horizontal="left" vertical="center" wrapText="1"/>
    </xf>
    <xf numFmtId="1" fontId="29" fillId="3" borderId="104" xfId="0" applyNumberFormat="1" applyFont="1" applyFill="1" applyBorder="1" applyAlignment="1">
      <alignment horizontal="center" vertical="center" wrapText="1"/>
    </xf>
    <xf numFmtId="0" fontId="14" fillId="3" borderId="104" xfId="0" applyFont="1" applyFill="1" applyBorder="1" applyAlignment="1">
      <alignment horizontal="left" vertical="center" wrapText="1"/>
    </xf>
    <xf numFmtId="0" fontId="11" fillId="4" borderId="104" xfId="0" applyFont="1" applyFill="1" applyBorder="1" applyAlignment="1">
      <alignment horizontal="center" vertical="center"/>
    </xf>
    <xf numFmtId="0" fontId="44" fillId="2" borderId="104" xfId="0" applyFont="1" applyFill="1" applyBorder="1" applyAlignment="1" applyProtection="1">
      <alignment horizontal="left" vertical="top" wrapText="1"/>
      <protection locked="0"/>
    </xf>
    <xf numFmtId="0" fontId="54" fillId="5" borderId="104" xfId="10" applyFont="1" applyFill="1" applyBorder="1" applyAlignment="1">
      <alignment horizontal="center" wrapText="1"/>
    </xf>
    <xf numFmtId="0" fontId="12" fillId="3" borderId="104" xfId="12" applyFont="1" applyFill="1" applyBorder="1" applyAlignment="1">
      <alignment wrapText="1"/>
    </xf>
    <xf numFmtId="0" fontId="12" fillId="3" borderId="104" xfId="12" applyFont="1" applyFill="1" applyBorder="1" applyAlignment="1">
      <alignment horizontal="left" wrapText="1"/>
    </xf>
    <xf numFmtId="0" fontId="11" fillId="3" borderId="102" xfId="12" applyFont="1" applyFill="1" applyBorder="1" applyAlignment="1">
      <alignment horizontal="left" wrapText="1"/>
    </xf>
    <xf numFmtId="0" fontId="53" fillId="86" borderId="104" xfId="10" applyFont="1" applyFill="1" applyBorder="1" applyAlignment="1" applyProtection="1">
      <alignment wrapText="1"/>
      <protection locked="0"/>
    </xf>
    <xf numFmtId="0" fontId="11" fillId="3" borderId="104" xfId="12" applyFont="1" applyFill="1" applyBorder="1" applyAlignment="1">
      <alignment wrapText="1"/>
    </xf>
    <xf numFmtId="0" fontId="11" fillId="3" borderId="104" xfId="12" applyFont="1" applyFill="1" applyBorder="1" applyAlignment="1">
      <alignment horizontal="left" wrapText="1"/>
    </xf>
    <xf numFmtId="0" fontId="11" fillId="3" borderId="102" xfId="12" applyFont="1" applyFill="1" applyBorder="1" applyAlignment="1">
      <alignment wrapText="1"/>
    </xf>
    <xf numFmtId="0" fontId="11" fillId="3" borderId="103" xfId="12" applyFont="1" applyFill="1" applyBorder="1" applyAlignment="1">
      <alignment horizontal="left" wrapText="1"/>
    </xf>
    <xf numFmtId="0" fontId="173" fillId="3" borderId="102" xfId="12" applyFont="1" applyFill="1" applyBorder="1" applyAlignment="1">
      <alignment horizontal="left" wrapText="1"/>
    </xf>
    <xf numFmtId="0" fontId="54" fillId="3" borderId="104" xfId="12" applyFont="1" applyFill="1" applyBorder="1" applyAlignment="1">
      <alignment vertical="top" wrapText="1"/>
    </xf>
    <xf numFmtId="0" fontId="54" fillId="3" borderId="104" xfId="12" applyFont="1" applyFill="1" applyBorder="1" applyAlignment="1">
      <alignment horizontal="left" vertical="top" wrapText="1"/>
    </xf>
    <xf numFmtId="0" fontId="54" fillId="3" borderId="104" xfId="12" applyFont="1" applyFill="1" applyBorder="1" applyAlignment="1">
      <alignment horizontal="left" vertical="center" wrapText="1"/>
    </xf>
    <xf numFmtId="0" fontId="11" fillId="3" borderId="104" xfId="12" applyFont="1" applyFill="1" applyBorder="1" applyAlignment="1">
      <alignment horizontal="left" vertical="top" wrapText="1"/>
    </xf>
    <xf numFmtId="0" fontId="44" fillId="3" borderId="104" xfId="12" applyFont="1" applyFill="1" applyBorder="1" applyAlignment="1">
      <alignment horizontal="left" wrapText="1"/>
    </xf>
    <xf numFmtId="0" fontId="44" fillId="3" borderId="104" xfId="12" applyFont="1" applyFill="1" applyBorder="1" applyAlignment="1">
      <alignment wrapText="1"/>
    </xf>
    <xf numFmtId="0" fontId="277" fillId="0" borderId="104" xfId="12" applyFont="1" applyBorder="1" applyAlignment="1">
      <alignment vertical="top" wrapText="1"/>
    </xf>
    <xf numFmtId="0" fontId="44" fillId="2" borderId="104" xfId="12" applyFont="1" applyFill="1" applyBorder="1" applyAlignment="1" applyProtection="1">
      <alignment horizontal="left" wrapText="1"/>
      <protection locked="0"/>
    </xf>
    <xf numFmtId="0" fontId="11" fillId="0" borderId="0" xfId="12" applyFont="1" applyAlignment="1">
      <alignment horizontal="left" vertical="center" wrapText="1"/>
    </xf>
    <xf numFmtId="0" fontId="44" fillId="0" borderId="0" xfId="0" applyFont="1" applyAlignment="1">
      <alignment horizontal="center" wrapText="1"/>
    </xf>
    <xf numFmtId="0" fontId="136" fillId="0" borderId="0" xfId="2" applyFont="1" applyAlignment="1">
      <alignment horizontal="right"/>
    </xf>
    <xf numFmtId="0" fontId="68" fillId="5" borderId="95" xfId="0" applyFont="1" applyFill="1" applyBorder="1" applyAlignment="1">
      <alignment horizontal="center" vertical="center" wrapText="1"/>
    </xf>
    <xf numFmtId="0" fontId="121" fillId="5" borderId="95" xfId="0" applyFont="1" applyFill="1" applyBorder="1" applyAlignment="1">
      <alignment horizontal="center" vertical="center" wrapText="1"/>
    </xf>
    <xf numFmtId="0" fontId="64" fillId="5" borderId="95" xfId="0" applyFont="1" applyFill="1" applyBorder="1" applyAlignment="1">
      <alignment vertical="top" wrapText="1"/>
    </xf>
    <xf numFmtId="0" fontId="121" fillId="5" borderId="95" xfId="0" applyFont="1" applyFill="1" applyBorder="1" applyAlignment="1">
      <alignment vertical="top" wrapText="1"/>
    </xf>
    <xf numFmtId="0" fontId="42" fillId="90" borderId="95" xfId="0" applyFont="1" applyFill="1" applyBorder="1" applyAlignment="1" applyProtection="1">
      <alignment vertical="center" wrapText="1"/>
      <protection locked="0"/>
    </xf>
    <xf numFmtId="0" fontId="64" fillId="91" borderId="95" xfId="10" applyFont="1" applyFill="1" applyBorder="1" applyAlignment="1" applyProtection="1">
      <alignment vertical="top" wrapText="1"/>
      <protection locked="0"/>
    </xf>
    <xf numFmtId="0" fontId="204" fillId="5" borderId="95" xfId="0" applyFont="1" applyFill="1" applyBorder="1" applyAlignment="1">
      <alignment vertical="top" wrapText="1"/>
    </xf>
    <xf numFmtId="0" fontId="64" fillId="5" borderId="95" xfId="0" applyFont="1" applyFill="1" applyBorder="1" applyAlignment="1">
      <alignment horizontal="center" vertical="center" wrapText="1"/>
    </xf>
    <xf numFmtId="0" fontId="204" fillId="5" borderId="95" xfId="0" applyFont="1" applyFill="1" applyBorder="1" applyAlignment="1">
      <alignment horizontal="center" vertical="center" wrapText="1"/>
    </xf>
    <xf numFmtId="0" fontId="238" fillId="5" borderId="95" xfId="0" applyFont="1" applyFill="1" applyBorder="1" applyAlignment="1">
      <alignment vertical="top" wrapText="1"/>
    </xf>
    <xf numFmtId="0" fontId="204" fillId="5" borderId="95" xfId="0" applyFont="1" applyFill="1" applyBorder="1" applyAlignment="1">
      <alignment horizontal="left" vertical="top" wrapText="1"/>
    </xf>
    <xf numFmtId="0" fontId="64" fillId="5" borderId="95" xfId="0" quotePrefix="1" applyFont="1" applyFill="1" applyBorder="1" applyAlignment="1">
      <alignment horizontal="center" vertical="center" wrapText="1"/>
    </xf>
    <xf numFmtId="0" fontId="68" fillId="0" borderId="0" xfId="0" applyFont="1" applyAlignment="1">
      <alignment vertical="center"/>
    </xf>
    <xf numFmtId="0" fontId="11" fillId="0" borderId="0" xfId="7" applyFont="1" applyAlignment="1">
      <alignment horizontal="right" vertical="center" wrapText="1"/>
    </xf>
    <xf numFmtId="0" fontId="44" fillId="2" borderId="95" xfId="7" applyFont="1" applyFill="1" applyBorder="1" applyAlignment="1" applyProtection="1">
      <alignment vertical="center" wrapText="1"/>
      <protection locked="0"/>
    </xf>
    <xf numFmtId="0" fontId="11" fillId="0" borderId="0" xfId="0" applyFont="1" applyAlignment="1">
      <alignment horizontal="right"/>
    </xf>
    <xf numFmtId="0" fontId="44" fillId="0" borderId="0" xfId="7" applyFont="1" applyAlignment="1">
      <alignment wrapText="1"/>
    </xf>
    <xf numFmtId="0" fontId="42" fillId="5" borderId="0" xfId="0" applyFont="1" applyFill="1"/>
    <xf numFmtId="0" fontId="42" fillId="5" borderId="0" xfId="0" applyFont="1" applyFill="1" applyAlignment="1">
      <alignment horizontal="center" wrapText="1"/>
    </xf>
    <xf numFmtId="0" fontId="64" fillId="5" borderId="95" xfId="0" applyFont="1" applyFill="1" applyBorder="1" applyAlignment="1">
      <alignment vertical="center" wrapText="1"/>
    </xf>
    <xf numFmtId="0" fontId="68" fillId="5" borderId="95" xfId="0" applyFont="1" applyFill="1" applyBorder="1" applyAlignment="1">
      <alignment vertical="center" wrapText="1"/>
    </xf>
    <xf numFmtId="0" fontId="204" fillId="5" borderId="95" xfId="0" applyFont="1" applyFill="1" applyBorder="1" applyAlignment="1">
      <alignment vertical="center" wrapText="1"/>
    </xf>
    <xf numFmtId="0" fontId="204" fillId="5" borderId="95" xfId="0" applyFont="1" applyFill="1" applyBorder="1" applyAlignment="1">
      <alignment horizontal="left" vertical="center" wrapText="1" indent="4"/>
    </xf>
    <xf numFmtId="0" fontId="204" fillId="5" borderId="95" xfId="0" applyFont="1" applyFill="1" applyBorder="1" applyAlignment="1">
      <alignment horizontal="left" vertical="center" wrapText="1" indent="3"/>
    </xf>
    <xf numFmtId="0" fontId="204" fillId="5" borderId="95" xfId="0" applyFont="1" applyFill="1" applyBorder="1" applyAlignment="1">
      <alignment horizontal="left" vertical="center" wrapText="1" indent="5"/>
    </xf>
    <xf numFmtId="0" fontId="204" fillId="5" borderId="95" xfId="0" applyFont="1" applyFill="1" applyBorder="1" applyAlignment="1">
      <alignment horizontal="left" vertical="center" wrapText="1" indent="1"/>
    </xf>
    <xf numFmtId="0" fontId="142" fillId="5" borderId="95" xfId="0" applyFont="1" applyFill="1" applyBorder="1" applyAlignment="1">
      <alignment vertical="center" wrapText="1"/>
    </xf>
    <xf numFmtId="0" fontId="42" fillId="0" borderId="0" xfId="0" applyFont="1" applyAlignment="1">
      <alignment horizontal="center" wrapText="1"/>
    </xf>
    <xf numFmtId="0" fontId="44" fillId="2" borderId="95" xfId="7" applyFont="1" applyFill="1" applyBorder="1" applyAlignment="1" applyProtection="1">
      <alignment horizontal="center" vertical="center" wrapText="1"/>
      <protection locked="0"/>
    </xf>
    <xf numFmtId="0" fontId="310" fillId="0" borderId="95" xfId="0" applyFont="1" applyBorder="1" applyAlignment="1">
      <alignment vertical="center" wrapText="1"/>
    </xf>
    <xf numFmtId="0" fontId="64" fillId="0" borderId="95" xfId="0" applyFont="1" applyBorder="1" applyAlignment="1">
      <alignment vertical="center" wrapText="1"/>
    </xf>
    <xf numFmtId="0" fontId="44" fillId="0" borderId="0" xfId="0" applyFont="1" applyAlignment="1">
      <alignment horizontal="center" vertical="top" wrapText="1"/>
    </xf>
    <xf numFmtId="0" fontId="42" fillId="0" borderId="0" xfId="0" applyFont="1" applyAlignment="1">
      <alignment vertical="top"/>
    </xf>
    <xf numFmtId="0" fontId="42" fillId="0" borderId="0" xfId="0" applyFont="1" applyAlignment="1">
      <alignment horizontal="center" vertical="top" wrapText="1"/>
    </xf>
    <xf numFmtId="0" fontId="68" fillId="5" borderId="95" xfId="0" applyFont="1" applyFill="1" applyBorder="1" applyAlignment="1">
      <alignment horizontal="center" vertical="top" wrapText="1"/>
    </xf>
    <xf numFmtId="0" fontId="204" fillId="5" borderId="95" xfId="0" applyFont="1" applyFill="1" applyBorder="1" applyAlignment="1">
      <alignment horizontal="justify" vertical="top" wrapText="1"/>
    </xf>
    <xf numFmtId="0" fontId="0" fillId="0" borderId="0" xfId="0" applyAlignment="1">
      <alignment vertical="top"/>
    </xf>
    <xf numFmtId="0" fontId="44" fillId="2" borderId="95" xfId="7" applyFont="1" applyFill="1" applyBorder="1" applyAlignment="1" applyProtection="1">
      <alignment vertical="top" wrapText="1"/>
      <protection locked="0"/>
    </xf>
    <xf numFmtId="0" fontId="64" fillId="5" borderId="95" xfId="0" applyFont="1" applyFill="1" applyBorder="1" applyAlignment="1">
      <alignment horizontal="left" vertical="top" wrapText="1"/>
    </xf>
    <xf numFmtId="0" fontId="200" fillId="0" borderId="0" xfId="0" applyFont="1" applyAlignment="1">
      <alignment vertical="top" wrapText="1"/>
    </xf>
    <xf numFmtId="0" fontId="64" fillId="0" borderId="0" xfId="0" applyFont="1" applyAlignment="1">
      <alignment horizontal="center" vertical="center" wrapText="1"/>
    </xf>
    <xf numFmtId="0" fontId="326" fillId="2" borderId="95" xfId="7" applyFont="1" applyFill="1" applyBorder="1" applyAlignment="1" applyProtection="1">
      <alignment vertical="center" wrapText="1"/>
      <protection locked="0"/>
    </xf>
    <xf numFmtId="0" fontId="64" fillId="5" borderId="95" xfId="0" applyFont="1" applyFill="1" applyBorder="1" applyAlignment="1">
      <alignment horizontal="justify" vertical="top" wrapText="1"/>
    </xf>
    <xf numFmtId="0" fontId="44" fillId="2" borderId="95" xfId="7" applyFont="1" applyFill="1" applyBorder="1" applyAlignment="1" applyProtection="1">
      <alignment horizontal="center" vertical="center" wrapText="1"/>
      <protection locked="0"/>
    </xf>
    <xf numFmtId="0" fontId="204" fillId="0" borderId="106" xfId="0" applyFont="1" applyBorder="1" applyAlignment="1">
      <alignment horizontal="left" vertical="center" wrapText="1"/>
    </xf>
    <xf numFmtId="0" fontId="44" fillId="2" borderId="95" xfId="7" applyFont="1" applyFill="1" applyBorder="1" applyAlignment="1" applyProtection="1">
      <alignment horizontal="left" vertical="center" wrapText="1"/>
      <protection locked="0"/>
    </xf>
    <xf numFmtId="0" fontId="200" fillId="0" borderId="0" xfId="0" applyFont="1" applyAlignment="1">
      <alignment horizontal="center" vertical="top" wrapText="1"/>
    </xf>
    <xf numFmtId="0" fontId="68" fillId="0" borderId="95" xfId="0" applyFont="1" applyBorder="1" applyAlignment="1">
      <alignment horizontal="center" vertical="center" wrapText="1"/>
    </xf>
    <xf numFmtId="0" fontId="61" fillId="0" borderId="0" xfId="0" applyFont="1" applyAlignment="1">
      <alignment horizontal="center" wrapText="1"/>
    </xf>
    <xf numFmtId="2" fontId="12" fillId="0" borderId="0" xfId="0" applyNumberFormat="1" applyFont="1" applyAlignment="1">
      <alignment horizontal="center" wrapText="1"/>
    </xf>
    <xf numFmtId="0" fontId="325" fillId="0" borderId="0" xfId="0" applyFont="1" applyAlignment="1">
      <alignment horizontal="left" vertical="top" wrapText="1"/>
    </xf>
    <xf numFmtId="0" fontId="19" fillId="0" borderId="0" xfId="0" applyFont="1" applyAlignment="1">
      <alignment horizontal="left" vertical="justify" wrapText="1"/>
    </xf>
    <xf numFmtId="0" fontId="44" fillId="0" borderId="0" xfId="0" applyFont="1" applyAlignment="1">
      <alignment horizontal="left" wrapText="1"/>
    </xf>
    <xf numFmtId="0" fontId="42" fillId="90" borderId="95" xfId="0" applyFont="1" applyFill="1" applyBorder="1" applyAlignment="1" applyProtection="1">
      <alignment horizontal="left" vertical="center" wrapText="1"/>
      <protection locked="0"/>
    </xf>
    <xf numFmtId="0" fontId="303" fillId="8" borderId="7" xfId="1" applyFont="1" applyFill="1" applyBorder="1" applyAlignment="1">
      <alignment horizontal="left" vertical="center" wrapText="1"/>
    </xf>
    <xf numFmtId="0" fontId="303" fillId="8" borderId="9" xfId="1" applyFont="1" applyFill="1" applyBorder="1" applyAlignment="1">
      <alignment horizontal="left" vertical="center" wrapText="1"/>
    </xf>
    <xf numFmtId="0" fontId="2" fillId="0" borderId="0" xfId="0" applyFont="1" applyAlignment="1">
      <alignment horizontal="center" wrapText="1"/>
    </xf>
    <xf numFmtId="0" fontId="8" fillId="0" borderId="0" xfId="0" applyFont="1" applyAlignment="1">
      <alignment horizontal="center"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69" fillId="0" borderId="0" xfId="0" quotePrefix="1" applyFont="1" applyAlignment="1">
      <alignment horizontal="justify" vertical="top" wrapText="1"/>
    </xf>
    <xf numFmtId="0" fontId="87" fillId="0" borderId="0" xfId="0" applyFont="1" applyAlignment="1">
      <alignment horizontal="justify" vertical="top" wrapText="1"/>
    </xf>
    <xf numFmtId="0" fontId="6" fillId="7" borderId="0" xfId="0" applyFont="1" applyFill="1" applyAlignment="1">
      <alignment horizontal="center" vertical="center" wrapText="1"/>
    </xf>
    <xf numFmtId="0" fontId="7" fillId="0" borderId="6" xfId="1" applyFont="1" applyBorder="1" applyAlignment="1">
      <alignment horizontal="center" vertical="center" wrapText="1"/>
    </xf>
    <xf numFmtId="0" fontId="138" fillId="2" borderId="6" xfId="1" applyFont="1" applyFill="1" applyBorder="1" applyAlignment="1" applyProtection="1">
      <alignment horizontal="justify" vertical="center" wrapText="1"/>
      <protection locked="0"/>
    </xf>
    <xf numFmtId="0" fontId="124" fillId="0" borderId="0" xfId="1" applyFont="1" applyAlignment="1">
      <alignment horizontal="left" vertical="center" wrapText="1"/>
    </xf>
    <xf numFmtId="0" fontId="124" fillId="0" borderId="0" xfId="1" applyFont="1" applyAlignment="1">
      <alignment horizontal="justify" vertical="center"/>
    </xf>
    <xf numFmtId="0" fontId="7" fillId="0" borderId="0" xfId="1" applyFont="1" applyAlignment="1">
      <alignment horizontal="left" vertical="center" wrapText="1"/>
    </xf>
    <xf numFmtId="0" fontId="124" fillId="0" borderId="0" xfId="1" applyFont="1" applyAlignment="1">
      <alignment horizontal="justify" vertical="center" wrapText="1"/>
    </xf>
    <xf numFmtId="0" fontId="7" fillId="0" borderId="0" xfId="1" applyFont="1" applyAlignment="1">
      <alignment horizontal="justify" vertical="top" wrapText="1"/>
    </xf>
    <xf numFmtId="0" fontId="7" fillId="7" borderId="0" xfId="1" applyFont="1" applyFill="1" applyAlignment="1">
      <alignment horizontal="justify" vertical="top" wrapText="1"/>
    </xf>
    <xf numFmtId="0" fontId="139" fillId="10" borderId="7" xfId="1" applyFont="1" applyFill="1" applyBorder="1" applyAlignment="1" applyProtection="1">
      <alignment horizontal="justify" vertical="top" wrapText="1"/>
      <protection locked="0"/>
    </xf>
    <xf numFmtId="0" fontId="139" fillId="10" borderId="9" xfId="1" applyFont="1" applyFill="1" applyBorder="1" applyAlignment="1" applyProtection="1">
      <alignment horizontal="justify" vertical="top" wrapText="1"/>
      <protection locked="0"/>
    </xf>
    <xf numFmtId="0" fontId="139" fillId="10" borderId="8" xfId="1" applyFont="1" applyFill="1" applyBorder="1" applyAlignment="1" applyProtection="1">
      <alignment horizontal="justify" vertical="top" wrapText="1"/>
      <protection locked="0"/>
    </xf>
    <xf numFmtId="0" fontId="137" fillId="7" borderId="6" xfId="1" applyFont="1" applyFill="1" applyBorder="1" applyAlignment="1">
      <alignment horizontal="left" vertical="center" wrapText="1"/>
    </xf>
    <xf numFmtId="0" fontId="7" fillId="0" borderId="0" xfId="1" applyFont="1" applyAlignment="1">
      <alignment horizontal="justify" vertical="center" wrapText="1"/>
    </xf>
    <xf numFmtId="0" fontId="47" fillId="7" borderId="0" xfId="1" applyFont="1" applyFill="1" applyAlignment="1">
      <alignment horizontal="center" vertical="center" wrapText="1"/>
    </xf>
    <xf numFmtId="0" fontId="124" fillId="7" borderId="0" xfId="1" applyFont="1" applyFill="1" applyAlignment="1">
      <alignment horizontal="justify" vertical="center" wrapText="1"/>
    </xf>
    <xf numFmtId="0" fontId="124" fillId="0" borderId="0" xfId="1" applyFont="1" applyAlignment="1">
      <alignment horizontal="justify" vertical="top" wrapText="1"/>
    </xf>
    <xf numFmtId="0" fontId="138" fillId="2" borderId="7" xfId="1" applyFont="1" applyFill="1" applyBorder="1" applyAlignment="1" applyProtection="1">
      <alignment horizontal="left" vertical="center" wrapText="1"/>
      <protection locked="0"/>
    </xf>
    <xf numFmtId="0" fontId="138" fillId="2" borderId="9" xfId="1" applyFont="1" applyFill="1" applyBorder="1" applyAlignment="1" applyProtection="1">
      <alignment horizontal="left" vertical="center" wrapText="1"/>
      <protection locked="0"/>
    </xf>
    <xf numFmtId="0" fontId="138" fillId="2" borderId="8" xfId="1" applyFont="1" applyFill="1" applyBorder="1" applyAlignment="1" applyProtection="1">
      <alignment horizontal="left" vertical="center" wrapText="1"/>
      <protection locked="0"/>
    </xf>
    <xf numFmtId="0" fontId="124" fillId="7" borderId="0" xfId="1" applyFont="1" applyFill="1" applyAlignment="1">
      <alignment horizontal="justify" vertical="top" wrapText="1"/>
    </xf>
    <xf numFmtId="0" fontId="124" fillId="7" borderId="0" xfId="1" applyFont="1" applyFill="1" applyAlignment="1">
      <alignment horizontal="left" vertical="top" wrapText="1"/>
    </xf>
    <xf numFmtId="0" fontId="71" fillId="0" borderId="6" xfId="0" applyFont="1" applyBorder="1" applyAlignment="1">
      <alignment horizontal="left" vertical="top" wrapText="1"/>
    </xf>
    <xf numFmtId="0" fontId="71" fillId="2" borderId="6" xfId="0" applyFont="1" applyFill="1" applyBorder="1" applyAlignment="1" applyProtection="1">
      <alignment horizontal="center" vertical="center" wrapText="1"/>
      <protection locked="0"/>
    </xf>
    <xf numFmtId="0" fontId="50" fillId="0" borderId="6" xfId="0" applyFont="1" applyBorder="1" applyAlignment="1">
      <alignment horizontal="left" vertical="top" wrapText="1"/>
    </xf>
    <xf numFmtId="0" fontId="29" fillId="7" borderId="7" xfId="7" applyFont="1" applyFill="1" applyBorder="1" applyAlignment="1">
      <alignment horizontal="center" vertical="center" wrapText="1"/>
    </xf>
    <xf numFmtId="0" fontId="29" fillId="7" borderId="8" xfId="7" applyFont="1" applyFill="1" applyBorder="1" applyAlignment="1">
      <alignment horizontal="center" vertical="center" wrapText="1"/>
    </xf>
    <xf numFmtId="0" fontId="185" fillId="0" borderId="0" xfId="1" applyFont="1" applyAlignment="1">
      <alignment horizontal="justify" vertical="top" wrapText="1"/>
    </xf>
    <xf numFmtId="0" fontId="7" fillId="0" borderId="0" xfId="0" applyFont="1" applyAlignment="1">
      <alignment horizontal="left" vertical="top"/>
    </xf>
    <xf numFmtId="0" fontId="124" fillId="2" borderId="6" xfId="0" applyFont="1" applyFill="1" applyBorder="1" applyAlignment="1" applyProtection="1">
      <alignment horizontal="justify" vertical="center" wrapText="1"/>
      <protection locked="0"/>
    </xf>
    <xf numFmtId="0" fontId="7" fillId="0" borderId="0" xfId="0" applyFont="1" applyAlignment="1">
      <alignment vertical="top"/>
    </xf>
    <xf numFmtId="0" fontId="7" fillId="0" borderId="0" xfId="0" applyFont="1" applyAlignment="1">
      <alignment horizontal="left" vertical="justify"/>
    </xf>
    <xf numFmtId="0" fontId="7" fillId="0" borderId="0" xfId="0" applyFont="1" applyAlignment="1">
      <alignment horizontal="left" vertical="center"/>
    </xf>
    <xf numFmtId="0" fontId="87" fillId="0" borderId="0" xfId="0" applyFont="1" applyAlignment="1">
      <alignment horizontal="justify" vertical="center" wrapText="1"/>
    </xf>
    <xf numFmtId="0" fontId="184" fillId="0" borderId="0" xfId="0" applyFont="1" applyAlignment="1">
      <alignment vertical="top" wrapText="1"/>
    </xf>
    <xf numFmtId="0" fontId="7" fillId="0" borderId="5" xfId="0" applyFont="1" applyBorder="1" applyAlignment="1">
      <alignment horizontal="left" vertical="top"/>
    </xf>
    <xf numFmtId="0" fontId="124" fillId="2" borderId="7" xfId="0" applyFont="1" applyFill="1" applyBorder="1" applyAlignment="1" applyProtection="1">
      <alignment horizontal="justify" vertical="center" wrapText="1"/>
      <protection locked="0"/>
    </xf>
    <xf numFmtId="0" fontId="124" fillId="2" borderId="8" xfId="0" applyFont="1" applyFill="1" applyBorder="1" applyAlignment="1" applyProtection="1">
      <alignment horizontal="justify" vertical="center" wrapText="1"/>
      <protection locked="0"/>
    </xf>
    <xf numFmtId="0" fontId="83" fillId="0" borderId="0" xfId="0" applyFont="1" applyAlignment="1">
      <alignment horizontal="center" vertical="center"/>
    </xf>
    <xf numFmtId="0" fontId="133" fillId="0" borderId="0" xfId="0" applyFont="1" applyAlignment="1">
      <alignment horizontal="center" vertical="center"/>
    </xf>
    <xf numFmtId="0" fontId="77" fillId="0" borderId="0" xfId="0" applyFont="1" applyAlignment="1">
      <alignment horizontal="center" vertical="top" wrapText="1"/>
    </xf>
    <xf numFmtId="0" fontId="88"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135" fillId="7" borderId="0" xfId="0" applyFont="1" applyFill="1" applyAlignment="1">
      <alignment horizontal="center" vertical="center"/>
    </xf>
    <xf numFmtId="0" fontId="135" fillId="0" borderId="0" xfId="0" applyFont="1" applyAlignment="1">
      <alignment horizontal="center" vertical="center"/>
    </xf>
    <xf numFmtId="0" fontId="135" fillId="0" borderId="0" xfId="0" applyFont="1" applyAlignment="1">
      <alignment horizontal="center" vertical="top" wrapText="1"/>
    </xf>
    <xf numFmtId="0" fontId="34" fillId="2" borderId="6" xfId="0" applyFont="1" applyFill="1" applyBorder="1" applyAlignment="1" applyProtection="1">
      <alignment horizontal="left" vertical="top" wrapText="1"/>
      <protection locked="0"/>
    </xf>
    <xf numFmtId="0" fontId="29" fillId="0" borderId="0" xfId="0" applyFont="1" applyAlignment="1">
      <alignment horizontal="center"/>
    </xf>
    <xf numFmtId="0" fontId="73" fillId="2" borderId="7" xfId="0" applyFont="1" applyFill="1" applyBorder="1" applyAlignment="1" applyProtection="1">
      <alignment horizontal="left" vertical="top" wrapText="1"/>
      <protection locked="0"/>
    </xf>
    <xf numFmtId="0" fontId="73" fillId="2" borderId="9" xfId="0" applyFont="1" applyFill="1" applyBorder="1" applyAlignment="1" applyProtection="1">
      <alignment horizontal="left" vertical="top" wrapText="1"/>
      <protection locked="0"/>
    </xf>
    <xf numFmtId="0" fontId="73" fillId="2" borderId="8" xfId="0" applyFont="1" applyFill="1" applyBorder="1" applyAlignment="1" applyProtection="1">
      <alignment horizontal="left" vertical="top" wrapText="1"/>
      <protection locked="0"/>
    </xf>
    <xf numFmtId="0" fontId="29" fillId="7" borderId="0" xfId="0" applyFont="1" applyFill="1" applyAlignment="1">
      <alignment horizontal="justify" vertical="top" wrapText="1"/>
    </xf>
    <xf numFmtId="0" fontId="29" fillId="0" borderId="6" xfId="0" applyFont="1" applyBorder="1" applyAlignment="1">
      <alignment horizontal="left" vertical="top" wrapText="1"/>
    </xf>
    <xf numFmtId="0" fontId="38" fillId="7" borderId="0" xfId="0" applyFont="1" applyFill="1" applyAlignment="1">
      <alignment horizontal="left" vertical="top" wrapText="1"/>
    </xf>
    <xf numFmtId="0" fontId="38" fillId="7" borderId="0" xfId="0" applyFont="1" applyFill="1" applyAlignment="1">
      <alignment horizontal="left" vertical="top"/>
    </xf>
    <xf numFmtId="0" fontId="18" fillId="0" borderId="0" xfId="0" applyFont="1" applyAlignment="1">
      <alignment horizontal="center" wrapText="1"/>
    </xf>
    <xf numFmtId="0" fontId="27" fillId="0" borderId="0" xfId="0" applyFont="1" applyAlignment="1">
      <alignment horizontal="center"/>
    </xf>
    <xf numFmtId="0" fontId="40" fillId="0" borderId="0" xfId="0" applyFont="1" applyAlignment="1">
      <alignment horizontal="center"/>
    </xf>
    <xf numFmtId="0" fontId="56" fillId="0" borderId="0" xfId="0" applyFont="1" applyAlignment="1">
      <alignment horizontal="left" vertical="top" wrapText="1"/>
    </xf>
    <xf numFmtId="0" fontId="40" fillId="7" borderId="0" xfId="0" applyFont="1" applyFill="1" applyAlignment="1">
      <alignment horizontal="center" vertical="top" wrapText="1"/>
    </xf>
    <xf numFmtId="0" fontId="61" fillId="0" borderId="0" xfId="0" applyFont="1" applyAlignment="1">
      <alignment horizontal="left" vertical="justify"/>
    </xf>
    <xf numFmtId="0" fontId="70" fillId="2" borderId="6" xfId="0" applyFont="1" applyFill="1" applyBorder="1" applyAlignment="1" applyProtection="1">
      <alignment horizontal="center" vertical="top" wrapText="1"/>
      <protection locked="0"/>
    </xf>
    <xf numFmtId="0" fontId="61" fillId="0" borderId="0" xfId="0" applyFont="1" applyAlignment="1">
      <alignment horizontal="center" vertical="center"/>
    </xf>
    <xf numFmtId="0" fontId="61" fillId="0" borderId="11" xfId="0" applyFont="1" applyBorder="1" applyAlignment="1">
      <alignment horizontal="left" vertical="top" wrapText="1"/>
    </xf>
    <xf numFmtId="0" fontId="70" fillId="0" borderId="13" xfId="0" applyFont="1" applyBorder="1" applyAlignment="1">
      <alignment horizontal="left" vertical="top" wrapText="1"/>
    </xf>
    <xf numFmtId="0" fontId="178" fillId="7" borderId="0" xfId="0" applyFont="1" applyFill="1" applyAlignment="1">
      <alignment horizontal="left" vertical="top" wrapText="1"/>
    </xf>
    <xf numFmtId="0" fontId="178" fillId="7" borderId="0" xfId="0" applyFont="1" applyFill="1" applyAlignment="1">
      <alignment horizontal="left" vertical="top"/>
    </xf>
    <xf numFmtId="0" fontId="5" fillId="0" borderId="0" xfId="0" applyFont="1" applyAlignment="1">
      <alignment horizontal="center"/>
    </xf>
    <xf numFmtId="0" fontId="12" fillId="0" borderId="0" xfId="0" applyFont="1" applyAlignment="1">
      <alignment horizontal="center" vertical="center" wrapText="1"/>
    </xf>
    <xf numFmtId="0" fontId="69" fillId="0" borderId="0" xfId="0" applyFont="1" applyAlignment="1">
      <alignment horizontal="left" vertical="top" wrapText="1"/>
    </xf>
    <xf numFmtId="0" fontId="5" fillId="7" borderId="0" xfId="0" applyFont="1" applyFill="1" applyAlignment="1">
      <alignment horizontal="center" vertical="top" wrapText="1"/>
    </xf>
    <xf numFmtId="0" fontId="61" fillId="0" borderId="0" xfId="0" applyFont="1" applyAlignment="1">
      <alignment horizontal="justify" vertical="top" wrapText="1"/>
    </xf>
    <xf numFmtId="0" fontId="61" fillId="0" borderId="0" xfId="0" applyFont="1" applyAlignment="1">
      <alignment horizontal="justify" vertical="top"/>
    </xf>
    <xf numFmtId="0" fontId="70" fillId="0" borderId="15" xfId="0" applyFont="1" applyBorder="1" applyAlignment="1">
      <alignment horizontal="left" vertical="top" wrapText="1"/>
    </xf>
    <xf numFmtId="0" fontId="70" fillId="0" borderId="10" xfId="0" applyFont="1" applyBorder="1" applyAlignment="1">
      <alignment horizontal="left" vertical="top" wrapText="1"/>
    </xf>
    <xf numFmtId="0" fontId="61" fillId="3" borderId="12" xfId="0" applyFont="1" applyFill="1" applyBorder="1" applyAlignment="1">
      <alignment horizontal="center" vertical="center" wrapText="1"/>
    </xf>
    <xf numFmtId="0" fontId="61" fillId="3" borderId="23" xfId="0" applyFont="1" applyFill="1" applyBorder="1" applyAlignment="1">
      <alignment horizontal="center" vertical="center" wrapText="1"/>
    </xf>
    <xf numFmtId="0" fontId="61" fillId="3" borderId="16" xfId="0" applyFont="1" applyFill="1" applyBorder="1" applyAlignment="1">
      <alignment horizontal="center" vertical="center" wrapText="1"/>
    </xf>
    <xf numFmtId="0" fontId="61" fillId="3" borderId="7" xfId="0" applyFont="1" applyFill="1" applyBorder="1" applyAlignment="1">
      <alignment horizontal="center" vertical="center" wrapText="1"/>
    </xf>
    <xf numFmtId="0" fontId="61" fillId="3" borderId="8" xfId="0" applyFont="1" applyFill="1" applyBorder="1" applyAlignment="1">
      <alignment horizontal="center" vertical="center" wrapText="1"/>
    </xf>
    <xf numFmtId="0" fontId="70" fillId="3" borderId="6" xfId="7" applyFont="1" applyFill="1" applyBorder="1" applyAlignment="1">
      <alignment horizontal="center" vertical="top" wrapText="1"/>
    </xf>
    <xf numFmtId="0" fontId="29" fillId="0" borderId="11" xfId="0" applyFont="1" applyBorder="1" applyAlignment="1">
      <alignment horizontal="left" vertical="top" wrapText="1"/>
    </xf>
    <xf numFmtId="0" fontId="76" fillId="0" borderId="0" xfId="0" applyFont="1" applyAlignment="1">
      <alignment horizontal="center" vertical="center"/>
    </xf>
    <xf numFmtId="0" fontId="38" fillId="7" borderId="0" xfId="0" applyFont="1" applyFill="1" applyAlignment="1">
      <alignment horizontal="left" vertical="center" wrapText="1"/>
    </xf>
    <xf numFmtId="0" fontId="29" fillId="0" borderId="0" xfId="0" applyFont="1" applyAlignment="1">
      <alignment horizontal="left" vertical="justify"/>
    </xf>
    <xf numFmtId="0" fontId="34" fillId="2" borderId="6" xfId="0" applyFont="1" applyFill="1" applyBorder="1" applyAlignment="1" applyProtection="1">
      <alignment horizontal="center" vertical="top" wrapText="1"/>
      <protection locked="0"/>
    </xf>
    <xf numFmtId="0" fontId="29" fillId="0" borderId="0" xfId="0" applyFont="1" applyAlignment="1">
      <alignment horizontal="center" vertical="center"/>
    </xf>
    <xf numFmtId="0" fontId="29" fillId="0" borderId="17" xfId="0" applyFont="1" applyBorder="1" applyAlignment="1">
      <alignment horizontal="center" vertical="top" wrapText="1"/>
    </xf>
    <xf numFmtId="0" fontId="29" fillId="0" borderId="0" xfId="0" applyFont="1" applyAlignment="1">
      <alignment horizontal="center" vertical="top" wrapText="1"/>
    </xf>
    <xf numFmtId="0" fontId="29" fillId="0" borderId="0" xfId="0" applyFont="1" applyAlignment="1">
      <alignment horizontal="left" vertical="top" wrapText="1"/>
    </xf>
    <xf numFmtId="0" fontId="29" fillId="3" borderId="12" xfId="0" applyFont="1" applyFill="1" applyBorder="1" applyAlignment="1">
      <alignment horizontal="center" vertical="center" wrapText="1"/>
    </xf>
    <xf numFmtId="0" fontId="29" fillId="3" borderId="16" xfId="0" applyFont="1" applyFill="1" applyBorder="1" applyAlignment="1">
      <alignment horizontal="center" vertical="center" wrapText="1"/>
    </xf>
    <xf numFmtId="2" fontId="29" fillId="8" borderId="18" xfId="0" applyNumberFormat="1" applyFont="1" applyFill="1" applyBorder="1" applyAlignment="1">
      <alignment horizontal="center" vertical="center" wrapText="1"/>
    </xf>
    <xf numFmtId="2" fontId="29" fillId="8" borderId="10" xfId="0" applyNumberFormat="1" applyFont="1" applyFill="1" applyBorder="1" applyAlignment="1">
      <alignment horizontal="center" vertical="center" wrapText="1"/>
    </xf>
    <xf numFmtId="2" fontId="29" fillId="8" borderId="19" xfId="0" applyNumberFormat="1" applyFont="1" applyFill="1" applyBorder="1" applyAlignment="1">
      <alignment horizontal="center" vertical="center" wrapText="1"/>
    </xf>
    <xf numFmtId="2" fontId="29" fillId="8" borderId="17" xfId="0" applyNumberFormat="1" applyFont="1" applyFill="1" applyBorder="1" applyAlignment="1">
      <alignment horizontal="center" vertical="center" wrapText="1"/>
    </xf>
    <xf numFmtId="2" fontId="29" fillId="8" borderId="0" xfId="0" applyNumberFormat="1" applyFont="1" applyFill="1" applyAlignment="1">
      <alignment horizontal="center" vertical="center" wrapText="1"/>
    </xf>
    <xf numFmtId="2" fontId="29" fillId="8" borderId="5" xfId="0" applyNumberFormat="1" applyFont="1" applyFill="1" applyBorder="1" applyAlignment="1">
      <alignment horizontal="center" vertical="center" wrapText="1"/>
    </xf>
    <xf numFmtId="2" fontId="29" fillId="8" borderId="20" xfId="0" applyNumberFormat="1" applyFont="1" applyFill="1" applyBorder="1" applyAlignment="1">
      <alignment horizontal="center" vertical="center" wrapText="1"/>
    </xf>
    <xf numFmtId="2" fontId="29" fillId="8" borderId="11" xfId="0" applyNumberFormat="1" applyFont="1" applyFill="1" applyBorder="1" applyAlignment="1">
      <alignment horizontal="center" vertical="center" wrapText="1"/>
    </xf>
    <xf numFmtId="2" fontId="29" fillId="8" borderId="13" xfId="0" applyNumberFormat="1" applyFont="1" applyFill="1" applyBorder="1" applyAlignment="1">
      <alignment horizontal="center" vertical="center" wrapText="1"/>
    </xf>
    <xf numFmtId="0" fontId="34" fillId="0" borderId="0" xfId="0" applyFont="1" applyAlignment="1">
      <alignment horizontal="left" vertical="center" wrapText="1"/>
    </xf>
    <xf numFmtId="0" fontId="29" fillId="3" borderId="7" xfId="0" applyFont="1" applyFill="1" applyBorder="1" applyAlignment="1">
      <alignment vertical="top" wrapText="1"/>
    </xf>
    <xf numFmtId="0" fontId="29" fillId="3" borderId="9" xfId="0" applyFont="1" applyFill="1" applyBorder="1" applyAlignment="1">
      <alignment vertical="top" wrapText="1"/>
    </xf>
    <xf numFmtId="0" fontId="29" fillId="3" borderId="8" xfId="0" applyFont="1" applyFill="1" applyBorder="1" applyAlignment="1">
      <alignment vertical="top" wrapText="1"/>
    </xf>
    <xf numFmtId="0" fontId="38" fillId="7" borderId="0" xfId="0" applyFont="1" applyFill="1" applyAlignment="1">
      <alignment horizontal="left" wrapText="1"/>
    </xf>
    <xf numFmtId="0" fontId="18" fillId="0" borderId="0" xfId="0" applyFont="1" applyAlignment="1">
      <alignment horizontal="center" vertical="center"/>
    </xf>
    <xf numFmtId="0" fontId="36" fillId="0" borderId="0" xfId="0" applyFont="1" applyAlignment="1">
      <alignment horizontal="center" wrapText="1"/>
    </xf>
    <xf numFmtId="0" fontId="36" fillId="0" borderId="0" xfId="0" applyFont="1" applyAlignment="1">
      <alignment horizontal="center" vertical="top"/>
    </xf>
    <xf numFmtId="0" fontId="80" fillId="0" borderId="0" xfId="0" applyFont="1" applyAlignment="1">
      <alignment horizontal="left" vertical="top" wrapText="1"/>
    </xf>
    <xf numFmtId="0" fontId="34" fillId="0" borderId="0" xfId="0" applyFont="1" applyAlignment="1">
      <alignment horizontal="left" vertical="top" wrapText="1"/>
    </xf>
    <xf numFmtId="0" fontId="29" fillId="5" borderId="12" xfId="0" applyFont="1" applyFill="1" applyBorder="1" applyAlignment="1">
      <alignment horizontal="center" vertical="center" wrapText="1"/>
    </xf>
    <xf numFmtId="0" fontId="29" fillId="5" borderId="16" xfId="0" applyFont="1" applyFill="1" applyBorder="1" applyAlignment="1">
      <alignment horizontal="center" vertical="center" wrapText="1"/>
    </xf>
    <xf numFmtId="0" fontId="29" fillId="5" borderId="6" xfId="0" applyFont="1" applyFill="1" applyBorder="1" applyAlignment="1">
      <alignment horizontal="center" vertical="center" wrapText="1"/>
    </xf>
    <xf numFmtId="0" fontId="29" fillId="5" borderId="7"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29" fillId="5" borderId="8" xfId="0" applyFont="1" applyFill="1" applyBorder="1" applyAlignment="1">
      <alignment horizontal="center" vertical="center" wrapText="1"/>
    </xf>
    <xf numFmtId="0" fontId="34" fillId="5" borderId="6" xfId="0" applyFont="1" applyFill="1" applyBorder="1" applyAlignment="1">
      <alignment horizontal="center" vertical="center" wrapText="1"/>
    </xf>
    <xf numFmtId="0" fontId="34" fillId="5" borderId="6" xfId="0" applyFont="1" applyFill="1" applyBorder="1" applyAlignment="1">
      <alignment horizontal="left" vertical="top" wrapText="1"/>
    </xf>
    <xf numFmtId="0" fontId="34" fillId="5" borderId="7" xfId="0" applyFont="1" applyFill="1" applyBorder="1" applyAlignment="1">
      <alignment horizontal="left" vertical="center" wrapText="1"/>
    </xf>
    <xf numFmtId="0" fontId="34" fillId="5" borderId="8" xfId="0" applyFont="1" applyFill="1" applyBorder="1" applyAlignment="1">
      <alignment horizontal="left" vertical="center" wrapText="1"/>
    </xf>
    <xf numFmtId="0" fontId="29" fillId="5" borderId="7" xfId="0" applyFont="1" applyFill="1" applyBorder="1" applyAlignment="1">
      <alignment horizontal="left" vertical="center" wrapText="1"/>
    </xf>
    <xf numFmtId="0" fontId="29" fillId="5" borderId="8" xfId="0" applyFont="1" applyFill="1" applyBorder="1" applyAlignment="1">
      <alignment horizontal="left" vertical="center" wrapText="1"/>
    </xf>
    <xf numFmtId="0" fontId="34" fillId="0" borderId="0" xfId="0" applyFont="1" applyAlignment="1">
      <alignment horizontal="center" vertical="center"/>
    </xf>
    <xf numFmtId="0" fontId="78" fillId="0" borderId="0" xfId="0" applyFont="1" applyAlignment="1">
      <alignment horizontal="center" vertical="center" wrapText="1"/>
    </xf>
    <xf numFmtId="0" fontId="36" fillId="0" borderId="0" xfId="0" applyFont="1" applyAlignment="1">
      <alignment horizontal="center" vertical="center" wrapText="1"/>
    </xf>
    <xf numFmtId="0" fontId="23" fillId="0" borderId="0" xfId="0" applyFont="1" applyAlignment="1">
      <alignment horizontal="center" vertical="center" wrapText="1"/>
    </xf>
    <xf numFmtId="0" fontId="79" fillId="0" borderId="0" xfId="0" applyFont="1" applyAlignment="1">
      <alignment horizontal="left" vertical="top" wrapText="1"/>
    </xf>
    <xf numFmtId="0" fontId="27" fillId="7" borderId="0" xfId="0" applyFont="1" applyFill="1" applyAlignment="1">
      <alignment horizontal="left" vertical="center" wrapText="1"/>
    </xf>
    <xf numFmtId="0" fontId="34" fillId="7" borderId="0" xfId="0" applyFont="1" applyFill="1" applyAlignment="1">
      <alignment horizontal="left" vertical="center" wrapText="1"/>
    </xf>
    <xf numFmtId="0" fontId="11" fillId="0" borderId="0" xfId="0" applyFont="1" applyAlignment="1">
      <alignment horizontal="center" vertical="top" wrapText="1"/>
    </xf>
    <xf numFmtId="0" fontId="237" fillId="0" borderId="0" xfId="0" applyFont="1" applyAlignment="1">
      <alignment horizontal="center" vertical="center" wrapText="1"/>
    </xf>
    <xf numFmtId="0" fontId="121" fillId="0" borderId="0" xfId="0" applyFont="1" applyAlignment="1">
      <alignment horizontal="left" vertical="center" wrapText="1"/>
    </xf>
    <xf numFmtId="0" fontId="16" fillId="7" borderId="0" xfId="0" applyFont="1" applyFill="1" applyAlignment="1">
      <alignment horizontal="left" vertical="center" wrapText="1"/>
    </xf>
    <xf numFmtId="1" fontId="61" fillId="8" borderId="12" xfId="0" applyNumberFormat="1" applyFont="1" applyFill="1" applyBorder="1" applyAlignment="1">
      <alignment horizontal="center" vertical="center" wrapText="1"/>
    </xf>
    <xf numFmtId="1" fontId="61" fillId="8" borderId="16" xfId="0" applyNumberFormat="1" applyFont="1" applyFill="1" applyBorder="1" applyAlignment="1">
      <alignment horizontal="center" vertical="center" wrapText="1"/>
    </xf>
    <xf numFmtId="0" fontId="61" fillId="8" borderId="6" xfId="0" applyFont="1" applyFill="1" applyBorder="1" applyAlignment="1">
      <alignment horizontal="center" vertical="top" wrapText="1"/>
    </xf>
    <xf numFmtId="0" fontId="61" fillId="8" borderId="12" xfId="0" applyFont="1" applyFill="1" applyBorder="1" applyAlignment="1">
      <alignment horizontal="center" vertical="top" wrapText="1"/>
    </xf>
    <xf numFmtId="0" fontId="61" fillId="8" borderId="16" xfId="0" applyFont="1" applyFill="1" applyBorder="1" applyAlignment="1">
      <alignment horizontal="center" vertical="top" wrapText="1"/>
    </xf>
    <xf numFmtId="0" fontId="238" fillId="7" borderId="17" xfId="0" applyFont="1" applyFill="1" applyBorder="1" applyAlignment="1">
      <alignment horizontal="left" vertical="center" wrapText="1"/>
    </xf>
    <xf numFmtId="0" fontId="238" fillId="7" borderId="0" xfId="0" applyFont="1" applyFill="1" applyAlignment="1">
      <alignment horizontal="left" vertical="center" wrapText="1"/>
    </xf>
    <xf numFmtId="0" fontId="238" fillId="7" borderId="17" xfId="0" applyFont="1" applyFill="1" applyBorder="1" applyAlignment="1">
      <alignment horizontal="center" vertical="center" wrapText="1"/>
    </xf>
    <xf numFmtId="0" fontId="238" fillId="7" borderId="0" xfId="0" applyFont="1" applyFill="1" applyAlignment="1">
      <alignment horizontal="center" vertical="center" wrapText="1"/>
    </xf>
    <xf numFmtId="0" fontId="236" fillId="0" borderId="0" xfId="0" applyFont="1" applyAlignment="1">
      <alignment horizontal="center"/>
    </xf>
    <xf numFmtId="0" fontId="61" fillId="0" borderId="0" xfId="0" applyFont="1" applyAlignment="1">
      <alignment horizontal="center"/>
    </xf>
    <xf numFmtId="0" fontId="77" fillId="0" borderId="0" xfId="0" applyFont="1" applyAlignment="1">
      <alignment horizontal="center" vertical="center"/>
    </xf>
    <xf numFmtId="0" fontId="87" fillId="7" borderId="0" xfId="0" applyFont="1" applyFill="1" applyAlignment="1">
      <alignment horizontal="left" vertical="top" wrapText="1"/>
    </xf>
    <xf numFmtId="0" fontId="28" fillId="7" borderId="0" xfId="0" applyFont="1" applyFill="1" applyAlignment="1">
      <alignment horizontal="center" vertical="center" wrapText="1"/>
    </xf>
    <xf numFmtId="0" fontId="44" fillId="0" borderId="0" xfId="13" applyFont="1" applyAlignment="1">
      <alignment horizontal="left" vertical="top" wrapText="1"/>
    </xf>
    <xf numFmtId="0" fontId="11" fillId="7" borderId="0" xfId="0" applyFont="1" applyFill="1" applyAlignment="1">
      <alignment horizontal="left" vertical="center" wrapText="1"/>
    </xf>
    <xf numFmtId="0" fontId="68" fillId="7" borderId="0" xfId="0" applyFont="1" applyFill="1" applyAlignment="1">
      <alignment horizontal="center" vertical="center" wrapText="1"/>
    </xf>
    <xf numFmtId="0" fontId="11" fillId="8" borderId="6" xfId="23" applyFont="1" applyFill="1" applyBorder="1" applyAlignment="1">
      <alignment horizontal="center" vertical="center" wrapText="1"/>
    </xf>
    <xf numFmtId="0" fontId="44" fillId="0" borderId="10" xfId="7" applyFont="1" applyBorder="1" applyAlignment="1">
      <alignment horizontal="left" vertical="top" wrapText="1"/>
    </xf>
    <xf numFmtId="0" fontId="44" fillId="0" borderId="49" xfId="7" applyFont="1" applyBorder="1" applyAlignment="1">
      <alignment horizontal="left" vertical="top" wrapText="1"/>
    </xf>
    <xf numFmtId="0" fontId="44" fillId="0" borderId="0" xfId="7" applyFont="1" applyAlignment="1">
      <alignment horizontal="left" vertical="top" wrapText="1"/>
    </xf>
    <xf numFmtId="0" fontId="11" fillId="8" borderId="12"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27" fillId="0" borderId="0" xfId="0" applyFont="1" applyAlignment="1">
      <alignment horizontal="center"/>
    </xf>
    <xf numFmtId="0" fontId="11" fillId="0" borderId="0" xfId="0" applyFont="1" applyAlignment="1">
      <alignment horizontal="center" vertical="center" wrapText="1"/>
    </xf>
    <xf numFmtId="0" fontId="12" fillId="7" borderId="0" xfId="0" applyFont="1" applyFill="1" applyAlignment="1">
      <alignment horizontal="center" vertical="center" wrapText="1"/>
    </xf>
    <xf numFmtId="0" fontId="126" fillId="7" borderId="0" xfId="0" applyFont="1" applyFill="1" applyAlignment="1">
      <alignment horizontal="left" vertical="top" wrapText="1"/>
    </xf>
    <xf numFmtId="0" fontId="126" fillId="7" borderId="0" xfId="0" applyFont="1" applyFill="1" applyAlignment="1">
      <alignment horizontal="center" vertical="center" wrapText="1"/>
    </xf>
    <xf numFmtId="0" fontId="41" fillId="0" borderId="0" xfId="0" applyFont="1" applyAlignment="1">
      <alignment horizontal="center" vertical="center" wrapText="1"/>
    </xf>
    <xf numFmtId="0" fontId="200" fillId="8" borderId="104" xfId="28" applyFont="1" applyFill="1" applyBorder="1" applyAlignment="1">
      <alignment horizontal="center" vertical="center" wrapText="1"/>
    </xf>
    <xf numFmtId="1" fontId="230" fillId="8" borderId="104" xfId="0" applyNumberFormat="1" applyFont="1" applyFill="1" applyBorder="1" applyAlignment="1">
      <alignment horizontal="center" vertical="center" wrapText="1"/>
    </xf>
    <xf numFmtId="0" fontId="230" fillId="8" borderId="104" xfId="28" applyFont="1" applyFill="1" applyBorder="1" applyAlignment="1">
      <alignment horizontal="center" vertical="center" wrapText="1"/>
    </xf>
    <xf numFmtId="0" fontId="44" fillId="0" borderId="17" xfId="7" applyFont="1" applyBorder="1" applyAlignment="1">
      <alignment horizontal="left" vertical="top" wrapText="1"/>
    </xf>
    <xf numFmtId="1" fontId="61" fillId="8" borderId="6" xfId="0" applyNumberFormat="1" applyFont="1" applyFill="1" applyBorder="1" applyAlignment="1">
      <alignment horizontal="center" vertical="center" wrapText="1"/>
    </xf>
    <xf numFmtId="0" fontId="77" fillId="7" borderId="0" xfId="0" applyFont="1" applyFill="1" applyAlignment="1">
      <alignment horizontal="center" vertical="center"/>
    </xf>
    <xf numFmtId="0" fontId="231" fillId="7" borderId="0" xfId="0" applyFont="1" applyFill="1" applyAlignment="1">
      <alignment horizontal="left" vertical="top" wrapText="1"/>
    </xf>
    <xf numFmtId="0" fontId="16" fillId="7" borderId="6" xfId="0" applyFont="1" applyFill="1" applyBorder="1" applyAlignment="1">
      <alignment horizontal="left" vertical="center" wrapText="1"/>
    </xf>
    <xf numFmtId="0" fontId="312" fillId="0" borderId="0" xfId="0" applyFont="1" applyAlignment="1">
      <alignment horizontal="center" vertical="center" wrapText="1"/>
    </xf>
    <xf numFmtId="0" fontId="311" fillId="7" borderId="0" xfId="0" applyFont="1" applyFill="1" applyAlignment="1">
      <alignment horizontal="left" vertical="top" wrapText="1"/>
    </xf>
    <xf numFmtId="0" fontId="127" fillId="0" borderId="0" xfId="0" applyFont="1" applyAlignment="1">
      <alignment horizontal="center" wrapText="1"/>
    </xf>
    <xf numFmtId="0" fontId="17" fillId="2" borderId="102" xfId="0" applyFont="1" applyFill="1" applyBorder="1" applyAlignment="1" applyProtection="1">
      <alignment horizontal="center" vertical="top" wrapText="1"/>
      <protection locked="0"/>
    </xf>
    <xf numFmtId="0" fontId="17" fillId="2" borderId="103" xfId="0" applyFont="1" applyFill="1" applyBorder="1" applyAlignment="1" applyProtection="1">
      <alignment horizontal="center" vertical="top" wrapText="1"/>
      <protection locked="0"/>
    </xf>
    <xf numFmtId="0" fontId="44" fillId="0" borderId="0" xfId="14" applyFont="1" applyAlignment="1">
      <alignment horizontal="left" vertical="top" wrapText="1"/>
    </xf>
    <xf numFmtId="0" fontId="0" fillId="0" borderId="0" xfId="0" applyAlignment="1">
      <alignment horizontal="left" vertical="top" wrapText="1"/>
    </xf>
    <xf numFmtId="0" fontId="44" fillId="0" borderId="0" xfId="4" applyFont="1" applyAlignment="1">
      <alignment horizontal="left" vertical="top" wrapText="1"/>
    </xf>
    <xf numFmtId="0" fontId="44" fillId="6" borderId="0" xfId="14" applyFont="1" applyFill="1" applyAlignment="1">
      <alignment horizontal="left" vertical="top" wrapText="1"/>
    </xf>
    <xf numFmtId="2" fontId="61" fillId="7" borderId="0" xfId="32" applyNumberFormat="1" applyFont="1" applyFill="1" applyBorder="1" applyAlignment="1" applyProtection="1">
      <alignment horizontal="center" vertical="top" wrapText="1"/>
    </xf>
    <xf numFmtId="0" fontId="38" fillId="0" borderId="0" xfId="0" applyFont="1" applyAlignment="1">
      <alignment horizontal="center" vertical="center" wrapText="1"/>
    </xf>
    <xf numFmtId="0" fontId="271" fillId="7" borderId="0" xfId="0" quotePrefix="1" applyFont="1" applyFill="1" applyAlignment="1">
      <alignment horizontal="justify" vertical="top" wrapText="1"/>
    </xf>
    <xf numFmtId="0" fontId="271" fillId="7" borderId="0" xfId="0" applyFont="1" applyFill="1" applyAlignment="1">
      <alignment horizontal="justify" vertical="top" wrapText="1"/>
    </xf>
    <xf numFmtId="0" fontId="26" fillId="7" borderId="0" xfId="0" applyFont="1" applyFill="1" applyAlignment="1">
      <alignment horizontal="left" vertical="center" wrapText="1"/>
    </xf>
    <xf numFmtId="0" fontId="17" fillId="2" borderId="104" xfId="0" applyFont="1" applyFill="1" applyBorder="1" applyAlignment="1" applyProtection="1">
      <alignment horizontal="center" vertical="center" wrapText="1"/>
      <protection locked="0"/>
    </xf>
    <xf numFmtId="0" fontId="316" fillId="7" borderId="0" xfId="0" applyFont="1" applyFill="1" applyAlignment="1">
      <alignment horizontal="left" vertical="center" wrapText="1"/>
    </xf>
    <xf numFmtId="0" fontId="317" fillId="7" borderId="0" xfId="0" applyFont="1" applyFill="1" applyAlignment="1">
      <alignment horizontal="left" vertical="center" wrapText="1"/>
    </xf>
    <xf numFmtId="1" fontId="11" fillId="8" borderId="104" xfId="0" applyNumberFormat="1" applyFont="1" applyFill="1" applyBorder="1" applyAlignment="1">
      <alignment horizontal="center" vertical="center" wrapText="1"/>
    </xf>
    <xf numFmtId="0" fontId="181" fillId="0" borderId="0" xfId="0" applyFont="1" applyAlignment="1">
      <alignment horizontal="center" vertical="center"/>
    </xf>
    <xf numFmtId="0" fontId="70" fillId="0" borderId="0" xfId="0" applyFont="1" applyAlignment="1">
      <alignment horizontal="left" vertical="top" wrapText="1"/>
    </xf>
    <xf numFmtId="0" fontId="183" fillId="0" borderId="0" xfId="0" applyFont="1" applyAlignment="1">
      <alignment horizontal="left" vertical="top" wrapText="1"/>
    </xf>
    <xf numFmtId="0" fontId="6" fillId="7" borderId="0" xfId="0" applyFont="1" applyFill="1" applyAlignment="1">
      <alignment horizontal="center" vertical="top" wrapText="1"/>
    </xf>
    <xf numFmtId="0" fontId="129" fillId="0" borderId="0" xfId="0" applyFont="1" applyAlignment="1">
      <alignment horizontal="center" vertical="center"/>
    </xf>
    <xf numFmtId="0" fontId="6" fillId="0" borderId="0" xfId="0" applyFont="1" applyAlignment="1">
      <alignment horizontal="center" vertical="center" wrapText="1"/>
    </xf>
    <xf numFmtId="0" fontId="44" fillId="0" borderId="0" xfId="0" applyFont="1" applyAlignment="1">
      <alignment horizontal="left" vertical="center" wrapText="1"/>
    </xf>
    <xf numFmtId="0" fontId="129" fillId="0" borderId="0" xfId="0" applyFont="1"/>
    <xf numFmtId="0" fontId="70" fillId="0" borderId="0" xfId="0" applyFont="1"/>
    <xf numFmtId="0" fontId="123" fillId="2" borderId="6" xfId="0" applyFont="1" applyFill="1" applyBorder="1" applyAlignment="1" applyProtection="1">
      <alignment horizontal="center" wrapText="1"/>
      <protection locked="0"/>
    </xf>
    <xf numFmtId="0" fontId="70" fillId="0" borderId="0" xfId="7" applyFont="1" applyAlignment="1">
      <alignment horizontal="left" vertical="center" wrapText="1"/>
    </xf>
    <xf numFmtId="0" fontId="123" fillId="2" borderId="6" xfId="0" applyFont="1" applyFill="1" applyBorder="1" applyAlignment="1" applyProtection="1">
      <alignment horizontal="center" vertical="justify"/>
      <protection locked="0"/>
    </xf>
    <xf numFmtId="0" fontId="70" fillId="7" borderId="0" xfId="0" applyFont="1" applyFill="1" applyAlignment="1">
      <alignment horizontal="left" vertical="top" wrapText="1"/>
    </xf>
    <xf numFmtId="0" fontId="183" fillId="0" borderId="0" xfId="0" applyFont="1" applyAlignment="1">
      <alignment vertical="top" wrapText="1"/>
    </xf>
    <xf numFmtId="0" fontId="129" fillId="0" borderId="0" xfId="0" applyFont="1" applyAlignment="1">
      <alignment horizontal="left" vertical="center"/>
    </xf>
    <xf numFmtId="0" fontId="70" fillId="0" borderId="0" xfId="0" applyFont="1" applyAlignment="1">
      <alignment horizontal="left" vertical="center"/>
    </xf>
    <xf numFmtId="0" fontId="70" fillId="0" borderId="0" xfId="0" applyFont="1" applyAlignment="1">
      <alignment vertical="center" wrapText="1"/>
    </xf>
    <xf numFmtId="0" fontId="70" fillId="0" borderId="6" xfId="0" applyFont="1" applyBorder="1" applyAlignment="1">
      <alignment horizontal="left" vertical="top" wrapText="1"/>
    </xf>
    <xf numFmtId="0" fontId="61" fillId="0" borderId="0" xfId="0" applyFont="1" applyAlignment="1">
      <alignment horizontal="left" vertical="top" wrapText="1"/>
    </xf>
    <xf numFmtId="0" fontId="70" fillId="0" borderId="0" xfId="0" applyFont="1" applyAlignment="1">
      <alignment horizontal="justify" vertical="top" wrapText="1"/>
    </xf>
    <xf numFmtId="0" fontId="70" fillId="0" borderId="0" xfId="0" applyFont="1" applyAlignment="1">
      <alignment horizontal="justify" vertical="top"/>
    </xf>
    <xf numFmtId="0" fontId="184" fillId="0" borderId="0" xfId="0" applyFont="1" applyAlignment="1">
      <alignment horizontal="left" vertical="top" wrapText="1"/>
    </xf>
    <xf numFmtId="0" fontId="70" fillId="2" borderId="26" xfId="0" applyFont="1" applyFill="1" applyBorder="1" applyAlignment="1" applyProtection="1">
      <alignment horizontal="center" vertical="top"/>
      <protection locked="0"/>
    </xf>
    <xf numFmtId="0" fontId="70" fillId="2" borderId="0" xfId="0" applyFont="1" applyFill="1" applyAlignment="1" applyProtection="1">
      <alignment horizontal="center" vertical="top"/>
      <protection locked="0"/>
    </xf>
    <xf numFmtId="0" fontId="185" fillId="0" borderId="0" xfId="0" applyFont="1"/>
    <xf numFmtId="0" fontId="186" fillId="0" borderId="0" xfId="0" applyFont="1" applyAlignment="1">
      <alignment horizontal="center" vertical="center"/>
    </xf>
    <xf numFmtId="0" fontId="7" fillId="0" borderId="0" xfId="0" applyFont="1" applyAlignment="1">
      <alignment horizontal="center" vertical="center" wrapText="1"/>
    </xf>
    <xf numFmtId="0" fontId="123" fillId="2" borderId="2" xfId="0" applyFont="1" applyFill="1" applyBorder="1" applyAlignment="1" applyProtection="1">
      <alignment horizontal="left" vertical="top" wrapText="1"/>
      <protection locked="0"/>
    </xf>
    <xf numFmtId="0" fontId="123" fillId="2" borderId="4" xfId="0" applyFont="1" applyFill="1" applyBorder="1" applyAlignment="1" applyProtection="1">
      <alignment horizontal="left" vertical="top" wrapText="1"/>
      <protection locked="0"/>
    </xf>
    <xf numFmtId="0" fontId="61" fillId="0" borderId="11" xfId="0" applyFont="1" applyBorder="1" applyAlignment="1">
      <alignment horizontal="left"/>
    </xf>
    <xf numFmtId="0" fontId="83" fillId="0" borderId="0" xfId="0" applyFont="1" applyAlignment="1">
      <alignment horizontal="center" vertical="center" wrapText="1"/>
    </xf>
    <xf numFmtId="0" fontId="190" fillId="0" borderId="0" xfId="0" applyFont="1" applyAlignment="1">
      <alignment horizontal="center" vertical="center" wrapText="1"/>
    </xf>
    <xf numFmtId="0" fontId="129" fillId="0" borderId="0" xfId="0" applyFont="1" applyAlignment="1">
      <alignment horizontal="center" vertical="center" wrapText="1"/>
    </xf>
    <xf numFmtId="0" fontId="11" fillId="7" borderId="11" xfId="0" applyFont="1" applyFill="1" applyBorder="1" applyAlignment="1">
      <alignment horizontal="left" vertical="center" wrapText="1"/>
    </xf>
    <xf numFmtId="0" fontId="52" fillId="7" borderId="0" xfId="0" applyFont="1" applyFill="1" applyAlignment="1">
      <alignment horizontal="left" vertical="center" wrapText="1"/>
    </xf>
    <xf numFmtId="0" fontId="125" fillId="0" borderId="0" xfId="0" applyFont="1" applyAlignment="1">
      <alignment horizontal="center" vertical="center" wrapText="1"/>
    </xf>
    <xf numFmtId="0" fontId="29" fillId="7" borderId="0" xfId="0" applyFont="1" applyFill="1" applyAlignment="1">
      <alignment horizontal="left" vertical="top" wrapText="1"/>
    </xf>
    <xf numFmtId="0" fontId="17" fillId="2" borderId="6" xfId="0" applyFont="1" applyFill="1" applyBorder="1" applyAlignment="1" applyProtection="1">
      <alignment horizontal="left" vertical="center" wrapText="1"/>
      <protection locked="0"/>
    </xf>
    <xf numFmtId="0" fontId="29" fillId="8" borderId="11" xfId="0" applyFont="1" applyFill="1" applyBorder="1" applyAlignment="1">
      <alignment horizontal="left" vertical="center" wrapText="1"/>
    </xf>
    <xf numFmtId="0" fontId="25" fillId="2" borderId="7" xfId="0" applyFont="1" applyFill="1" applyBorder="1" applyAlignment="1" applyProtection="1">
      <alignment horizontal="center" vertical="top" wrapText="1"/>
      <protection locked="0"/>
    </xf>
    <xf numFmtId="0" fontId="25" fillId="2" borderId="9" xfId="0" applyFont="1" applyFill="1" applyBorder="1" applyAlignment="1" applyProtection="1">
      <alignment horizontal="center" vertical="top" wrapText="1"/>
      <protection locked="0"/>
    </xf>
    <xf numFmtId="0" fontId="25" fillId="2" borderId="8" xfId="0" applyFont="1" applyFill="1" applyBorder="1" applyAlignment="1" applyProtection="1">
      <alignment horizontal="center" vertical="top" wrapText="1"/>
      <protection locked="0"/>
    </xf>
    <xf numFmtId="0" fontId="29" fillId="0" borderId="0" xfId="0" applyFont="1" applyAlignment="1">
      <alignment horizontal="left" vertical="center" wrapText="1"/>
    </xf>
    <xf numFmtId="0" fontId="29" fillId="7" borderId="0" xfId="0" applyFont="1" applyFill="1" applyAlignment="1">
      <alignment vertical="top" wrapText="1"/>
    </xf>
    <xf numFmtId="0" fontId="17" fillId="2" borderId="6" xfId="0" applyFont="1" applyFill="1" applyBorder="1" applyAlignment="1" applyProtection="1">
      <alignment horizontal="center" vertical="center" wrapText="1"/>
      <protection locked="0"/>
    </xf>
    <xf numFmtId="0" fontId="17" fillId="3" borderId="6" xfId="0" applyFont="1" applyFill="1" applyBorder="1" applyAlignment="1">
      <alignment vertical="top" wrapText="1"/>
    </xf>
    <xf numFmtId="0" fontId="17" fillId="3" borderId="6" xfId="0" applyFont="1" applyFill="1" applyBorder="1" applyAlignment="1">
      <alignment horizontal="left" vertical="top" wrapText="1"/>
    </xf>
    <xf numFmtId="0" fontId="17" fillId="3" borderId="7" xfId="0" applyFont="1" applyFill="1" applyBorder="1" applyAlignment="1">
      <alignment horizontal="left" vertical="top" wrapText="1"/>
    </xf>
    <xf numFmtId="0" fontId="17" fillId="3" borderId="9" xfId="0" applyFont="1" applyFill="1" applyBorder="1" applyAlignment="1">
      <alignment horizontal="left" vertical="top" wrapText="1"/>
    </xf>
    <xf numFmtId="0" fontId="17" fillId="3" borderId="8" xfId="0" applyFont="1" applyFill="1" applyBorder="1" applyAlignment="1">
      <alignment horizontal="left" vertical="top" wrapText="1"/>
    </xf>
    <xf numFmtId="0" fontId="16" fillId="3" borderId="12" xfId="0" applyFont="1" applyFill="1" applyBorder="1" applyAlignment="1">
      <alignment horizontal="center" vertical="top" wrapText="1"/>
    </xf>
    <xf numFmtId="0" fontId="16" fillId="3" borderId="16" xfId="0" applyFont="1" applyFill="1" applyBorder="1" applyAlignment="1">
      <alignment horizontal="center" vertical="top" wrapText="1"/>
    </xf>
    <xf numFmtId="0" fontId="16" fillId="3" borderId="12"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29" fillId="0" borderId="0" xfId="0" applyFont="1" applyAlignment="1">
      <alignment horizontal="justify" vertical="top" wrapText="1"/>
    </xf>
    <xf numFmtId="0" fontId="16" fillId="3" borderId="18"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16" fillId="3" borderId="19" xfId="0" applyFont="1" applyFill="1" applyBorder="1" applyAlignment="1">
      <alignment horizontal="left" vertical="center" wrapText="1"/>
    </xf>
    <xf numFmtId="0" fontId="16" fillId="3" borderId="20"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6" fillId="3" borderId="13" xfId="0" applyFont="1" applyFill="1" applyBorder="1" applyAlignment="1">
      <alignment horizontal="left" vertical="center" wrapText="1"/>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7" fillId="0" borderId="0" xfId="0" applyFont="1" applyAlignment="1">
      <alignment vertical="top" wrapText="1"/>
    </xf>
    <xf numFmtId="0" fontId="18" fillId="0" borderId="0" xfId="0" applyFont="1" applyAlignment="1">
      <alignment horizontal="center" vertical="top"/>
    </xf>
    <xf numFmtId="0" fontId="40" fillId="0" borderId="0" xfId="0" applyFont="1" applyAlignment="1">
      <alignment horizontal="center" vertical="center" wrapText="1"/>
    </xf>
    <xf numFmtId="0" fontId="40" fillId="7" borderId="0" xfId="0" applyFont="1" applyFill="1" applyAlignment="1">
      <alignment horizontal="center" vertical="center" wrapText="1"/>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29" fillId="0" borderId="6" xfId="0" applyFont="1" applyBorder="1" applyAlignment="1">
      <alignment horizontal="center" vertical="center" wrapText="1"/>
    </xf>
    <xf numFmtId="0" fontId="17" fillId="2" borderId="6" xfId="0" applyFont="1" applyFill="1" applyBorder="1" applyAlignment="1" applyProtection="1">
      <alignment horizontal="center" vertical="top" wrapText="1"/>
      <protection locked="0"/>
    </xf>
    <xf numFmtId="0" fontId="16" fillId="0" borderId="0" xfId="0" applyFont="1" applyAlignment="1">
      <alignment horizontal="left" vertical="center" wrapText="1"/>
    </xf>
    <xf numFmtId="0" fontId="16" fillId="0" borderId="0" xfId="0" applyFont="1" applyAlignment="1">
      <alignment horizontal="justify" vertical="top" wrapText="1"/>
    </xf>
    <xf numFmtId="0" fontId="70" fillId="2" borderId="6" xfId="0" applyFont="1" applyFill="1" applyBorder="1" applyAlignment="1" applyProtection="1">
      <alignment horizontal="center" vertical="center" wrapText="1"/>
      <protection locked="0"/>
    </xf>
    <xf numFmtId="0" fontId="7" fillId="0" borderId="0" xfId="0" applyFont="1" applyAlignment="1">
      <alignment horizontal="center" vertical="top" wrapText="1"/>
    </xf>
    <xf numFmtId="0" fontId="127" fillId="7" borderId="7" xfId="0" applyFont="1" applyFill="1" applyBorder="1" applyAlignment="1">
      <alignment horizontal="left" vertical="center" wrapText="1"/>
    </xf>
    <xf numFmtId="0" fontId="127" fillId="7" borderId="9" xfId="0" applyFont="1" applyFill="1" applyBorder="1" applyAlignment="1">
      <alignment horizontal="left" vertical="center" wrapText="1"/>
    </xf>
    <xf numFmtId="0" fontId="228" fillId="7" borderId="9" xfId="0" applyFont="1" applyFill="1" applyBorder="1" applyAlignment="1">
      <alignment horizontal="left" vertical="center"/>
    </xf>
    <xf numFmtId="0" fontId="123" fillId="2" borderId="7" xfId="0" applyFont="1" applyFill="1" applyBorder="1" applyAlignment="1" applyProtection="1">
      <alignment horizontal="center" vertical="top" wrapText="1"/>
      <protection locked="0"/>
    </xf>
    <xf numFmtId="0" fontId="123" fillId="2" borderId="8" xfId="0" applyFont="1" applyFill="1" applyBorder="1" applyAlignment="1" applyProtection="1">
      <alignment horizontal="center" vertical="top" wrapText="1"/>
      <protection locked="0"/>
    </xf>
    <xf numFmtId="0" fontId="7" fillId="8" borderId="12" xfId="0" applyFont="1" applyFill="1" applyBorder="1" applyAlignment="1">
      <alignment horizontal="center" vertical="center" wrapText="1"/>
    </xf>
    <xf numFmtId="0" fontId="7" fillId="8" borderId="16" xfId="0" applyFont="1" applyFill="1" applyBorder="1" applyAlignment="1">
      <alignment horizontal="center" vertical="center" wrapText="1"/>
    </xf>
    <xf numFmtId="0" fontId="222" fillId="8" borderId="7" xfId="0" applyFont="1" applyFill="1" applyBorder="1" applyAlignment="1">
      <alignment horizontal="center" vertical="center" wrapText="1"/>
    </xf>
    <xf numFmtId="0" fontId="222" fillId="8" borderId="9" xfId="0" applyFont="1" applyFill="1" applyBorder="1" applyAlignment="1">
      <alignment horizontal="center" vertical="center" wrapText="1"/>
    </xf>
    <xf numFmtId="0" fontId="189" fillId="0" borderId="0" xfId="0" applyFont="1" applyAlignment="1">
      <alignment horizontal="left" vertical="top" wrapText="1"/>
    </xf>
    <xf numFmtId="0" fontId="61" fillId="8" borderId="12" xfId="0" applyFont="1" applyFill="1" applyBorder="1" applyAlignment="1">
      <alignment horizontal="center" vertical="center" wrapText="1"/>
    </xf>
    <xf numFmtId="0" fontId="61" fillId="8" borderId="16" xfId="0" applyFont="1" applyFill="1" applyBorder="1" applyAlignment="1">
      <alignment horizontal="center" vertical="center" wrapText="1"/>
    </xf>
    <xf numFmtId="0" fontId="7" fillId="0" borderId="11" xfId="0" applyFont="1" applyBorder="1" applyAlignment="1">
      <alignment horizontal="center"/>
    </xf>
    <xf numFmtId="0" fontId="87" fillId="0" borderId="0" xfId="0" applyFont="1" applyAlignment="1">
      <alignment horizontal="left" vertical="top" wrapText="1"/>
    </xf>
    <xf numFmtId="0" fontId="227" fillId="0" borderId="0" xfId="0" applyFont="1" applyAlignment="1">
      <alignment horizontal="center"/>
    </xf>
    <xf numFmtId="0" fontId="191" fillId="0" borderId="0" xfId="0" applyFont="1" applyAlignment="1">
      <alignment horizontal="center" vertical="center"/>
    </xf>
    <xf numFmtId="0" fontId="191" fillId="7" borderId="0" xfId="0" applyFont="1" applyFill="1" applyAlignment="1">
      <alignment horizontal="center" vertical="top" wrapText="1"/>
    </xf>
    <xf numFmtId="0" fontId="129" fillId="0" borderId="0" xfId="0" applyFont="1" applyAlignment="1">
      <alignment horizontal="justify" vertical="top" wrapText="1"/>
    </xf>
    <xf numFmtId="0" fontId="220" fillId="8" borderId="12" xfId="0" applyFont="1" applyFill="1" applyBorder="1" applyAlignment="1">
      <alignment horizontal="center" vertical="center" wrapText="1"/>
    </xf>
    <xf numFmtId="0" fontId="220" fillId="8" borderId="16" xfId="0" applyFont="1" applyFill="1" applyBorder="1" applyAlignment="1">
      <alignment horizontal="center" vertical="center" wrapText="1"/>
    </xf>
    <xf numFmtId="0" fontId="241" fillId="8" borderId="7" xfId="0" applyFont="1" applyFill="1" applyBorder="1" applyAlignment="1">
      <alignment horizontal="center" vertical="top" wrapText="1"/>
    </xf>
    <xf numFmtId="0" fontId="241" fillId="8" borderId="9" xfId="0" applyFont="1" applyFill="1" applyBorder="1" applyAlignment="1">
      <alignment horizontal="center" vertical="top" wrapText="1"/>
    </xf>
    <xf numFmtId="0" fontId="241" fillId="8" borderId="8" xfId="0" applyFont="1" applyFill="1" applyBorder="1" applyAlignment="1">
      <alignment horizontal="center" vertical="top" wrapText="1"/>
    </xf>
    <xf numFmtId="0" fontId="189" fillId="7" borderId="0" xfId="0" applyFont="1" applyFill="1" applyAlignment="1">
      <alignment horizontal="left" vertical="top" wrapText="1"/>
    </xf>
    <xf numFmtId="0" fontId="70" fillId="0" borderId="1" xfId="0" applyFont="1" applyBorder="1" applyAlignment="1">
      <alignment horizontal="center"/>
    </xf>
    <xf numFmtId="0" fontId="83" fillId="0" borderId="0" xfId="0" applyFont="1" applyAlignment="1">
      <alignment horizontal="center"/>
    </xf>
    <xf numFmtId="0" fontId="6" fillId="0" borderId="0" xfId="0" applyFont="1" applyAlignment="1">
      <alignment horizontal="center" vertical="center"/>
    </xf>
    <xf numFmtId="0" fontId="123" fillId="2" borderId="6" xfId="0" applyFont="1" applyFill="1" applyBorder="1" applyAlignment="1" applyProtection="1">
      <alignment horizontal="center" vertical="center" wrapText="1"/>
      <protection locked="0"/>
    </xf>
    <xf numFmtId="0" fontId="61" fillId="0" borderId="11" xfId="0" applyFont="1" applyBorder="1" applyAlignment="1">
      <alignment horizontal="justify" vertical="center"/>
    </xf>
    <xf numFmtId="0" fontId="129" fillId="0" borderId="0" xfId="0" applyFont="1" applyAlignment="1">
      <alignment horizontal="center" wrapText="1"/>
    </xf>
    <xf numFmtId="0" fontId="40" fillId="0" borderId="0" xfId="0" applyFont="1" applyAlignment="1">
      <alignment horizontal="center" vertical="center"/>
    </xf>
    <xf numFmtId="0" fontId="36" fillId="0" borderId="0" xfId="0" applyFont="1" applyAlignment="1">
      <alignment horizontal="center"/>
    </xf>
    <xf numFmtId="0" fontId="36" fillId="7" borderId="0" xfId="0" applyFont="1" applyFill="1" applyAlignment="1">
      <alignment horizontal="center" vertical="top" wrapText="1"/>
    </xf>
    <xf numFmtId="0" fontId="34" fillId="0" borderId="0" xfId="0" applyFont="1" applyAlignment="1">
      <alignment horizontal="center"/>
    </xf>
    <xf numFmtId="0" fontId="34" fillId="7" borderId="0" xfId="0" applyFont="1" applyFill="1" applyAlignment="1" applyProtection="1">
      <alignment horizontal="center" vertical="top" wrapText="1"/>
      <protection locked="0"/>
    </xf>
    <xf numFmtId="0" fontId="29" fillId="4" borderId="7" xfId="0" applyFont="1" applyFill="1" applyBorder="1" applyAlignment="1">
      <alignment horizontal="center" vertical="center"/>
    </xf>
    <xf numFmtId="0" fontId="29" fillId="4" borderId="9" xfId="0" applyFont="1" applyFill="1" applyBorder="1" applyAlignment="1">
      <alignment horizontal="center" vertical="center"/>
    </xf>
    <xf numFmtId="0" fontId="29" fillId="4" borderId="8" xfId="0" applyFont="1" applyFill="1" applyBorder="1" applyAlignment="1">
      <alignment horizontal="center" vertical="center"/>
    </xf>
    <xf numFmtId="0" fontId="29" fillId="0" borderId="7" xfId="0" applyFont="1" applyBorder="1" applyAlignment="1">
      <alignment horizontal="left" vertical="top" wrapText="1"/>
    </xf>
    <xf numFmtId="0" fontId="29" fillId="0" borderId="8" xfId="0" applyFont="1" applyBorder="1" applyAlignment="1">
      <alignment horizontal="left" vertical="top" wrapText="1"/>
    </xf>
    <xf numFmtId="0" fontId="14" fillId="0" borderId="0" xfId="0" applyFont="1" applyAlignment="1">
      <alignment horizontal="left" vertical="top" wrapText="1"/>
    </xf>
    <xf numFmtId="0" fontId="29" fillId="0" borderId="5" xfId="0" applyFont="1" applyBorder="1" applyAlignment="1">
      <alignment horizontal="left" vertical="top" wrapText="1"/>
    </xf>
    <xf numFmtId="0" fontId="29" fillId="3" borderId="12" xfId="0" applyFont="1" applyFill="1" applyBorder="1" applyAlignment="1">
      <alignment horizontal="center" vertical="center"/>
    </xf>
    <xf numFmtId="0" fontId="29" fillId="3" borderId="23" xfId="0" applyFont="1" applyFill="1" applyBorder="1" applyAlignment="1">
      <alignment horizontal="center" vertical="center"/>
    </xf>
    <xf numFmtId="0" fontId="29" fillId="3" borderId="16" xfId="0" applyFont="1" applyFill="1" applyBorder="1" applyAlignment="1">
      <alignment horizontal="center" vertical="center"/>
    </xf>
    <xf numFmtId="0" fontId="118" fillId="2" borderId="6" xfId="0" applyFont="1" applyFill="1" applyBorder="1" applyAlignment="1" applyProtection="1">
      <alignment horizontal="center" vertical="top" wrapText="1"/>
      <protection locked="0"/>
    </xf>
    <xf numFmtId="0" fontId="77" fillId="7" borderId="11" xfId="0" applyFont="1" applyFill="1" applyBorder="1" applyAlignment="1">
      <alignment horizontal="left" vertical="center" wrapText="1"/>
    </xf>
    <xf numFmtId="0" fontId="68" fillId="8" borderId="6" xfId="0" applyFont="1" applyFill="1" applyBorder="1" applyAlignment="1">
      <alignment horizontal="center" vertical="center" wrapText="1"/>
    </xf>
    <xf numFmtId="0" fontId="68" fillId="8" borderId="12" xfId="0" applyFont="1" applyFill="1" applyBorder="1" applyAlignment="1">
      <alignment horizontal="left" vertical="center" wrapText="1"/>
    </xf>
    <xf numFmtId="0" fontId="68" fillId="8" borderId="23" xfId="0" applyFont="1" applyFill="1" applyBorder="1" applyAlignment="1">
      <alignment horizontal="left" vertical="center" wrapText="1"/>
    </xf>
    <xf numFmtId="0" fontId="68" fillId="8" borderId="16" xfId="0" applyFont="1" applyFill="1" applyBorder="1" applyAlignment="1">
      <alignment horizontal="left" vertical="center" wrapText="1"/>
    </xf>
    <xf numFmtId="0" fontId="68" fillId="8" borderId="6" xfId="0" applyFont="1" applyFill="1" applyBorder="1" applyAlignment="1">
      <alignment horizontal="center" vertical="center"/>
    </xf>
    <xf numFmtId="0" fontId="68" fillId="8" borderId="18" xfId="0" applyFont="1" applyFill="1" applyBorder="1" applyAlignment="1">
      <alignment horizontal="center" vertical="center" wrapText="1"/>
    </xf>
    <xf numFmtId="0" fontId="68" fillId="8" borderId="10" xfId="0" applyFont="1" applyFill="1" applyBorder="1" applyAlignment="1">
      <alignment horizontal="center" vertical="center" wrapText="1"/>
    </xf>
    <xf numFmtId="0" fontId="68" fillId="8" borderId="19" xfId="0" applyFont="1" applyFill="1" applyBorder="1" applyAlignment="1">
      <alignment horizontal="center" vertical="center" wrapText="1"/>
    </xf>
    <xf numFmtId="0" fontId="68" fillId="8" borderId="7" xfId="0" applyFont="1" applyFill="1" applyBorder="1" applyAlignment="1">
      <alignment horizontal="center" vertical="center" wrapText="1"/>
    </xf>
    <xf numFmtId="0" fontId="68" fillId="8" borderId="8" xfId="0" applyFont="1" applyFill="1" applyBorder="1" applyAlignment="1">
      <alignment horizontal="center" vertical="center" wrapText="1"/>
    </xf>
    <xf numFmtId="0" fontId="130" fillId="0" borderId="0" xfId="0" applyFont="1" applyAlignment="1">
      <alignment vertical="top" wrapText="1"/>
    </xf>
    <xf numFmtId="0" fontId="68" fillId="8" borderId="6" xfId="0" applyFont="1" applyFill="1" applyBorder="1" applyAlignment="1">
      <alignment horizontal="center" vertical="top" wrapText="1"/>
    </xf>
    <xf numFmtId="0" fontId="135" fillId="0" borderId="0" xfId="0" applyFont="1" applyAlignment="1">
      <alignment horizontal="left" vertical="center" wrapText="1"/>
    </xf>
    <xf numFmtId="0" fontId="68" fillId="8" borderId="12" xfId="0" applyFont="1" applyFill="1" applyBorder="1" applyAlignment="1">
      <alignment horizontal="center" vertical="center" wrapText="1"/>
    </xf>
    <xf numFmtId="0" fontId="68" fillId="8" borderId="23" xfId="0" applyFont="1" applyFill="1" applyBorder="1" applyAlignment="1">
      <alignment horizontal="center" vertical="center" wrapText="1"/>
    </xf>
    <xf numFmtId="0" fontId="68" fillId="8" borderId="16" xfId="0" applyFont="1" applyFill="1" applyBorder="1" applyAlignment="1">
      <alignment horizontal="center" vertical="center" wrapText="1"/>
    </xf>
    <xf numFmtId="0" fontId="118" fillId="2" borderId="6" xfId="0" applyFont="1" applyFill="1" applyBorder="1" applyAlignment="1" applyProtection="1">
      <alignment horizontal="left" vertical="top" wrapText="1"/>
      <protection locked="0"/>
    </xf>
    <xf numFmtId="0" fontId="130" fillId="0" borderId="0" xfId="0" applyFont="1" applyAlignment="1">
      <alignment horizontal="center" vertical="center"/>
    </xf>
    <xf numFmtId="0" fontId="244" fillId="7" borderId="0" xfId="0" applyFont="1" applyFill="1" applyAlignment="1">
      <alignment horizontal="center" vertical="center"/>
    </xf>
    <xf numFmtId="0" fontId="245" fillId="0" borderId="0" xfId="0" applyFont="1" applyAlignment="1">
      <alignment horizontal="left" vertical="top" wrapText="1"/>
    </xf>
    <xf numFmtId="0" fontId="11" fillId="0" borderId="1" xfId="0" applyFont="1" applyBorder="1" applyAlignment="1">
      <alignment horizontal="left" wrapText="1"/>
    </xf>
    <xf numFmtId="0" fontId="61" fillId="2" borderId="6" xfId="0" applyFont="1" applyFill="1" applyBorder="1" applyAlignment="1" applyProtection="1">
      <alignment horizontal="left" vertical="top" wrapText="1"/>
      <protection locked="0"/>
    </xf>
    <xf numFmtId="0" fontId="61" fillId="0" borderId="11" xfId="0" applyFont="1" applyBorder="1" applyAlignment="1">
      <alignment horizontal="left" vertical="justify"/>
    </xf>
    <xf numFmtId="0" fontId="123" fillId="2" borderId="6" xfId="0" applyFont="1" applyFill="1" applyBorder="1" applyAlignment="1" applyProtection="1">
      <alignment horizontal="left" vertical="center" wrapText="1"/>
      <protection locked="0"/>
    </xf>
    <xf numFmtId="0" fontId="6" fillId="0" borderId="0" xfId="0" applyFont="1" applyAlignment="1">
      <alignment horizontal="center"/>
    </xf>
    <xf numFmtId="0" fontId="5" fillId="0" borderId="0" xfId="0" applyFont="1" applyAlignment="1">
      <alignment horizontal="center" vertical="center"/>
    </xf>
    <xf numFmtId="0" fontId="61" fillId="2" borderId="2" xfId="0" applyFont="1" applyFill="1" applyBorder="1" applyAlignment="1" applyProtection="1">
      <alignment horizontal="left" vertical="top" wrapText="1"/>
      <protection locked="0"/>
    </xf>
    <xf numFmtId="0" fontId="61" fillId="2" borderId="4" xfId="0" applyFont="1" applyFill="1" applyBorder="1" applyAlignment="1" applyProtection="1">
      <alignment horizontal="left" vertical="top" wrapText="1"/>
      <protection locked="0"/>
    </xf>
    <xf numFmtId="0" fontId="61" fillId="3" borderId="7" xfId="0" applyFont="1" applyFill="1" applyBorder="1" applyAlignment="1">
      <alignment horizontal="left" vertical="center" wrapText="1"/>
    </xf>
    <xf numFmtId="0" fontId="61" fillId="3" borderId="9" xfId="0" applyFont="1" applyFill="1" applyBorder="1" applyAlignment="1">
      <alignment horizontal="left" vertical="center" wrapText="1"/>
    </xf>
    <xf numFmtId="0" fontId="61" fillId="3" borderId="8" xfId="0" applyFont="1" applyFill="1" applyBorder="1" applyAlignment="1">
      <alignment horizontal="left" vertical="center" wrapText="1"/>
    </xf>
    <xf numFmtId="0" fontId="82" fillId="2" borderId="2" xfId="0" applyFont="1" applyFill="1" applyBorder="1" applyAlignment="1" applyProtection="1">
      <alignment horizontal="left" vertical="top" wrapText="1"/>
      <protection locked="0"/>
    </xf>
    <xf numFmtId="0" fontId="82" fillId="2" borderId="4" xfId="0" applyFont="1" applyFill="1" applyBorder="1" applyAlignment="1" applyProtection="1">
      <alignment horizontal="left" vertical="top" wrapText="1"/>
      <protection locked="0"/>
    </xf>
    <xf numFmtId="0" fontId="193" fillId="0" borderId="0" xfId="0" applyFont="1" applyAlignment="1">
      <alignment horizontal="left" vertical="top" wrapText="1"/>
    </xf>
    <xf numFmtId="0" fontId="19" fillId="0" borderId="11" xfId="0" applyFont="1" applyBorder="1" applyAlignment="1">
      <alignment horizontal="left" vertical="center"/>
    </xf>
    <xf numFmtId="0" fontId="19" fillId="0" borderId="0" xfId="0" applyFont="1" applyAlignment="1">
      <alignment horizontal="left" vertical="center"/>
    </xf>
    <xf numFmtId="0" fontId="61" fillId="4" borderId="23" xfId="0" applyFont="1" applyFill="1" applyBorder="1" applyAlignment="1">
      <alignment horizontal="center" vertical="center" wrapText="1"/>
    </xf>
    <xf numFmtId="0" fontId="61" fillId="4" borderId="17" xfId="0" applyFont="1" applyFill="1" applyBorder="1" applyAlignment="1">
      <alignment horizontal="center" vertical="center" wrapText="1"/>
    </xf>
    <xf numFmtId="0" fontId="61" fillId="4" borderId="0" xfId="0" applyFont="1" applyFill="1" applyAlignment="1">
      <alignment horizontal="center" vertical="center" wrapText="1"/>
    </xf>
    <xf numFmtId="0" fontId="194" fillId="0" borderId="0" xfId="0" applyFont="1" applyAlignment="1">
      <alignment horizontal="center" vertical="center" wrapText="1"/>
    </xf>
    <xf numFmtId="0" fontId="5" fillId="0" borderId="0" xfId="0" applyFont="1" applyAlignment="1">
      <alignment horizontal="center" vertical="center" wrapText="1"/>
    </xf>
    <xf numFmtId="0" fontId="12" fillId="0" borderId="0" xfId="0" applyFont="1" applyAlignment="1">
      <alignment horizontal="center" vertical="center"/>
    </xf>
    <xf numFmtId="0" fontId="196" fillId="0" borderId="0" xfId="0" applyFont="1" applyAlignment="1">
      <alignment horizontal="left" vertical="top" wrapText="1"/>
    </xf>
    <xf numFmtId="0" fontId="70" fillId="3" borderId="12" xfId="0" applyFont="1" applyFill="1" applyBorder="1" applyAlignment="1">
      <alignment horizontal="center" vertical="top"/>
    </xf>
    <xf numFmtId="0" fontId="70" fillId="3" borderId="23" xfId="0" applyFont="1" applyFill="1" applyBorder="1" applyAlignment="1">
      <alignment horizontal="center" vertical="top"/>
    </xf>
    <xf numFmtId="0" fontId="70" fillId="3" borderId="16" xfId="0" applyFont="1" applyFill="1" applyBorder="1" applyAlignment="1">
      <alignment horizontal="center" vertical="top"/>
    </xf>
    <xf numFmtId="0" fontId="70" fillId="0" borderId="0" xfId="0" applyFont="1" applyAlignment="1">
      <alignment horizontal="center"/>
    </xf>
    <xf numFmtId="0" fontId="70" fillId="2" borderId="6" xfId="0" applyFont="1" applyFill="1" applyBorder="1" applyAlignment="1" applyProtection="1">
      <alignment horizontal="left" wrapText="1"/>
      <protection locked="0"/>
    </xf>
    <xf numFmtId="0" fontId="61" fillId="0" borderId="0" xfId="0" applyFont="1" applyAlignment="1">
      <alignment horizontal="justify" vertical="center" wrapText="1"/>
    </xf>
    <xf numFmtId="0" fontId="70" fillId="3" borderId="12" xfId="0" applyFont="1" applyFill="1" applyBorder="1" applyAlignment="1">
      <alignment horizontal="center" vertical="center"/>
    </xf>
    <xf numFmtId="0" fontId="70" fillId="3" borderId="16" xfId="0" applyFont="1" applyFill="1" applyBorder="1" applyAlignment="1">
      <alignment horizontal="center" vertical="center"/>
    </xf>
    <xf numFmtId="0" fontId="70" fillId="3" borderId="18" xfId="0" applyFont="1" applyFill="1" applyBorder="1" applyAlignment="1">
      <alignment horizontal="center" vertical="center"/>
    </xf>
    <xf numFmtId="0" fontId="70" fillId="3" borderId="20" xfId="0" applyFont="1" applyFill="1" applyBorder="1" applyAlignment="1">
      <alignment horizontal="center" vertical="center"/>
    </xf>
    <xf numFmtId="0" fontId="198" fillId="4" borderId="6" xfId="0" applyFont="1" applyFill="1" applyBorder="1" applyAlignment="1">
      <alignment horizontal="left" vertical="center" wrapText="1"/>
    </xf>
    <xf numFmtId="0" fontId="19" fillId="4" borderId="7" xfId="0" applyFont="1" applyFill="1" applyBorder="1" applyAlignment="1">
      <alignment horizontal="center" vertical="center" wrapText="1"/>
    </xf>
    <xf numFmtId="0" fontId="19" fillId="4" borderId="8" xfId="0" applyFont="1" applyFill="1" applyBorder="1" applyAlignment="1">
      <alignment horizontal="center" vertical="center" wrapText="1"/>
    </xf>
    <xf numFmtId="0" fontId="199" fillId="0" borderId="0" xfId="0" applyFont="1" applyAlignment="1">
      <alignment horizontal="center" vertical="center" wrapText="1"/>
    </xf>
    <xf numFmtId="0" fontId="6" fillId="0" borderId="0" xfId="0" applyFont="1" applyAlignment="1">
      <alignment horizontal="center" vertical="top" wrapText="1"/>
    </xf>
    <xf numFmtId="0" fontId="168" fillId="7" borderId="0" xfId="0" applyFont="1" applyFill="1" applyAlignment="1">
      <alignment horizontal="center" vertical="center" wrapText="1"/>
    </xf>
    <xf numFmtId="0" fontId="196" fillId="0" borderId="0" xfId="0" applyFont="1" applyAlignment="1">
      <alignment horizontal="justify" vertical="top" wrapText="1"/>
    </xf>
    <xf numFmtId="0" fontId="185" fillId="0" borderId="0" xfId="0" applyFont="1" applyAlignment="1">
      <alignment horizontal="center"/>
    </xf>
    <xf numFmtId="0" fontId="82" fillId="2" borderId="6" xfId="0" applyFont="1" applyFill="1" applyBorder="1" applyAlignment="1" applyProtection="1">
      <alignment horizontal="left" vertical="top" wrapText="1"/>
      <protection locked="0"/>
    </xf>
    <xf numFmtId="0" fontId="29" fillId="4" borderId="105" xfId="0" applyFont="1" applyFill="1" applyBorder="1" applyAlignment="1">
      <alignment horizontal="center" vertical="center" wrapText="1"/>
    </xf>
    <xf numFmtId="0" fontId="29" fillId="4" borderId="23" xfId="0" applyFont="1" applyFill="1" applyBorder="1" applyAlignment="1">
      <alignment horizontal="center" vertical="center" wrapText="1"/>
    </xf>
    <xf numFmtId="0" fontId="29" fillId="4" borderId="16" xfId="0" applyFont="1" applyFill="1" applyBorder="1" applyAlignment="1">
      <alignment horizontal="center" vertical="center" wrapText="1"/>
    </xf>
    <xf numFmtId="0" fontId="29" fillId="4" borderId="104" xfId="0" applyFont="1" applyFill="1" applyBorder="1" applyAlignment="1">
      <alignment horizontal="center" vertical="center" wrapText="1"/>
    </xf>
    <xf numFmtId="0" fontId="29" fillId="3" borderId="105" xfId="0" applyFont="1" applyFill="1" applyBorder="1" applyAlignment="1">
      <alignment horizontal="center" vertical="center" wrapText="1"/>
    </xf>
    <xf numFmtId="0" fontId="29" fillId="3" borderId="23" xfId="0" applyFont="1" applyFill="1" applyBorder="1" applyAlignment="1">
      <alignment horizontal="center" vertical="center" wrapText="1"/>
    </xf>
    <xf numFmtId="1" fontId="29" fillId="3" borderId="105" xfId="0" applyNumberFormat="1" applyFont="1" applyFill="1" applyBorder="1" applyAlignment="1">
      <alignment horizontal="center" vertical="center" wrapText="1"/>
    </xf>
    <xf numFmtId="1" fontId="29" fillId="3" borderId="23" xfId="0" applyNumberFormat="1" applyFont="1" applyFill="1" applyBorder="1" applyAlignment="1">
      <alignment horizontal="center" vertical="center" wrapText="1"/>
    </xf>
    <xf numFmtId="1" fontId="29" fillId="3" borderId="16" xfId="0" applyNumberFormat="1" applyFont="1" applyFill="1" applyBorder="1" applyAlignment="1">
      <alignment horizontal="center" vertical="center" wrapText="1"/>
    </xf>
    <xf numFmtId="0" fontId="19" fillId="7" borderId="11" xfId="0" applyFont="1" applyFill="1" applyBorder="1" applyAlignment="1">
      <alignment horizontal="left" vertical="center" wrapText="1"/>
    </xf>
    <xf numFmtId="0" fontId="19" fillId="0" borderId="0" xfId="0" applyFont="1" applyAlignment="1">
      <alignment horizontal="left" vertical="center" wrapText="1"/>
    </xf>
    <xf numFmtId="0" fontId="71" fillId="0" borderId="0" xfId="0" applyFont="1" applyAlignment="1">
      <alignment horizontal="left" vertical="top" wrapText="1"/>
    </xf>
    <xf numFmtId="0" fontId="44" fillId="0" borderId="0" xfId="0" applyFont="1" applyAlignment="1">
      <alignment horizontal="left" vertical="top"/>
    </xf>
    <xf numFmtId="0" fontId="44" fillId="2" borderId="48" xfId="0" applyFont="1" applyFill="1" applyBorder="1" applyAlignment="1" applyProtection="1">
      <alignment horizontal="left" vertical="top" wrapText="1"/>
      <protection locked="0"/>
    </xf>
    <xf numFmtId="0" fontId="5" fillId="0" borderId="106" xfId="17" applyFont="1" applyBorder="1" applyAlignment="1">
      <alignment horizontal="left" vertical="top" wrapText="1"/>
    </xf>
    <xf numFmtId="0" fontId="243" fillId="0" borderId="0" xfId="116" applyFont="1" applyAlignment="1">
      <alignment horizontal="left" vertical="top" wrapText="1"/>
    </xf>
    <xf numFmtId="0" fontId="7" fillId="3" borderId="102" xfId="116" applyFont="1" applyFill="1" applyBorder="1" applyAlignment="1">
      <alignment horizontal="center" vertical="top" wrapText="1"/>
    </xf>
    <xf numFmtId="0" fontId="7" fillId="3" borderId="107" xfId="116" applyFont="1" applyFill="1" applyBorder="1" applyAlignment="1">
      <alignment horizontal="center" vertical="top" wrapText="1"/>
    </xf>
    <xf numFmtId="0" fontId="7" fillId="3" borderId="103" xfId="116" applyFont="1" applyFill="1" applyBorder="1" applyAlignment="1">
      <alignment horizontal="center" vertical="top" wrapText="1"/>
    </xf>
    <xf numFmtId="0" fontId="61" fillId="3" borderId="104" xfId="116" applyFont="1" applyFill="1" applyBorder="1" applyAlignment="1">
      <alignment horizontal="center" vertical="center" wrapText="1"/>
    </xf>
    <xf numFmtId="0" fontId="61" fillId="3" borderId="102" xfId="116" applyFont="1" applyFill="1" applyBorder="1" applyAlignment="1">
      <alignment horizontal="center" vertical="center" wrapText="1"/>
    </xf>
    <xf numFmtId="0" fontId="61" fillId="3" borderId="107" xfId="116" applyFont="1" applyFill="1" applyBorder="1" applyAlignment="1">
      <alignment horizontal="center" vertical="center" wrapText="1"/>
    </xf>
    <xf numFmtId="0" fontId="61" fillId="3" borderId="103" xfId="116" applyFont="1" applyFill="1" applyBorder="1" applyAlignment="1">
      <alignment horizontal="center" vertical="center" wrapText="1"/>
    </xf>
    <xf numFmtId="0" fontId="61" fillId="3" borderId="104" xfId="116" applyFont="1" applyFill="1" applyBorder="1" applyAlignment="1">
      <alignment horizontal="left" vertical="top" wrapText="1"/>
    </xf>
    <xf numFmtId="0" fontId="70" fillId="2" borderId="102" xfId="116" applyFont="1" applyFill="1" applyBorder="1" applyAlignment="1" applyProtection="1">
      <alignment horizontal="center" vertical="center" wrapText="1"/>
      <protection locked="0"/>
    </xf>
    <xf numFmtId="0" fontId="70" fillId="2" borderId="107" xfId="116" applyFont="1" applyFill="1" applyBorder="1" applyAlignment="1" applyProtection="1">
      <alignment horizontal="center" vertical="center" wrapText="1"/>
      <protection locked="0"/>
    </xf>
    <xf numFmtId="0" fontId="70" fillId="2" borderId="103" xfId="116" applyFont="1" applyFill="1" applyBorder="1" applyAlignment="1" applyProtection="1">
      <alignment horizontal="center" vertical="center" wrapText="1"/>
      <protection locked="0"/>
    </xf>
    <xf numFmtId="0" fontId="196" fillId="0" borderId="0" xfId="0" quotePrefix="1" applyFont="1" applyAlignment="1">
      <alignment horizontal="left" vertical="center" wrapText="1"/>
    </xf>
    <xf numFmtId="0" fontId="70" fillId="2" borderId="6" xfId="0" applyFont="1" applyFill="1" applyBorder="1" applyAlignment="1" applyProtection="1">
      <alignment horizontal="left" vertical="top" wrapText="1"/>
      <protection locked="0"/>
    </xf>
    <xf numFmtId="0" fontId="11" fillId="4" borderId="105" xfId="0" applyFont="1" applyFill="1" applyBorder="1" applyAlignment="1">
      <alignment horizontal="center" vertical="center"/>
    </xf>
    <xf numFmtId="0" fontId="11" fillId="4" borderId="16" xfId="0" applyFont="1" applyFill="1" applyBorder="1" applyAlignment="1">
      <alignment horizontal="center" vertical="center"/>
    </xf>
    <xf numFmtId="0" fontId="11" fillId="4" borderId="105" xfId="0" applyFont="1" applyFill="1" applyBorder="1" applyAlignment="1">
      <alignment horizontal="center" vertical="center" wrapText="1"/>
    </xf>
    <xf numFmtId="0" fontId="11" fillId="4" borderId="1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42" fillId="2" borderId="6" xfId="0" applyFont="1" applyFill="1" applyBorder="1" applyAlignment="1" applyProtection="1">
      <alignment horizontal="left" vertical="top" wrapText="1"/>
      <protection locked="0"/>
    </xf>
    <xf numFmtId="0" fontId="43" fillId="0" borderId="0" xfId="0" applyFont="1" applyAlignment="1">
      <alignment horizontal="left" vertical="top" wrapText="1"/>
    </xf>
    <xf numFmtId="0" fontId="5" fillId="0" borderId="0" xfId="0" applyFont="1" applyAlignment="1">
      <alignment horizontal="center" vertical="top" wrapText="1"/>
    </xf>
    <xf numFmtId="0" fontId="12" fillId="7" borderId="0" xfId="0" applyFont="1" applyFill="1" applyAlignment="1">
      <alignment horizontal="left" vertical="center" wrapText="1"/>
    </xf>
    <xf numFmtId="0" fontId="44" fillId="2" borderId="6" xfId="0" applyFont="1" applyFill="1" applyBorder="1" applyAlignment="1" applyProtection="1">
      <alignment horizontal="left" vertical="center" wrapText="1"/>
      <protection locked="0"/>
    </xf>
    <xf numFmtId="0" fontId="201" fillId="0" borderId="0" xfId="0" applyFont="1" applyAlignment="1">
      <alignment horizontal="center"/>
    </xf>
    <xf numFmtId="0" fontId="44" fillId="0" borderId="0" xfId="0" applyFont="1" applyAlignment="1">
      <alignment horizontal="center"/>
    </xf>
    <xf numFmtId="0" fontId="70" fillId="2" borderId="12" xfId="0" applyFont="1" applyFill="1" applyBorder="1" applyAlignment="1" applyProtection="1">
      <alignment horizontal="left" vertical="top" wrapText="1"/>
      <protection locked="0"/>
    </xf>
    <xf numFmtId="0" fontId="42" fillId="2" borderId="6" xfId="0" applyFont="1" applyFill="1" applyBorder="1" applyAlignment="1" applyProtection="1">
      <alignment horizontal="left" vertical="top"/>
      <protection locked="0"/>
    </xf>
    <xf numFmtId="0" fontId="70" fillId="0" borderId="0" xfId="0" applyFont="1" applyAlignment="1">
      <alignment horizontal="left" vertical="top"/>
    </xf>
    <xf numFmtId="0" fontId="70" fillId="0" borderId="0" xfId="0" applyFont="1" applyAlignment="1">
      <alignment horizontal="left"/>
    </xf>
    <xf numFmtId="0" fontId="11" fillId="0" borderId="0" xfId="0" applyFont="1" applyAlignment="1">
      <alignment horizontal="left" vertical="top" wrapText="1"/>
    </xf>
    <xf numFmtId="0" fontId="122" fillId="7" borderId="6" xfId="1" applyFont="1" applyFill="1" applyBorder="1" applyAlignment="1">
      <alignment horizontal="left" vertical="center" wrapText="1"/>
    </xf>
    <xf numFmtId="0" fontId="83" fillId="0" borderId="0" xfId="0" applyFont="1" applyAlignment="1">
      <alignment horizontal="center" vertical="top" wrapText="1"/>
    </xf>
    <xf numFmtId="0" fontId="87" fillId="0" borderId="0" xfId="0" applyFont="1" applyAlignment="1">
      <alignment horizontal="center" vertical="top" wrapText="1"/>
    </xf>
    <xf numFmtId="0" fontId="82" fillId="0" borderId="0" xfId="0" applyFont="1" applyAlignment="1">
      <alignment horizontal="left" vertical="top" wrapText="1"/>
    </xf>
    <xf numFmtId="0" fontId="70" fillId="2" borderId="2" xfId="0" applyFont="1" applyFill="1" applyBorder="1" applyAlignment="1" applyProtection="1">
      <alignment horizontal="left" vertical="top" wrapText="1"/>
      <protection locked="0"/>
    </xf>
    <xf numFmtId="0" fontId="70" fillId="2" borderId="4" xfId="0" applyFont="1" applyFill="1" applyBorder="1" applyAlignment="1" applyProtection="1">
      <alignment horizontal="left" vertical="top" wrapText="1"/>
      <protection locked="0"/>
    </xf>
    <xf numFmtId="0" fontId="61" fillId="0" borderId="25" xfId="0" applyFont="1" applyBorder="1" applyAlignment="1">
      <alignment horizontal="left" vertical="top" wrapText="1"/>
    </xf>
    <xf numFmtId="0" fontId="70" fillId="0" borderId="1" xfId="0" applyFont="1" applyBorder="1" applyAlignment="1">
      <alignment horizontal="left" vertical="top" wrapText="1"/>
    </xf>
    <xf numFmtId="0" fontId="61" fillId="7" borderId="0" xfId="0" applyFont="1" applyFill="1" applyAlignment="1">
      <alignment horizontal="left" vertical="top" wrapText="1"/>
    </xf>
    <xf numFmtId="0" fontId="70" fillId="2" borderId="3" xfId="0" applyFont="1" applyFill="1" applyBorder="1" applyAlignment="1" applyProtection="1">
      <alignment horizontal="left" vertical="top" wrapText="1"/>
      <protection locked="0"/>
    </xf>
    <xf numFmtId="0" fontId="12" fillId="7" borderId="0" xfId="0" applyFont="1" applyFill="1" applyAlignment="1">
      <alignment horizontal="left" vertical="top" wrapText="1"/>
    </xf>
    <xf numFmtId="0" fontId="44" fillId="7" borderId="0" xfId="0" applyFont="1" applyFill="1" applyAlignment="1">
      <alignment horizontal="left" vertical="top" wrapText="1"/>
    </xf>
    <xf numFmtId="0" fontId="61" fillId="0" borderId="26" xfId="0" applyFont="1" applyBorder="1" applyAlignment="1">
      <alignment horizontal="left" vertical="top" wrapText="1"/>
    </xf>
    <xf numFmtId="0" fontId="61" fillId="0" borderId="0" xfId="0" applyFont="1" applyAlignment="1">
      <alignment horizontal="right" vertical="top" wrapText="1"/>
    </xf>
    <xf numFmtId="0" fontId="19" fillId="0" borderId="0" xfId="0" applyFont="1" applyAlignment="1">
      <alignment horizontal="justify" vertical="top" wrapText="1"/>
    </xf>
    <xf numFmtId="0" fontId="119" fillId="0" borderId="0" xfId="0" applyFont="1" applyAlignment="1">
      <alignment horizontal="left"/>
    </xf>
    <xf numFmtId="0" fontId="61" fillId="0" borderId="25" xfId="0" applyFont="1" applyBorder="1" applyAlignment="1">
      <alignment horizontal="right" vertical="top" wrapText="1"/>
    </xf>
    <xf numFmtId="0" fontId="70" fillId="0" borderId="1" xfId="0" applyFont="1" applyBorder="1" applyAlignment="1">
      <alignment horizontal="right" vertical="top" wrapText="1"/>
    </xf>
    <xf numFmtId="0" fontId="70" fillId="2" borderId="1" xfId="0" applyFont="1" applyFill="1" applyBorder="1" applyAlignment="1" applyProtection="1">
      <alignment horizontal="left" vertical="top" wrapText="1"/>
      <protection locked="0"/>
    </xf>
    <xf numFmtId="0" fontId="70" fillId="2" borderId="14" xfId="0" applyFont="1" applyFill="1" applyBorder="1" applyAlignment="1" applyProtection="1">
      <alignment horizontal="left" vertical="top" wrapText="1"/>
      <protection locked="0"/>
    </xf>
    <xf numFmtId="0" fontId="61" fillId="0" borderId="17" xfId="0" applyFont="1" applyBorder="1" applyAlignment="1">
      <alignment horizontal="center"/>
    </xf>
    <xf numFmtId="0" fontId="5" fillId="7" borderId="0" xfId="0" applyFont="1" applyFill="1" applyAlignment="1">
      <alignment horizontal="left" vertical="center" wrapText="1"/>
    </xf>
    <xf numFmtId="0" fontId="190" fillId="0" borderId="0" xfId="0" applyFont="1" applyAlignment="1">
      <alignment horizontal="center" vertical="top" wrapText="1"/>
    </xf>
    <xf numFmtId="0" fontId="202" fillId="0" borderId="0" xfId="0" applyFont="1" applyAlignment="1">
      <alignment horizontal="justify" vertical="top" wrapText="1"/>
    </xf>
    <xf numFmtId="0" fontId="202" fillId="7" borderId="0" xfId="0" applyFont="1" applyFill="1" applyAlignment="1">
      <alignment horizontal="center" vertical="top" wrapText="1"/>
    </xf>
    <xf numFmtId="0" fontId="61" fillId="0" borderId="0" xfId="0" applyFont="1" applyAlignment="1">
      <alignment horizontal="center" vertical="top" wrapText="1"/>
    </xf>
    <xf numFmtId="0" fontId="70" fillId="2" borderId="12" xfId="0" applyFont="1" applyFill="1" applyBorder="1" applyAlignment="1" applyProtection="1">
      <alignment horizontal="center" vertical="top" wrapText="1"/>
      <protection locked="0"/>
    </xf>
    <xf numFmtId="0" fontId="61" fillId="2" borderId="6" xfId="0" applyFont="1" applyFill="1" applyBorder="1" applyAlignment="1" applyProtection="1">
      <alignment horizontal="center" vertical="top" wrapText="1"/>
      <protection locked="0"/>
    </xf>
    <xf numFmtId="0" fontId="61" fillId="0" borderId="22" xfId="0" applyFont="1" applyBorder="1" applyAlignment="1">
      <alignment horizontal="left" vertical="top" wrapText="1"/>
    </xf>
    <xf numFmtId="0" fontId="61" fillId="0" borderId="0" xfId="0" applyFont="1" applyAlignment="1">
      <alignment vertical="top" wrapText="1"/>
    </xf>
    <xf numFmtId="0" fontId="20" fillId="2" borderId="6" xfId="0" applyFont="1" applyFill="1" applyBorder="1" applyAlignment="1" applyProtection="1">
      <alignment horizontal="center" vertical="top" wrapText="1"/>
      <protection locked="0"/>
    </xf>
    <xf numFmtId="0" fontId="20" fillId="0" borderId="0" xfId="0" applyFont="1" applyAlignment="1">
      <alignment horizontal="center" vertical="top" wrapText="1"/>
    </xf>
    <xf numFmtId="0" fontId="20" fillId="0" borderId="0" xfId="0" applyFont="1" applyAlignment="1">
      <alignment horizontal="right" vertical="top" wrapText="1"/>
    </xf>
    <xf numFmtId="0" fontId="20" fillId="0" borderId="5" xfId="0" applyFont="1" applyBorder="1" applyAlignment="1">
      <alignment horizontal="right" vertical="top" wrapText="1"/>
    </xf>
    <xf numFmtId="0" fontId="20" fillId="0" borderId="0" xfId="0" applyFont="1" applyAlignment="1">
      <alignment horizontal="center" vertical="top"/>
    </xf>
    <xf numFmtId="0" fontId="20" fillId="2" borderId="7" xfId="0" applyFont="1" applyFill="1" applyBorder="1" applyAlignment="1" applyProtection="1">
      <alignment horizontal="center" vertical="top" wrapText="1"/>
      <protection locked="0"/>
    </xf>
    <xf numFmtId="0" fontId="20" fillId="2" borderId="8" xfId="0" applyFont="1" applyFill="1" applyBorder="1" applyAlignment="1" applyProtection="1">
      <alignment horizontal="center" vertical="top" wrapText="1"/>
      <protection locked="0"/>
    </xf>
    <xf numFmtId="0" fontId="20" fillId="2" borderId="9" xfId="0" applyFont="1" applyFill="1" applyBorder="1" applyAlignment="1" applyProtection="1">
      <alignment horizontal="center" vertical="top" wrapText="1"/>
      <protection locked="0"/>
    </xf>
    <xf numFmtId="0" fontId="20" fillId="0" borderId="0" xfId="0" applyFont="1" applyAlignment="1">
      <alignment horizontal="left" vertical="top" wrapText="1"/>
    </xf>
    <xf numFmtId="0" fontId="20" fillId="0" borderId="0" xfId="0" applyFont="1" applyAlignment="1">
      <alignment horizontal="justify" vertical="top" wrapText="1"/>
    </xf>
    <xf numFmtId="0" fontId="20" fillId="2" borderId="6" xfId="0" applyFont="1" applyFill="1" applyBorder="1" applyAlignment="1" applyProtection="1">
      <alignment horizontal="left" vertical="top" wrapText="1"/>
      <protection locked="0"/>
    </xf>
    <xf numFmtId="0" fontId="20" fillId="0" borderId="10" xfId="0" applyFont="1" applyBorder="1" applyAlignment="1">
      <alignment horizontal="center" vertical="top" wrapText="1"/>
    </xf>
    <xf numFmtId="0" fontId="20" fillId="0" borderId="5" xfId="0" applyFont="1" applyBorder="1" applyAlignment="1">
      <alignment horizontal="left" vertical="top" wrapText="1"/>
    </xf>
    <xf numFmtId="0" fontId="20"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0" xfId="0" applyFont="1" applyAlignment="1">
      <alignment horizontal="right" vertical="top"/>
    </xf>
    <xf numFmtId="0" fontId="21" fillId="2" borderId="6" xfId="0" applyFont="1" applyFill="1" applyBorder="1" applyAlignment="1" applyProtection="1">
      <alignment horizontal="center" vertical="top"/>
      <protection locked="0"/>
    </xf>
    <xf numFmtId="0" fontId="20" fillId="0" borderId="0" xfId="0" applyFont="1" applyAlignment="1">
      <alignment horizontal="left" vertical="top"/>
    </xf>
    <xf numFmtId="0" fontId="20" fillId="2" borderId="12" xfId="0" applyFont="1" applyFill="1" applyBorder="1" applyAlignment="1" applyProtection="1">
      <alignment horizontal="center" vertical="top"/>
      <protection locked="0"/>
    </xf>
    <xf numFmtId="0" fontId="20" fillId="2" borderId="6" xfId="0" applyFont="1" applyFill="1" applyBorder="1" applyAlignment="1" applyProtection="1">
      <alignment horizontal="center" vertical="top"/>
      <protection locked="0"/>
    </xf>
    <xf numFmtId="0" fontId="21" fillId="2" borderId="7" xfId="0" applyFont="1" applyFill="1" applyBorder="1" applyAlignment="1" applyProtection="1">
      <alignment horizontal="center"/>
      <protection locked="0"/>
    </xf>
    <xf numFmtId="0" fontId="21" fillId="2" borderId="8" xfId="0" applyFont="1" applyFill="1" applyBorder="1" applyAlignment="1" applyProtection="1">
      <alignment horizontal="center"/>
      <protection locked="0"/>
    </xf>
    <xf numFmtId="0" fontId="246" fillId="0" borderId="0" xfId="0" applyFont="1" applyAlignment="1">
      <alignment horizontal="center" vertical="center"/>
    </xf>
    <xf numFmtId="0" fontId="131" fillId="0" borderId="0" xfId="0" applyFont="1" applyAlignment="1">
      <alignment horizontal="center" vertical="center"/>
    </xf>
    <xf numFmtId="0" fontId="173" fillId="0" borderId="0" xfId="0" applyFont="1" applyAlignment="1">
      <alignment horizontal="left" vertical="top" wrapText="1"/>
    </xf>
    <xf numFmtId="0" fontId="247" fillId="0" borderId="0" xfId="0" applyFont="1" applyAlignment="1">
      <alignment horizontal="center" vertical="top" wrapText="1"/>
    </xf>
    <xf numFmtId="0" fontId="131" fillId="0" borderId="0" xfId="0" applyFont="1" applyAlignment="1">
      <alignment horizontal="center" vertical="top" wrapText="1"/>
    </xf>
    <xf numFmtId="0" fontId="29" fillId="0" borderId="0" xfId="0" applyFont="1" applyAlignment="1">
      <alignment horizontal="left" vertical="top"/>
    </xf>
    <xf numFmtId="0" fontId="29" fillId="2" borderId="6" xfId="0" applyFont="1" applyFill="1" applyBorder="1" applyAlignment="1" applyProtection="1">
      <alignment horizontal="left" vertical="top" wrapText="1"/>
      <protection locked="0"/>
    </xf>
    <xf numFmtId="0" fontId="29" fillId="2" borderId="6" xfId="0" applyFont="1" applyFill="1" applyBorder="1" applyAlignment="1" applyProtection="1">
      <alignment horizontal="center" vertical="top"/>
      <protection locked="0"/>
    </xf>
    <xf numFmtId="0" fontId="29" fillId="2" borderId="6" xfId="0" applyFont="1" applyFill="1" applyBorder="1" applyAlignment="1" applyProtection="1">
      <alignment horizontal="left" vertical="top"/>
      <protection locked="0"/>
    </xf>
    <xf numFmtId="0" fontId="29" fillId="0" borderId="0" xfId="0" applyFont="1" applyAlignment="1">
      <alignment horizontal="center" vertical="top"/>
    </xf>
    <xf numFmtId="0" fontId="29" fillId="2" borderId="6" xfId="0" applyFont="1" applyFill="1" applyBorder="1" applyAlignment="1" applyProtection="1">
      <alignment horizontal="center" vertical="top" wrapText="1"/>
      <protection locked="0"/>
    </xf>
    <xf numFmtId="0" fontId="29" fillId="2" borderId="12" xfId="0" applyFont="1" applyFill="1" applyBorder="1" applyAlignment="1" applyProtection="1">
      <alignment horizontal="left" vertical="top" wrapText="1"/>
      <protection locked="0"/>
    </xf>
    <xf numFmtId="0" fontId="29" fillId="2" borderId="12" xfId="0" applyFont="1" applyFill="1" applyBorder="1" applyAlignment="1" applyProtection="1">
      <alignment horizontal="center" vertical="top" wrapText="1"/>
      <protection locked="0"/>
    </xf>
    <xf numFmtId="0" fontId="40" fillId="0" borderId="0" xfId="0" applyFont="1" applyAlignment="1">
      <alignment horizontal="center" vertical="top"/>
    </xf>
    <xf numFmtId="0" fontId="247" fillId="0" borderId="0" xfId="0" applyFont="1" applyAlignment="1">
      <alignment horizontal="center" vertical="center"/>
    </xf>
    <xf numFmtId="0" fontId="40" fillId="0" borderId="0" xfId="0" applyFont="1" applyAlignment="1">
      <alignment horizontal="center" vertical="top" wrapText="1"/>
    </xf>
    <xf numFmtId="0" fontId="36" fillId="7" borderId="0" xfId="0" applyFont="1" applyFill="1" applyAlignment="1">
      <alignment horizontal="left" vertical="top" wrapText="1"/>
    </xf>
    <xf numFmtId="0" fontId="36" fillId="0" borderId="0" xfId="0" applyFont="1" applyAlignment="1">
      <alignment horizontal="center" vertical="top" wrapText="1"/>
    </xf>
    <xf numFmtId="0" fontId="14" fillId="7" borderId="0" xfId="0" applyFont="1" applyFill="1" applyAlignment="1">
      <alignment horizontal="center" vertical="top"/>
    </xf>
    <xf numFmtId="0" fontId="29" fillId="0" borderId="0" xfId="0" applyFont="1" applyAlignment="1">
      <alignment horizontal="right" vertical="top" wrapText="1"/>
    </xf>
    <xf numFmtId="0" fontId="42" fillId="2" borderId="6" xfId="0" applyFont="1" applyFill="1" applyBorder="1" applyAlignment="1" applyProtection="1">
      <alignment horizontal="left" vertical="center" wrapText="1"/>
      <protection locked="0"/>
    </xf>
    <xf numFmtId="0" fontId="44" fillId="0" borderId="0" xfId="0" applyFont="1" applyAlignment="1">
      <alignment horizontal="justify" vertical="top" wrapText="1"/>
    </xf>
    <xf numFmtId="0" fontId="44" fillId="0" borderId="0" xfId="0" applyFont="1" applyAlignment="1">
      <alignment horizontal="right" vertical="center" wrapText="1"/>
    </xf>
    <xf numFmtId="0" fontId="197" fillId="0" borderId="0" xfId="0" applyFont="1" applyAlignment="1">
      <alignment horizontal="left" vertical="top" wrapText="1"/>
    </xf>
    <xf numFmtId="0" fontId="44" fillId="0" borderId="11" xfId="0" applyFont="1" applyBorder="1" applyAlignment="1">
      <alignment horizontal="left"/>
    </xf>
    <xf numFmtId="0" fontId="42" fillId="0" borderId="11" xfId="0" applyFont="1" applyBorder="1" applyAlignment="1">
      <alignment horizontal="left"/>
    </xf>
    <xf numFmtId="0" fontId="42" fillId="0" borderId="0" xfId="0" applyFont="1" applyAlignment="1">
      <alignment horizontal="center"/>
    </xf>
    <xf numFmtId="0" fontId="44" fillId="0" borderId="0" xfId="0" applyFont="1" applyAlignment="1">
      <alignment horizontal="right" vertical="justify"/>
    </xf>
    <xf numFmtId="0" fontId="205" fillId="0" borderId="0" xfId="0" applyFont="1" applyAlignment="1">
      <alignment horizontal="center" vertical="justify"/>
    </xf>
    <xf numFmtId="0" fontId="83" fillId="0" borderId="0" xfId="0" applyFont="1" applyAlignment="1">
      <alignment horizontal="center" vertical="justify"/>
    </xf>
    <xf numFmtId="0" fontId="5" fillId="0" borderId="0" xfId="0" applyFont="1" applyAlignment="1">
      <alignment horizontal="center" wrapText="1"/>
    </xf>
    <xf numFmtId="0" fontId="44" fillId="0" borderId="1" xfId="0" applyFont="1" applyBorder="1" applyAlignment="1">
      <alignment horizontal="left"/>
    </xf>
    <xf numFmtId="0" fontId="44" fillId="2" borderId="2" xfId="0" applyFont="1" applyFill="1" applyBorder="1" applyAlignment="1" applyProtection="1">
      <alignment horizontal="center" wrapText="1"/>
      <protection locked="0"/>
    </xf>
    <xf numFmtId="0" fontId="44" fillId="2" borderId="4" xfId="0" applyFont="1" applyFill="1" applyBorder="1" applyAlignment="1" applyProtection="1">
      <alignment horizontal="center" wrapText="1"/>
      <protection locked="0"/>
    </xf>
    <xf numFmtId="0" fontId="47" fillId="0" borderId="102" xfId="0" applyFont="1" applyBorder="1" applyAlignment="1">
      <alignment horizontal="center" vertical="center" wrapText="1"/>
    </xf>
    <xf numFmtId="0" fontId="47" fillId="0" borderId="103" xfId="0" applyFont="1" applyBorder="1" applyAlignment="1">
      <alignment horizontal="center" vertical="center" wrapText="1"/>
    </xf>
    <xf numFmtId="0" fontId="207" fillId="3" borderId="6" xfId="0" applyFont="1" applyFill="1" applyBorder="1" applyAlignment="1">
      <alignment horizontal="left" vertical="top" wrapText="1"/>
    </xf>
    <xf numFmtId="0" fontId="207" fillId="0" borderId="6" xfId="0" applyFont="1" applyBorder="1" applyAlignment="1">
      <alignment horizontal="center" vertical="center" wrapText="1"/>
    </xf>
    <xf numFmtId="0" fontId="7" fillId="0" borderId="0" xfId="0" applyFont="1" applyAlignment="1">
      <alignment horizontal="center" vertical="top"/>
    </xf>
    <xf numFmtId="0" fontId="11" fillId="3" borderId="105" xfId="0" applyFont="1" applyFill="1" applyBorder="1" applyAlignment="1">
      <alignment horizontal="center" vertical="top"/>
    </xf>
    <xf numFmtId="0" fontId="11" fillId="3" borderId="16" xfId="0" applyFont="1" applyFill="1" applyBorder="1" applyAlignment="1">
      <alignment horizontal="center" vertical="top"/>
    </xf>
    <xf numFmtId="0" fontId="44" fillId="3" borderId="105" xfId="0" applyFont="1" applyFill="1" applyBorder="1" applyAlignment="1">
      <alignment horizontal="left" vertical="top" wrapText="1"/>
    </xf>
    <xf numFmtId="0" fontId="44" fillId="3" borderId="16" xfId="0" applyFont="1" applyFill="1" applyBorder="1" applyAlignment="1">
      <alignment horizontal="left" vertical="top" wrapText="1"/>
    </xf>
    <xf numFmtId="0" fontId="11" fillId="3" borderId="105"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6" xfId="0" applyFont="1" applyFill="1" applyBorder="1" applyAlignment="1">
      <alignment horizontal="center" vertical="center"/>
    </xf>
    <xf numFmtId="0" fontId="11" fillId="3" borderId="0" xfId="0" applyFont="1" applyFill="1" applyAlignment="1">
      <alignment horizontal="center" vertical="top"/>
    </xf>
    <xf numFmtId="0" fontId="11" fillId="3" borderId="0" xfId="0" applyFont="1" applyFill="1" applyAlignment="1">
      <alignment horizontal="center" vertical="center" wrapText="1"/>
    </xf>
    <xf numFmtId="0" fontId="11" fillId="2" borderId="6" xfId="0" applyFont="1" applyFill="1" applyBorder="1" applyAlignment="1" applyProtection="1">
      <alignment horizontal="center" wrapText="1"/>
      <protection locked="0"/>
    </xf>
    <xf numFmtId="0" fontId="11" fillId="2" borderId="7" xfId="0"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protection locked="0"/>
    </xf>
    <xf numFmtId="0" fontId="11" fillId="2" borderId="8" xfId="0" applyFont="1" applyFill="1" applyBorder="1" applyAlignment="1" applyProtection="1">
      <alignment horizontal="center" vertical="center" wrapText="1"/>
      <protection locked="0"/>
    </xf>
    <xf numFmtId="0" fontId="16" fillId="0" borderId="0" xfId="0" applyFont="1" applyAlignment="1">
      <alignment horizontal="center" vertical="justify"/>
    </xf>
    <xf numFmtId="0" fontId="24" fillId="0" borderId="0" xfId="0" applyFont="1" applyAlignment="1">
      <alignment horizontal="center" vertical="top" wrapText="1"/>
    </xf>
    <xf numFmtId="0" fontId="250" fillId="0" borderId="0" xfId="0" applyFont="1" applyAlignment="1">
      <alignment horizontal="left" vertical="top" wrapText="1"/>
    </xf>
    <xf numFmtId="0" fontId="251" fillId="3" borderId="0" xfId="0" applyFont="1" applyFill="1" applyAlignment="1">
      <alignment horizontal="right"/>
    </xf>
    <xf numFmtId="0" fontId="252" fillId="3" borderId="0" xfId="0" applyFont="1" applyFill="1" applyAlignment="1">
      <alignment horizontal="center"/>
    </xf>
    <xf numFmtId="0" fontId="16" fillId="3" borderId="0" xfId="0" applyFont="1" applyFill="1" applyAlignment="1">
      <alignment horizontal="center"/>
    </xf>
    <xf numFmtId="0" fontId="16" fillId="2" borderId="16" xfId="0" applyFont="1" applyFill="1" applyBorder="1" applyAlignment="1" applyProtection="1">
      <alignment horizontal="center" wrapText="1"/>
      <protection locked="0"/>
    </xf>
    <xf numFmtId="0" fontId="32" fillId="3" borderId="11" xfId="0" applyFont="1" applyFill="1" applyBorder="1" applyAlignment="1">
      <alignment horizontal="right" vertical="top"/>
    </xf>
    <xf numFmtId="0" fontId="24" fillId="0" borderId="0" xfId="0" applyFont="1" applyAlignment="1">
      <alignment horizontal="center" wrapText="1"/>
    </xf>
    <xf numFmtId="0" fontId="253" fillId="0" borderId="0" xfId="0" applyFont="1" applyAlignment="1">
      <alignment horizontal="left" vertical="top" wrapText="1"/>
    </xf>
    <xf numFmtId="0" fontId="16" fillId="3" borderId="6" xfId="0" applyFont="1" applyFill="1" applyBorder="1" applyAlignment="1">
      <alignment horizontal="center" vertical="top" wrapText="1"/>
    </xf>
    <xf numFmtId="0" fontId="16" fillId="3" borderId="6" xfId="0" applyFont="1" applyFill="1" applyBorder="1" applyAlignment="1">
      <alignment horizontal="center" vertical="top"/>
    </xf>
    <xf numFmtId="0" fontId="17" fillId="2" borderId="2" xfId="0" applyFont="1" applyFill="1" applyBorder="1" applyAlignment="1" applyProtection="1">
      <alignment horizontal="center" wrapText="1"/>
      <protection locked="0"/>
    </xf>
    <xf numFmtId="0" fontId="17" fillId="2" borderId="3" xfId="0" applyFont="1" applyFill="1" applyBorder="1" applyAlignment="1" applyProtection="1">
      <alignment horizontal="center" wrapText="1"/>
      <protection locked="0"/>
    </xf>
    <xf numFmtId="0" fontId="17" fillId="2" borderId="4" xfId="0" applyFont="1" applyFill="1" applyBorder="1" applyAlignment="1" applyProtection="1">
      <alignment horizontal="center" wrapText="1"/>
      <protection locked="0"/>
    </xf>
    <xf numFmtId="0" fontId="32" fillId="3" borderId="0" xfId="0" applyFont="1" applyFill="1" applyAlignment="1">
      <alignment horizontal="right" vertical="top"/>
    </xf>
    <xf numFmtId="0" fontId="16" fillId="3" borderId="0" xfId="0" applyFont="1" applyFill="1" applyAlignment="1">
      <alignment horizontal="center" vertical="justify"/>
    </xf>
    <xf numFmtId="0" fontId="16" fillId="0" borderId="11" xfId="0" applyFont="1" applyBorder="1" applyAlignment="1">
      <alignment horizontal="center" vertical="justify"/>
    </xf>
    <xf numFmtId="0" fontId="16" fillId="3" borderId="7" xfId="0" applyFont="1" applyFill="1" applyBorder="1" applyAlignment="1">
      <alignment horizontal="center"/>
    </xf>
    <xf numFmtId="0" fontId="16" fillId="3" borderId="9" xfId="0" applyFont="1" applyFill="1" applyBorder="1" applyAlignment="1">
      <alignment horizontal="center"/>
    </xf>
    <xf numFmtId="0" fontId="16" fillId="3" borderId="8" xfId="0" applyFont="1" applyFill="1" applyBorder="1" applyAlignment="1">
      <alignment horizontal="center"/>
    </xf>
    <xf numFmtId="0" fontId="16" fillId="2" borderId="7" xfId="0" applyFont="1" applyFill="1" applyBorder="1" applyAlignment="1" applyProtection="1">
      <alignment horizontal="center" vertical="top" wrapText="1"/>
      <protection locked="0"/>
    </xf>
    <xf numFmtId="0" fontId="16" fillId="2" borderId="9" xfId="0" applyFont="1" applyFill="1" applyBorder="1" applyAlignment="1" applyProtection="1">
      <alignment horizontal="center" vertical="top" wrapText="1"/>
      <protection locked="0"/>
    </xf>
    <xf numFmtId="0" fontId="16" fillId="2" borderId="8" xfId="0" applyFont="1" applyFill="1" applyBorder="1" applyAlignment="1" applyProtection="1">
      <alignment horizontal="center" vertical="top" wrapText="1"/>
      <protection locked="0"/>
    </xf>
    <xf numFmtId="0" fontId="16" fillId="3" borderId="7" xfId="0" applyFont="1" applyFill="1" applyBorder="1" applyAlignment="1">
      <alignment horizontal="center" vertical="top"/>
    </xf>
    <xf numFmtId="0" fontId="16" fillId="3" borderId="9" xfId="0" applyFont="1" applyFill="1" applyBorder="1" applyAlignment="1">
      <alignment horizontal="center" vertical="top"/>
    </xf>
    <xf numFmtId="0" fontId="16" fillId="3" borderId="8" xfId="0" applyFont="1" applyFill="1" applyBorder="1" applyAlignment="1">
      <alignment horizontal="center" vertical="top"/>
    </xf>
    <xf numFmtId="0" fontId="34" fillId="0" borderId="0" xfId="0" applyFont="1" applyAlignment="1">
      <alignment horizontal="center" vertical="justify"/>
    </xf>
    <xf numFmtId="0" fontId="16" fillId="3" borderId="0" xfId="0" applyFont="1" applyFill="1" applyAlignment="1">
      <alignment horizontal="center" vertical="top"/>
    </xf>
    <xf numFmtId="0" fontId="16" fillId="0" borderId="0" xfId="0" applyFont="1" applyAlignment="1">
      <alignment horizontal="center" vertical="center"/>
    </xf>
    <xf numFmtId="0" fontId="24" fillId="0" borderId="0" xfId="0" applyFont="1" applyAlignment="1">
      <alignment horizontal="center" vertical="center" wrapText="1"/>
    </xf>
    <xf numFmtId="0" fontId="17" fillId="3" borderId="6" xfId="0" applyFont="1" applyFill="1" applyBorder="1" applyAlignment="1">
      <alignment horizontal="center" vertical="top"/>
    </xf>
    <xf numFmtId="0" fontId="17" fillId="3" borderId="12" xfId="0" applyFont="1" applyFill="1" applyBorder="1" applyAlignment="1">
      <alignment horizontal="center" vertical="top"/>
    </xf>
    <xf numFmtId="0" fontId="17" fillId="3" borderId="23" xfId="0" applyFont="1" applyFill="1" applyBorder="1" applyAlignment="1">
      <alignment horizontal="center" vertical="top"/>
    </xf>
    <xf numFmtId="0" fontId="17" fillId="3" borderId="16" xfId="0" applyFont="1" applyFill="1" applyBorder="1" applyAlignment="1">
      <alignment horizontal="center" vertical="top"/>
    </xf>
    <xf numFmtId="0" fontId="16" fillId="3" borderId="7" xfId="0" applyFont="1" applyFill="1" applyBorder="1" applyAlignment="1">
      <alignment horizontal="left" vertical="top"/>
    </xf>
    <xf numFmtId="0" fontId="16" fillId="3" borderId="9" xfId="0" applyFont="1" applyFill="1" applyBorder="1" applyAlignment="1">
      <alignment horizontal="left" vertical="top"/>
    </xf>
    <xf numFmtId="0" fontId="16" fillId="3" borderId="8" xfId="0" applyFont="1" applyFill="1" applyBorder="1" applyAlignment="1">
      <alignment horizontal="left" vertical="top"/>
    </xf>
    <xf numFmtId="0" fontId="45" fillId="0" borderId="0" xfId="0" applyFont="1" applyAlignment="1">
      <alignment horizontal="center"/>
    </xf>
    <xf numFmtId="0" fontId="16" fillId="3" borderId="11" xfId="0" applyFont="1" applyFill="1" applyBorder="1" applyAlignment="1">
      <alignment horizontal="center" vertical="justify"/>
    </xf>
    <xf numFmtId="0" fontId="17" fillId="3" borderId="12" xfId="0" applyFont="1" applyFill="1" applyBorder="1" applyAlignment="1">
      <alignment vertical="top"/>
    </xf>
    <xf numFmtId="0" fontId="17" fillId="3" borderId="23" xfId="0" applyFont="1" applyFill="1" applyBorder="1" applyAlignment="1">
      <alignment vertical="top"/>
    </xf>
    <xf numFmtId="0" fontId="17" fillId="3" borderId="16" xfId="0" applyFont="1" applyFill="1" applyBorder="1" applyAlignment="1">
      <alignment vertical="top"/>
    </xf>
    <xf numFmtId="0" fontId="17" fillId="3" borderId="12" xfId="0" applyFont="1" applyFill="1" applyBorder="1" applyAlignment="1">
      <alignment horizontal="center" vertical="top" wrapText="1"/>
    </xf>
    <xf numFmtId="0" fontId="17" fillId="3" borderId="23" xfId="0" applyFont="1" applyFill="1" applyBorder="1" applyAlignment="1">
      <alignment horizontal="center" vertical="top" wrapText="1"/>
    </xf>
    <xf numFmtId="0" fontId="17" fillId="3" borderId="16" xfId="0" applyFont="1" applyFill="1" applyBorder="1" applyAlignment="1">
      <alignment horizontal="center" vertical="top" wrapText="1"/>
    </xf>
    <xf numFmtId="0" fontId="17" fillId="3" borderId="12" xfId="0" applyFont="1" applyFill="1" applyBorder="1" applyAlignment="1">
      <alignment horizontal="right" vertical="top" wrapText="1"/>
    </xf>
    <xf numFmtId="0" fontId="17" fillId="3" borderId="23" xfId="0" applyFont="1" applyFill="1" applyBorder="1" applyAlignment="1">
      <alignment horizontal="right" vertical="top" wrapText="1"/>
    </xf>
    <xf numFmtId="0" fontId="17" fillId="3" borderId="16" xfId="0" applyFont="1" applyFill="1" applyBorder="1" applyAlignment="1">
      <alignment horizontal="right" vertical="top" wrapText="1"/>
    </xf>
    <xf numFmtId="0" fontId="17" fillId="3" borderId="12" xfId="0" applyFont="1" applyFill="1" applyBorder="1" applyAlignment="1">
      <alignment horizontal="justify" vertical="top" wrapText="1"/>
    </xf>
    <xf numFmtId="0" fontId="17" fillId="3" borderId="16" xfId="0" applyFont="1" applyFill="1" applyBorder="1" applyAlignment="1">
      <alignment horizontal="justify" vertical="top" wrapText="1"/>
    </xf>
    <xf numFmtId="0" fontId="17" fillId="3" borderId="23" xfId="0" applyFont="1" applyFill="1" applyBorder="1" applyAlignment="1">
      <alignment horizontal="justify" vertical="top" wrapText="1"/>
    </xf>
    <xf numFmtId="0" fontId="30" fillId="0" borderId="0" xfId="0" applyFont="1" applyAlignment="1">
      <alignment horizontal="center"/>
    </xf>
    <xf numFmtId="0" fontId="17" fillId="3" borderId="11" xfId="0" applyFont="1" applyFill="1" applyBorder="1" applyAlignment="1">
      <alignment horizontal="center" wrapText="1"/>
    </xf>
    <xf numFmtId="0" fontId="250" fillId="0" borderId="11" xfId="0" applyFont="1" applyBorder="1" applyAlignment="1">
      <alignment horizontal="left" vertical="top" wrapText="1"/>
    </xf>
    <xf numFmtId="0" fontId="32" fillId="3" borderId="6" xfId="0" applyFont="1" applyFill="1" applyBorder="1" applyAlignment="1">
      <alignment horizontal="right"/>
    </xf>
    <xf numFmtId="0" fontId="32" fillId="3" borderId="6" xfId="0" applyFont="1" applyFill="1" applyBorder="1" applyAlignment="1">
      <alignment horizontal="right" vertical="top"/>
    </xf>
    <xf numFmtId="0" fontId="17" fillId="2" borderId="7" xfId="0" applyFont="1" applyFill="1" applyBorder="1" applyAlignment="1" applyProtection="1">
      <alignment horizontal="center" wrapText="1"/>
      <protection locked="0"/>
    </xf>
    <xf numFmtId="0" fontId="17" fillId="2" borderId="9" xfId="0" applyFont="1" applyFill="1" applyBorder="1" applyAlignment="1" applyProtection="1">
      <alignment horizontal="center" wrapText="1"/>
      <protection locked="0"/>
    </xf>
    <xf numFmtId="0" fontId="17" fillId="2" borderId="8" xfId="0" applyFont="1" applyFill="1" applyBorder="1" applyAlignment="1" applyProtection="1">
      <alignment horizontal="center" wrapText="1"/>
      <protection locked="0"/>
    </xf>
    <xf numFmtId="0" fontId="16" fillId="0" borderId="7" xfId="0" applyFont="1" applyBorder="1" applyAlignment="1">
      <alignment horizontal="center" vertical="justify"/>
    </xf>
    <xf numFmtId="0" fontId="16" fillId="0" borderId="9" xfId="0" applyFont="1" applyBorder="1" applyAlignment="1">
      <alignment horizontal="center" vertical="justify"/>
    </xf>
    <xf numFmtId="0" fontId="16" fillId="0" borderId="8" xfId="0" applyFont="1" applyBorder="1" applyAlignment="1">
      <alignment horizontal="center" vertical="justify"/>
    </xf>
    <xf numFmtId="0" fontId="17" fillId="2" borderId="6" xfId="0" applyFont="1" applyFill="1" applyBorder="1" applyAlignment="1" applyProtection="1">
      <alignment horizontal="center" wrapText="1"/>
      <protection locked="0"/>
    </xf>
    <xf numFmtId="0" fontId="16" fillId="0" borderId="0" xfId="0" applyFont="1" applyAlignment="1">
      <alignment horizontal="center" vertical="top" wrapText="1"/>
    </xf>
    <xf numFmtId="0" fontId="40" fillId="0" borderId="0" xfId="0" applyFont="1" applyAlignment="1">
      <alignment horizontal="center" wrapText="1"/>
    </xf>
    <xf numFmtId="0" fontId="11" fillId="3" borderId="6" xfId="0" applyFont="1" applyFill="1" applyBorder="1" applyAlignment="1">
      <alignment horizontal="center" wrapText="1"/>
    </xf>
    <xf numFmtId="2" fontId="65" fillId="0" borderId="0" xfId="0" applyNumberFormat="1" applyFont="1" applyAlignment="1">
      <alignment horizontal="center" vertical="center"/>
    </xf>
    <xf numFmtId="2" fontId="51"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0" fontId="261" fillId="3" borderId="11" xfId="0" applyFont="1" applyFill="1" applyBorder="1" applyAlignment="1">
      <alignment horizontal="center" vertical="center" wrapText="1"/>
    </xf>
    <xf numFmtId="0" fontId="17" fillId="3" borderId="6" xfId="0" applyFont="1" applyFill="1" applyBorder="1" applyAlignment="1">
      <alignment horizontal="center" wrapText="1"/>
    </xf>
    <xf numFmtId="2" fontId="26" fillId="0" borderId="0" xfId="0" applyNumberFormat="1" applyFont="1" applyAlignment="1">
      <alignment horizontal="center" vertical="center" wrapText="1"/>
    </xf>
    <xf numFmtId="0" fontId="34" fillId="0" borderId="0" xfId="0" applyFont="1" applyAlignment="1">
      <alignment horizontal="center" wrapText="1"/>
    </xf>
    <xf numFmtId="2" fontId="259" fillId="0" borderId="0" xfId="0" applyNumberFormat="1" applyFont="1" applyAlignment="1">
      <alignment horizontal="left" vertical="top" wrapText="1"/>
    </xf>
    <xf numFmtId="0" fontId="17" fillId="0" borderId="0" xfId="0" applyFont="1" applyAlignment="1">
      <alignment horizontal="center"/>
    </xf>
    <xf numFmtId="0" fontId="44" fillId="2" borderId="7" xfId="0" applyFont="1" applyFill="1" applyBorder="1" applyAlignment="1" applyProtection="1">
      <alignment horizontal="center"/>
      <protection locked="0"/>
    </xf>
    <xf numFmtId="0" fontId="44" fillId="2" borderId="8" xfId="0" applyFont="1" applyFill="1" applyBorder="1" applyAlignment="1" applyProtection="1">
      <alignment horizontal="center"/>
      <protection locked="0"/>
    </xf>
    <xf numFmtId="0" fontId="173" fillId="3" borderId="17" xfId="0" applyFont="1" applyFill="1" applyBorder="1" applyAlignment="1">
      <alignment horizontal="right"/>
    </xf>
    <xf numFmtId="0" fontId="173" fillId="3" borderId="0" xfId="0" applyFont="1" applyFill="1" applyAlignment="1">
      <alignment horizontal="right"/>
    </xf>
    <xf numFmtId="0" fontId="230" fillId="3" borderId="17" xfId="0" applyFont="1" applyFill="1" applyBorder="1" applyAlignment="1">
      <alignment horizontal="center" vertical="top" wrapText="1"/>
    </xf>
    <xf numFmtId="0" fontId="230" fillId="3" borderId="0" xfId="0" applyFont="1" applyFill="1" applyAlignment="1">
      <alignment horizontal="center" vertical="top" wrapText="1"/>
    </xf>
    <xf numFmtId="0" fontId="230" fillId="3" borderId="20" xfId="0" applyFont="1" applyFill="1" applyBorder="1" applyAlignment="1">
      <alignment horizontal="center" vertical="top" wrapText="1"/>
    </xf>
    <xf numFmtId="0" fontId="230" fillId="3" borderId="11" xfId="0" applyFont="1" applyFill="1" applyBorder="1" applyAlignment="1">
      <alignment horizontal="center" vertical="top" wrapText="1"/>
    </xf>
    <xf numFmtId="0" fontId="257" fillId="3" borderId="6" xfId="0" applyFont="1" applyFill="1" applyBorder="1" applyAlignment="1">
      <alignment horizontal="center" vertical="center" wrapText="1"/>
    </xf>
    <xf numFmtId="0" fontId="257" fillId="3" borderId="7" xfId="0" applyFont="1" applyFill="1" applyBorder="1" applyAlignment="1">
      <alignment horizontal="center" vertical="center" wrapText="1"/>
    </xf>
    <xf numFmtId="0" fontId="257" fillId="3" borderId="8" xfId="0" applyFont="1" applyFill="1" applyBorder="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xf>
    <xf numFmtId="2" fontId="89" fillId="0" borderId="0" xfId="0" applyNumberFormat="1" applyFont="1" applyAlignment="1">
      <alignment horizontal="center"/>
    </xf>
    <xf numFmtId="0" fontId="89" fillId="0" borderId="0" xfId="0" applyFont="1" applyAlignment="1">
      <alignment horizontal="center"/>
    </xf>
    <xf numFmtId="2" fontId="264" fillId="0" borderId="0" xfId="0" applyNumberFormat="1" applyFont="1" applyAlignment="1">
      <alignment horizontal="left" vertical="top" wrapText="1"/>
    </xf>
    <xf numFmtId="0" fontId="12" fillId="0" borderId="0" xfId="0" applyFont="1" applyAlignment="1">
      <alignment horizontal="center" wrapText="1"/>
    </xf>
    <xf numFmtId="0" fontId="16" fillId="0" borderId="0" xfId="0" applyFont="1" applyAlignment="1">
      <alignment horizontal="center"/>
    </xf>
    <xf numFmtId="2" fontId="36" fillId="0" borderId="0" xfId="0" applyNumberFormat="1" applyFont="1" applyAlignment="1">
      <alignment horizontal="center" vertical="center" wrapText="1"/>
    </xf>
    <xf numFmtId="2" fontId="265" fillId="0" borderId="11" xfId="0" applyNumberFormat="1" applyFont="1" applyBorder="1" applyAlignment="1">
      <alignment horizontal="left" vertical="top" wrapText="1"/>
    </xf>
    <xf numFmtId="0" fontId="265" fillId="0" borderId="11" xfId="0" applyFont="1" applyBorder="1" applyAlignment="1">
      <alignment horizontal="left" vertical="top" wrapText="1"/>
    </xf>
    <xf numFmtId="0" fontId="16" fillId="3" borderId="6" xfId="0" applyFont="1" applyFill="1" applyBorder="1" applyAlignment="1">
      <alignment horizontal="center" vertical="justify"/>
    </xf>
    <xf numFmtId="0" fontId="17" fillId="3" borderId="12" xfId="0" applyFont="1" applyFill="1" applyBorder="1" applyAlignment="1">
      <alignment horizontal="center" vertical="justify"/>
    </xf>
    <xf numFmtId="0" fontId="16" fillId="3" borderId="12" xfId="0" applyFont="1" applyFill="1" applyBorder="1" applyAlignment="1">
      <alignment horizontal="center" vertical="justify"/>
    </xf>
    <xf numFmtId="0" fontId="214" fillId="5" borderId="6" xfId="0" applyFont="1" applyFill="1" applyBorder="1" applyAlignment="1">
      <alignment horizontal="center" vertical="center" wrapText="1"/>
    </xf>
    <xf numFmtId="0" fontId="44" fillId="5" borderId="6" xfId="0" applyFont="1" applyFill="1" applyBorder="1" applyAlignment="1">
      <alignment horizontal="center" vertical="center" wrapText="1"/>
    </xf>
    <xf numFmtId="0" fontId="266" fillId="3" borderId="0" xfId="0" applyFont="1" applyFill="1" applyAlignment="1">
      <alignment horizontal="right" vertical="top"/>
    </xf>
    <xf numFmtId="0" fontId="16" fillId="0" borderId="6" xfId="0" applyFont="1" applyBorder="1" applyAlignment="1">
      <alignment horizontal="center" vertical="top" wrapText="1"/>
    </xf>
    <xf numFmtId="0" fontId="17" fillId="3" borderId="18" xfId="0" applyFont="1" applyFill="1" applyBorder="1" applyAlignment="1">
      <alignment horizontal="center" vertical="center"/>
    </xf>
    <xf numFmtId="0" fontId="17" fillId="3" borderId="10" xfId="0" applyFont="1" applyFill="1" applyBorder="1" applyAlignment="1">
      <alignment horizontal="center" vertical="center"/>
    </xf>
    <xf numFmtId="0" fontId="17" fillId="3" borderId="19" xfId="0" applyFont="1" applyFill="1" applyBorder="1" applyAlignment="1">
      <alignment horizontal="center" vertical="center"/>
    </xf>
    <xf numFmtId="0" fontId="16" fillId="0" borderId="0" xfId="0" applyFont="1" applyAlignment="1">
      <alignment horizontal="center" vertical="justify" wrapText="1"/>
    </xf>
    <xf numFmtId="0" fontId="265" fillId="0" borderId="0" xfId="0" applyFont="1" applyAlignment="1">
      <alignment horizontal="left" vertical="top" wrapText="1"/>
    </xf>
    <xf numFmtId="0" fontId="266" fillId="3" borderId="11" xfId="0" applyFont="1" applyFill="1" applyBorder="1" applyAlignment="1">
      <alignment horizontal="right" vertical="top"/>
    </xf>
    <xf numFmtId="0" fontId="16" fillId="3" borderId="7"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8" xfId="0" applyFont="1" applyFill="1" applyBorder="1" applyAlignment="1">
      <alignment horizontal="center" vertical="center"/>
    </xf>
    <xf numFmtId="0" fontId="16" fillId="3" borderId="6" xfId="0" applyFont="1" applyFill="1" applyBorder="1" applyAlignment="1">
      <alignment horizontal="center" wrapText="1"/>
    </xf>
    <xf numFmtId="0" fontId="17" fillId="3" borderId="20" xfId="0" applyFont="1" applyFill="1" applyBorder="1" applyAlignment="1">
      <alignment horizontal="center" vertical="center"/>
    </xf>
    <xf numFmtId="0" fontId="17" fillId="3" borderId="11" xfId="0" applyFont="1" applyFill="1" applyBorder="1" applyAlignment="1">
      <alignment horizontal="center" vertical="center"/>
    </xf>
    <xf numFmtId="0" fontId="251" fillId="3" borderId="0" xfId="0" applyFont="1" applyFill="1" applyAlignment="1">
      <alignment horizontal="right" vertical="top"/>
    </xf>
    <xf numFmtId="0" fontId="16" fillId="4" borderId="17" xfId="0" applyFont="1" applyFill="1" applyBorder="1" applyAlignment="1">
      <alignment horizontal="center" vertical="center"/>
    </xf>
    <xf numFmtId="0" fontId="16" fillId="4" borderId="0" xfId="0" applyFont="1" applyFill="1" applyAlignment="1">
      <alignment horizontal="center" vertical="center"/>
    </xf>
    <xf numFmtId="0" fontId="16" fillId="3" borderId="2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69" fillId="0" borderId="0" xfId="0" applyFont="1" applyAlignment="1">
      <alignment horizontal="left" vertical="top" wrapText="1"/>
    </xf>
    <xf numFmtId="0" fontId="266" fillId="3" borderId="17" xfId="0" applyFont="1" applyFill="1" applyBorder="1" applyAlignment="1">
      <alignment horizontal="right" vertical="top"/>
    </xf>
    <xf numFmtId="0" fontId="16" fillId="3" borderId="17" xfId="0" applyFont="1" applyFill="1" applyBorder="1" applyAlignment="1">
      <alignment horizontal="center" vertical="center"/>
    </xf>
    <xf numFmtId="0" fontId="16" fillId="3" borderId="0" xfId="0" applyFont="1" applyFill="1" applyAlignment="1">
      <alignment horizontal="center" vertical="center"/>
    </xf>
    <xf numFmtId="0" fontId="17" fillId="82" borderId="6" xfId="0" applyFont="1" applyFill="1" applyBorder="1" applyAlignment="1">
      <alignment horizontal="center" vertical="top"/>
    </xf>
    <xf numFmtId="0" fontId="16" fillId="3" borderId="0" xfId="0" applyFont="1" applyFill="1" applyAlignment="1">
      <alignment horizontal="center" vertical="center" wrapText="1"/>
    </xf>
    <xf numFmtId="0" fontId="266" fillId="3" borderId="0" xfId="0" applyFont="1" applyFill="1" applyAlignment="1">
      <alignment horizontal="right" vertical="center" wrapText="1"/>
    </xf>
    <xf numFmtId="0" fontId="16" fillId="0" borderId="0" xfId="0" applyFont="1" applyAlignment="1">
      <alignment horizontal="center" vertical="top"/>
    </xf>
    <xf numFmtId="0" fontId="270" fillId="0" borderId="0" xfId="0" applyFont="1" applyAlignment="1">
      <alignment horizontal="left" vertical="top" wrapText="1"/>
    </xf>
    <xf numFmtId="0" fontId="266" fillId="0" borderId="0" xfId="0" applyFont="1" applyAlignment="1">
      <alignment horizontal="left" wrapText="1"/>
    </xf>
    <xf numFmtId="0" fontId="170" fillId="0" borderId="0" xfId="0" applyFont="1" applyAlignment="1">
      <alignment horizontal="justify" vertical="top" wrapText="1"/>
    </xf>
    <xf numFmtId="0" fontId="16" fillId="3" borderId="0" xfId="0" applyFont="1" applyFill="1" applyAlignment="1">
      <alignment horizontal="center" vertical="justify" wrapText="1"/>
    </xf>
    <xf numFmtId="0" fontId="16" fillId="3" borderId="1" xfId="0" applyFont="1" applyFill="1" applyBorder="1" applyAlignment="1">
      <alignment horizontal="center" vertical="top" wrapText="1"/>
    </xf>
    <xf numFmtId="0" fontId="16" fillId="3" borderId="0" xfId="0" applyFont="1" applyFill="1" applyAlignment="1">
      <alignment horizontal="center" vertical="top" wrapText="1"/>
    </xf>
    <xf numFmtId="0" fontId="16" fillId="2" borderId="7" xfId="0" applyFont="1" applyFill="1" applyBorder="1" applyAlignment="1">
      <alignment horizontal="center" vertical="top" wrapText="1"/>
    </xf>
    <xf numFmtId="0" fontId="16" fillId="2" borderId="9" xfId="0" applyFont="1" applyFill="1" applyBorder="1" applyAlignment="1">
      <alignment horizontal="center" vertical="top" wrapText="1"/>
    </xf>
    <xf numFmtId="0" fontId="16" fillId="2" borderId="8" xfId="0" applyFont="1" applyFill="1" applyBorder="1" applyAlignment="1">
      <alignment horizontal="center" vertical="top" wrapText="1"/>
    </xf>
    <xf numFmtId="0" fontId="266" fillId="3" borderId="0" xfId="0" applyFont="1" applyFill="1" applyAlignment="1">
      <alignment horizontal="right"/>
    </xf>
    <xf numFmtId="0" fontId="17" fillId="3" borderId="6" xfId="0" applyFont="1" applyFill="1" applyBorder="1" applyAlignment="1">
      <alignment horizontal="center" vertical="top" wrapText="1"/>
    </xf>
    <xf numFmtId="0" fontId="16" fillId="0" borderId="6" xfId="0" applyFont="1" applyBorder="1" applyAlignment="1">
      <alignment horizontal="center" wrapText="1"/>
    </xf>
    <xf numFmtId="0" fontId="16" fillId="3" borderId="1" xfId="0" applyFont="1" applyFill="1" applyBorder="1" applyAlignment="1">
      <alignment horizontal="center" vertical="justify"/>
    </xf>
    <xf numFmtId="0" fontId="16" fillId="0" borderId="0" xfId="0" applyFont="1" applyAlignment="1">
      <alignment horizontal="center" vertical="center" wrapText="1"/>
    </xf>
    <xf numFmtId="0" fontId="271" fillId="0" borderId="0" xfId="0" applyFont="1" applyAlignment="1">
      <alignment horizontal="left" vertical="top" wrapText="1"/>
    </xf>
    <xf numFmtId="0" fontId="266" fillId="3" borderId="0" xfId="0" applyFont="1" applyFill="1" applyAlignment="1">
      <alignment horizontal="right" vertical="top" wrapText="1"/>
    </xf>
    <xf numFmtId="0" fontId="17" fillId="3" borderId="24" xfId="0" applyFont="1" applyFill="1" applyBorder="1" applyAlignment="1">
      <alignment horizontal="center" vertical="top" wrapText="1"/>
    </xf>
    <xf numFmtId="0" fontId="17" fillId="3" borderId="41" xfId="0" applyFont="1" applyFill="1" applyBorder="1" applyAlignment="1">
      <alignment horizontal="center" vertical="top" wrapText="1"/>
    </xf>
    <xf numFmtId="0" fontId="17" fillId="3" borderId="39" xfId="0" applyFont="1" applyFill="1" applyBorder="1" applyAlignment="1">
      <alignment horizontal="center" vertical="top" wrapText="1"/>
    </xf>
    <xf numFmtId="0" fontId="16" fillId="0" borderId="0" xfId="0" applyFont="1" applyAlignment="1">
      <alignment horizontal="center" wrapText="1"/>
    </xf>
    <xf numFmtId="0" fontId="272" fillId="0" borderId="0" xfId="0" applyFont="1" applyAlignment="1">
      <alignment horizontal="left" vertical="top" wrapText="1"/>
    </xf>
    <xf numFmtId="166" fontId="17" fillId="3" borderId="24" xfId="0" applyNumberFormat="1" applyFont="1" applyFill="1" applyBorder="1" applyAlignment="1">
      <alignment horizontal="center" vertical="top"/>
    </xf>
    <xf numFmtId="166" fontId="17" fillId="3" borderId="41" xfId="0" applyNumberFormat="1" applyFont="1" applyFill="1" applyBorder="1" applyAlignment="1">
      <alignment horizontal="center" vertical="top"/>
    </xf>
    <xf numFmtId="166" fontId="17" fillId="3" borderId="39" xfId="0" applyNumberFormat="1" applyFont="1" applyFill="1" applyBorder="1" applyAlignment="1">
      <alignment horizontal="center" vertical="top"/>
    </xf>
    <xf numFmtId="0" fontId="17" fillId="3" borderId="24" xfId="0" applyFont="1" applyFill="1" applyBorder="1" applyAlignment="1">
      <alignment horizontal="center" vertical="top"/>
    </xf>
    <xf numFmtId="0" fontId="17" fillId="3" borderId="39" xfId="0" applyFont="1" applyFill="1" applyBorder="1" applyAlignment="1">
      <alignment horizontal="center" vertical="top"/>
    </xf>
    <xf numFmtId="0" fontId="13" fillId="81" borderId="6" xfId="0" applyFont="1" applyFill="1" applyBorder="1" applyAlignment="1" applyProtection="1">
      <alignment horizontal="left" vertical="center" wrapText="1"/>
      <protection locked="0"/>
    </xf>
    <xf numFmtId="0" fontId="17" fillId="81" borderId="6" xfId="0" applyFont="1" applyFill="1" applyBorder="1" applyAlignment="1" applyProtection="1">
      <alignment horizontal="center" vertical="center" wrapText="1"/>
      <protection locked="0"/>
    </xf>
    <xf numFmtId="0" fontId="275" fillId="0" borderId="0" xfId="0" applyFont="1" applyAlignment="1">
      <alignment horizontal="center" vertical="center" wrapText="1"/>
    </xf>
    <xf numFmtId="0" fontId="54" fillId="3" borderId="105" xfId="12" applyFont="1" applyFill="1" applyBorder="1" applyAlignment="1">
      <alignment vertical="top" wrapText="1"/>
    </xf>
    <xf numFmtId="0" fontId="54" fillId="3" borderId="23" xfId="12" applyFont="1" applyFill="1" applyBorder="1" applyAlignment="1">
      <alignment vertical="top" wrapText="1"/>
    </xf>
    <xf numFmtId="0" fontId="54" fillId="3" borderId="16" xfId="12" applyFont="1" applyFill="1" applyBorder="1" applyAlignment="1">
      <alignment vertical="top" wrapText="1"/>
    </xf>
    <xf numFmtId="0" fontId="173" fillId="3" borderId="102" xfId="12" applyFont="1" applyFill="1" applyBorder="1" applyAlignment="1">
      <alignment horizontal="left" wrapText="1"/>
    </xf>
    <xf numFmtId="0" fontId="173" fillId="3" borderId="107" xfId="12" applyFont="1" applyFill="1" applyBorder="1" applyAlignment="1">
      <alignment horizontal="left" wrapText="1"/>
    </xf>
    <xf numFmtId="0" fontId="173" fillId="3" borderId="103" xfId="12" applyFont="1" applyFill="1" applyBorder="1" applyAlignment="1">
      <alignment horizontal="left" wrapText="1"/>
    </xf>
    <xf numFmtId="0" fontId="277" fillId="0" borderId="17" xfId="12" applyFont="1" applyBorder="1" applyAlignment="1">
      <alignment horizontal="left" vertical="top" wrapText="1"/>
    </xf>
    <xf numFmtId="0" fontId="277" fillId="0" borderId="0" xfId="12" applyFont="1" applyAlignment="1">
      <alignment horizontal="left" vertical="top" wrapText="1"/>
    </xf>
    <xf numFmtId="0" fontId="54" fillId="3" borderId="105" xfId="12" applyFont="1" applyFill="1" applyBorder="1" applyAlignment="1">
      <alignment horizontal="left" vertical="center" wrapText="1"/>
    </xf>
    <xf numFmtId="0" fontId="54" fillId="3" borderId="16" xfId="12" applyFont="1" applyFill="1" applyBorder="1" applyAlignment="1">
      <alignment horizontal="left" vertical="center" wrapText="1"/>
    </xf>
    <xf numFmtId="0" fontId="54" fillId="3" borderId="105" xfId="12" applyFont="1" applyFill="1" applyBorder="1" applyAlignment="1">
      <alignment vertical="center" wrapText="1"/>
    </xf>
    <xf numFmtId="0" fontId="54" fillId="3" borderId="23" xfId="12" applyFont="1" applyFill="1" applyBorder="1" applyAlignment="1">
      <alignment vertical="center" wrapText="1"/>
    </xf>
    <xf numFmtId="0" fontId="54" fillId="3" borderId="16" xfId="12" applyFont="1" applyFill="1" applyBorder="1" applyAlignment="1">
      <alignment vertical="center" wrapText="1"/>
    </xf>
    <xf numFmtId="0" fontId="54" fillId="3" borderId="105" xfId="12" applyFont="1" applyFill="1" applyBorder="1" applyAlignment="1">
      <alignment horizontal="left" vertical="top" wrapText="1"/>
    </xf>
    <xf numFmtId="0" fontId="54" fillId="3" borderId="23" xfId="12" applyFont="1" applyFill="1" applyBorder="1" applyAlignment="1">
      <alignment horizontal="left" vertical="top" wrapText="1"/>
    </xf>
    <xf numFmtId="0" fontId="54" fillId="3" borderId="16" xfId="12" applyFont="1" applyFill="1" applyBorder="1" applyAlignment="1">
      <alignment horizontal="left" vertical="top" wrapText="1"/>
    </xf>
    <xf numFmtId="0" fontId="50" fillId="0" borderId="0" xfId="0" applyFont="1" applyAlignment="1">
      <alignment horizontal="center"/>
    </xf>
    <xf numFmtId="2" fontId="36" fillId="0" borderId="0" xfId="0" applyNumberFormat="1" applyFont="1" applyAlignment="1">
      <alignment horizontal="center" wrapText="1"/>
    </xf>
    <xf numFmtId="0" fontId="276" fillId="0" borderId="0" xfId="0" quotePrefix="1" applyFont="1" applyAlignment="1">
      <alignment horizontal="left" vertical="top" wrapText="1"/>
    </xf>
    <xf numFmtId="0" fontId="276" fillId="0" borderId="0" xfId="0" applyFont="1" applyAlignment="1">
      <alignment horizontal="left" vertical="top" wrapText="1"/>
    </xf>
    <xf numFmtId="0" fontId="256" fillId="3" borderId="11" xfId="0" applyFont="1" applyFill="1" applyBorder="1" applyAlignment="1">
      <alignment horizontal="center" vertical="center" wrapText="1"/>
    </xf>
    <xf numFmtId="0" fontId="321" fillId="0" borderId="0" xfId="0" quotePrefix="1" applyFont="1" applyAlignment="1">
      <alignment horizontal="justify" vertical="top" wrapText="1"/>
    </xf>
    <xf numFmtId="0" fontId="321" fillId="0" borderId="0" xfId="0" applyFont="1" applyAlignment="1">
      <alignment horizontal="justify" vertical="top" wrapText="1"/>
    </xf>
    <xf numFmtId="0" fontId="135" fillId="5" borderId="0" xfId="0" applyFont="1" applyFill="1" applyAlignment="1">
      <alignment horizontal="justify" vertical="top" wrapText="1"/>
    </xf>
    <xf numFmtId="0" fontId="16" fillId="0" borderId="0" xfId="116" applyFont="1" applyAlignment="1">
      <alignment horizontal="center" vertical="top" wrapText="1"/>
    </xf>
    <xf numFmtId="0" fontId="17" fillId="0" borderId="0" xfId="116" applyFont="1" applyAlignment="1">
      <alignment horizontal="center" vertical="top" wrapText="1"/>
    </xf>
    <xf numFmtId="0" fontId="68" fillId="5" borderId="102" xfId="0" applyFont="1" applyFill="1" applyBorder="1" applyAlignment="1">
      <alignment vertical="top" wrapText="1"/>
    </xf>
    <xf numFmtId="0" fontId="68" fillId="5" borderId="107" xfId="0" applyFont="1" applyFill="1" applyBorder="1" applyAlignment="1">
      <alignment vertical="top" wrapText="1"/>
    </xf>
    <xf numFmtId="0" fontId="68" fillId="5" borderId="103" xfId="0" applyFont="1" applyFill="1" applyBorder="1" applyAlignment="1">
      <alignment vertical="top" wrapText="1"/>
    </xf>
    <xf numFmtId="0" fontId="68" fillId="5" borderId="105" xfId="0" applyFont="1" applyFill="1" applyBorder="1" applyAlignment="1">
      <alignment horizontal="center" vertical="center" wrapText="1"/>
    </xf>
    <xf numFmtId="0" fontId="68" fillId="5" borderId="16" xfId="0" applyFont="1" applyFill="1" applyBorder="1" applyAlignment="1">
      <alignment horizontal="center" vertical="center" wrapText="1"/>
    </xf>
    <xf numFmtId="0" fontId="68" fillId="5" borderId="102" xfId="0" applyFont="1" applyFill="1" applyBorder="1" applyAlignment="1">
      <alignment horizontal="center" vertical="center" wrapText="1"/>
    </xf>
    <xf numFmtId="0" fontId="68" fillId="5" borderId="103" xfId="0" applyFont="1" applyFill="1" applyBorder="1" applyAlignment="1">
      <alignment horizontal="center" vertical="center" wrapText="1"/>
    </xf>
    <xf numFmtId="0" fontId="68" fillId="5" borderId="95" xfId="0" applyFont="1" applyFill="1" applyBorder="1" applyAlignment="1">
      <alignment vertical="top" wrapText="1"/>
    </xf>
    <xf numFmtId="0" fontId="64" fillId="5" borderId="95" xfId="0" applyFont="1" applyFill="1" applyBorder="1" applyAlignment="1">
      <alignment horizontal="center" vertical="center" wrapText="1"/>
    </xf>
    <xf numFmtId="0" fontId="121" fillId="5" borderId="95" xfId="0" applyFont="1" applyFill="1" applyBorder="1" applyAlignment="1">
      <alignment horizontal="center" vertical="center" wrapText="1"/>
    </xf>
    <xf numFmtId="0" fontId="238" fillId="5" borderId="102" xfId="0" applyFont="1" applyFill="1" applyBorder="1" applyAlignment="1">
      <alignment vertical="top" wrapText="1"/>
    </xf>
    <xf numFmtId="0" fontId="238" fillId="5" borderId="107" xfId="0" applyFont="1" applyFill="1" applyBorder="1" applyAlignment="1">
      <alignment vertical="top" wrapText="1"/>
    </xf>
    <xf numFmtId="0" fontId="238" fillId="5" borderId="103" xfId="0" applyFont="1" applyFill="1" applyBorder="1" applyAlignment="1">
      <alignment vertical="top" wrapText="1"/>
    </xf>
    <xf numFmtId="0" fontId="204" fillId="5" borderId="95" xfId="0" applyFont="1" applyFill="1" applyBorder="1" applyAlignment="1">
      <alignment horizontal="center" vertical="center" wrapText="1"/>
    </xf>
    <xf numFmtId="0" fontId="238" fillId="0" borderId="0" xfId="0" applyFont="1" applyAlignment="1">
      <alignment horizontal="left" vertical="top" wrapText="1"/>
    </xf>
    <xf numFmtId="0" fontId="325" fillId="0" borderId="0" xfId="0" quotePrefix="1" applyFont="1" applyAlignment="1">
      <alignment horizontal="left" vertical="top" wrapText="1"/>
    </xf>
    <xf numFmtId="0" fontId="135" fillId="0" borderId="0" xfId="0" applyFont="1" applyAlignment="1">
      <alignment horizontal="left" vertical="justify" wrapText="1"/>
    </xf>
    <xf numFmtId="0" fontId="44" fillId="2" borderId="102" xfId="7" applyFont="1" applyFill="1" applyBorder="1" applyAlignment="1" applyProtection="1">
      <alignment horizontal="center" vertical="center" wrapText="1"/>
      <protection locked="0"/>
    </xf>
    <xf numFmtId="0" fontId="44" fillId="2" borderId="107" xfId="7" applyFont="1" applyFill="1" applyBorder="1" applyAlignment="1" applyProtection="1">
      <alignment horizontal="center" vertical="center" wrapText="1"/>
      <protection locked="0"/>
    </xf>
    <xf numFmtId="0" fontId="68" fillId="0" borderId="102" xfId="0" applyFont="1" applyBorder="1" applyAlignment="1">
      <alignment horizontal="center" vertical="center" wrapText="1"/>
    </xf>
    <xf numFmtId="0" fontId="68" fillId="0" borderId="103" xfId="0" applyFont="1" applyBorder="1" applyAlignment="1">
      <alignment horizontal="center" vertical="center" wrapText="1"/>
    </xf>
    <xf numFmtId="0" fontId="68" fillId="0" borderId="95" xfId="0" applyFont="1" applyBorder="1" applyAlignment="1">
      <alignment vertical="center" wrapText="1"/>
    </xf>
    <xf numFmtId="0" fontId="44" fillId="2" borderId="103" xfId="7" applyFont="1" applyFill="1" applyBorder="1" applyAlignment="1" applyProtection="1">
      <alignment horizontal="center" vertical="center" wrapText="1"/>
      <protection locked="0"/>
    </xf>
    <xf numFmtId="0" fontId="200" fillId="0" borderId="95" xfId="0" applyFont="1" applyBorder="1" applyAlignment="1">
      <alignment horizontal="center" vertical="top" wrapText="1"/>
    </xf>
    <xf numFmtId="0" fontId="68" fillId="5" borderId="95" xfId="0" applyFont="1" applyFill="1" applyBorder="1" applyAlignment="1">
      <alignment vertical="center" wrapText="1"/>
    </xf>
    <xf numFmtId="0" fontId="23" fillId="0" borderId="0" xfId="0" applyFont="1" applyAlignment="1">
      <alignment horizontal="left" vertical="top" wrapText="1"/>
    </xf>
    <xf numFmtId="0" fontId="23" fillId="0" borderId="0" xfId="0" applyFont="1" applyAlignment="1">
      <alignment horizontal="center" wrapText="1"/>
    </xf>
    <xf numFmtId="0" fontId="274" fillId="0" borderId="0" xfId="0" applyFont="1" applyAlignment="1">
      <alignment horizontal="left" vertical="top" wrapText="1"/>
    </xf>
    <xf numFmtId="0" fontId="261" fillId="0" borderId="0" xfId="0" applyFont="1" applyAlignment="1">
      <alignment horizontal="center" vertical="top" wrapText="1"/>
    </xf>
    <xf numFmtId="0" fontId="17" fillId="81" borderId="6" xfId="0" applyFont="1" applyFill="1" applyBorder="1" applyAlignment="1" applyProtection="1">
      <alignment horizontal="left" vertical="center" wrapText="1"/>
      <protection locked="0"/>
    </xf>
    <xf numFmtId="0" fontId="38" fillId="0" borderId="0" xfId="0" applyFont="1" applyAlignment="1">
      <alignment horizontal="center"/>
    </xf>
    <xf numFmtId="0" fontId="17" fillId="0" borderId="0" xfId="0" applyFont="1" applyAlignment="1">
      <alignment horizontal="center" wrapText="1"/>
    </xf>
    <xf numFmtId="0" fontId="13" fillId="81" borderId="17" xfId="0" applyFont="1" applyFill="1" applyBorder="1" applyAlignment="1" applyProtection="1">
      <alignment horizontal="center" vertical="center" wrapText="1"/>
      <protection locked="0"/>
    </xf>
    <xf numFmtId="0" fontId="13" fillId="81" borderId="0" xfId="0" applyFont="1" applyFill="1" applyAlignment="1" applyProtection="1">
      <alignment horizontal="center" vertical="center" wrapText="1"/>
      <protection locked="0"/>
    </xf>
    <xf numFmtId="0" fontId="214" fillId="4" borderId="7" xfId="7" applyFont="1" applyFill="1" applyBorder="1" applyAlignment="1">
      <alignment horizontal="center" wrapText="1"/>
    </xf>
    <xf numFmtId="0" fontId="214" fillId="4" borderId="8" xfId="7" applyFont="1" applyFill="1" applyBorder="1" applyAlignment="1">
      <alignment horizontal="center" wrapText="1"/>
    </xf>
    <xf numFmtId="0" fontId="273" fillId="0" borderId="0" xfId="0" applyFont="1" applyAlignment="1">
      <alignment horizontal="center" wrapText="1"/>
    </xf>
    <xf numFmtId="2" fontId="65" fillId="0" borderId="0" xfId="0" applyNumberFormat="1" applyFont="1" applyAlignment="1">
      <alignment horizontal="center"/>
    </xf>
    <xf numFmtId="0" fontId="54" fillId="80" borderId="6" xfId="0" applyFont="1" applyFill="1" applyBorder="1" applyAlignment="1">
      <alignment horizontal="center" vertical="top" wrapText="1"/>
    </xf>
    <xf numFmtId="0" fontId="44" fillId="81" borderId="6" xfId="0" applyFont="1" applyFill="1" applyBorder="1" applyAlignment="1" applyProtection="1">
      <alignment horizontal="center" vertical="center" wrapText="1"/>
      <protection locked="0"/>
    </xf>
    <xf numFmtId="0" fontId="11" fillId="80" borderId="6" xfId="0" applyFont="1" applyFill="1" applyBorder="1" applyAlignment="1">
      <alignment horizontal="center" wrapText="1"/>
    </xf>
    <xf numFmtId="2" fontId="19" fillId="0" borderId="0" xfId="0" applyNumberFormat="1" applyFont="1" applyAlignment="1">
      <alignment horizontal="center"/>
    </xf>
    <xf numFmtId="0" fontId="19" fillId="0" borderId="0" xfId="0" applyFont="1" applyAlignment="1">
      <alignment horizontal="center"/>
    </xf>
    <xf numFmtId="0" fontId="11" fillId="80" borderId="17" xfId="0" applyFont="1" applyFill="1" applyBorder="1" applyAlignment="1">
      <alignment horizontal="center" wrapText="1"/>
    </xf>
    <xf numFmtId="0" fontId="11" fillId="80" borderId="0" xfId="0" applyFont="1" applyFill="1" applyAlignment="1">
      <alignment horizontal="center" wrapText="1"/>
    </xf>
    <xf numFmtId="0" fontId="44" fillId="81" borderId="7" xfId="0" applyFont="1" applyFill="1" applyBorder="1" applyAlignment="1" applyProtection="1">
      <alignment horizontal="center" vertical="center" wrapText="1"/>
      <protection locked="0"/>
    </xf>
    <xf numFmtId="0" fontId="44" fillId="81" borderId="8" xfId="0" applyFont="1" applyFill="1" applyBorder="1" applyAlignment="1" applyProtection="1">
      <alignment horizontal="center" vertical="center" wrapText="1"/>
      <protection locked="0"/>
    </xf>
    <xf numFmtId="2" fontId="65" fillId="0" borderId="0" xfId="0" applyNumberFormat="1" applyFont="1" applyAlignment="1">
      <alignment horizontal="center" wrapText="1"/>
    </xf>
    <xf numFmtId="0" fontId="65" fillId="0" borderId="0" xfId="0" applyFont="1" applyAlignment="1">
      <alignment horizontal="center" wrapText="1"/>
    </xf>
    <xf numFmtId="0" fontId="230" fillId="0" borderId="0" xfId="0" applyFont="1" applyAlignment="1">
      <alignment horizontal="center"/>
    </xf>
    <xf numFmtId="2" fontId="278" fillId="0" borderId="0" xfId="0" applyNumberFormat="1" applyFont="1" applyAlignment="1">
      <alignment horizontal="center" wrapText="1"/>
    </xf>
    <xf numFmtId="0" fontId="278" fillId="0" borderId="0" xfId="0" applyFont="1" applyAlignment="1">
      <alignment horizontal="center" wrapText="1"/>
    </xf>
    <xf numFmtId="0" fontId="37" fillId="81" borderId="7" xfId="0" applyFont="1" applyFill="1" applyBorder="1" applyAlignment="1" applyProtection="1">
      <alignment horizontal="center" vertical="center" wrapText="1"/>
      <protection locked="0"/>
    </xf>
    <xf numFmtId="0" fontId="37" fillId="81" borderId="8" xfId="0" applyFont="1" applyFill="1" applyBorder="1" applyAlignment="1" applyProtection="1">
      <alignment horizontal="center" vertical="center" wrapText="1"/>
      <protection locked="0"/>
    </xf>
    <xf numFmtId="0" fontId="280" fillId="0" borderId="0" xfId="0" applyFont="1" applyAlignment="1">
      <alignment horizontal="left" vertical="top" wrapText="1"/>
    </xf>
    <xf numFmtId="0" fontId="230" fillId="0" borderId="0" xfId="0" applyFont="1" applyAlignment="1">
      <alignment horizontal="center" vertical="center" wrapText="1"/>
    </xf>
    <xf numFmtId="0" fontId="17" fillId="80" borderId="7" xfId="0" applyFont="1" applyFill="1" applyBorder="1" applyAlignment="1">
      <alignment horizontal="center" vertical="top" wrapText="1"/>
    </xf>
    <xf numFmtId="0" fontId="17" fillId="80" borderId="8" xfId="0" applyFont="1" applyFill="1" applyBorder="1" applyAlignment="1">
      <alignment horizontal="center" vertical="top" wrapText="1"/>
    </xf>
    <xf numFmtId="0" fontId="277" fillId="0" borderId="18" xfId="0" applyFont="1" applyBorder="1" applyAlignment="1">
      <alignment horizontal="left" vertical="top" wrapText="1"/>
    </xf>
    <xf numFmtId="0" fontId="277" fillId="0" borderId="10" xfId="0" applyFont="1" applyBorder="1" applyAlignment="1">
      <alignment horizontal="left" vertical="top" wrapText="1"/>
    </xf>
    <xf numFmtId="0" fontId="257" fillId="5" borderId="6" xfId="10" applyFont="1" applyFill="1" applyBorder="1" applyAlignment="1">
      <alignment horizontal="center" vertical="top" wrapText="1"/>
    </xf>
    <xf numFmtId="0" fontId="172" fillId="5" borderId="6" xfId="10" applyFont="1" applyFill="1" applyBorder="1" applyAlignment="1">
      <alignment horizontal="left" vertical="top" wrapText="1"/>
    </xf>
    <xf numFmtId="0" fontId="172" fillId="5" borderId="6" xfId="10" applyFont="1" applyFill="1" applyBorder="1" applyAlignment="1">
      <alignment horizontal="center" wrapText="1"/>
    </xf>
    <xf numFmtId="0" fontId="172" fillId="5" borderId="6" xfId="10" applyFont="1" applyFill="1" applyBorder="1" applyAlignment="1">
      <alignment horizontal="center" vertical="top" wrapText="1"/>
    </xf>
    <xf numFmtId="0" fontId="172" fillId="5" borderId="6" xfId="10" applyFont="1" applyFill="1" applyBorder="1" applyAlignment="1">
      <alignment horizontal="left" wrapText="1"/>
    </xf>
    <xf numFmtId="0" fontId="283" fillId="0" borderId="0" xfId="0" applyFont="1" applyAlignment="1">
      <alignment horizontal="left" vertical="top" wrapText="1"/>
    </xf>
    <xf numFmtId="0" fontId="275" fillId="3" borderId="11" xfId="0" applyFont="1" applyFill="1" applyBorder="1" applyAlignment="1">
      <alignment horizontal="center" vertical="center" wrapText="1"/>
    </xf>
    <xf numFmtId="0" fontId="54" fillId="3" borderId="12" xfId="12" applyFont="1" applyFill="1" applyBorder="1" applyAlignment="1">
      <alignment vertical="top" wrapText="1"/>
    </xf>
    <xf numFmtId="0" fontId="173" fillId="3" borderId="7" xfId="12" applyFont="1" applyFill="1" applyBorder="1" applyAlignment="1">
      <alignment horizontal="left" wrapText="1"/>
    </xf>
    <xf numFmtId="0" fontId="173" fillId="3" borderId="9" xfId="12" applyFont="1" applyFill="1" applyBorder="1" applyAlignment="1">
      <alignment horizontal="left" wrapText="1"/>
    </xf>
    <xf numFmtId="0" fontId="173" fillId="3" borderId="8" xfId="12" applyFont="1" applyFill="1" applyBorder="1" applyAlignment="1">
      <alignment horizontal="left" wrapText="1"/>
    </xf>
    <xf numFmtId="0" fontId="54" fillId="3" borderId="12" xfId="12" applyFont="1" applyFill="1" applyBorder="1" applyAlignment="1">
      <alignment horizontal="left" vertical="center" wrapText="1"/>
    </xf>
    <xf numFmtId="0" fontId="54" fillId="3" borderId="12" xfId="12" applyFont="1" applyFill="1" applyBorder="1" applyAlignment="1">
      <alignment vertical="center" wrapText="1"/>
    </xf>
    <xf numFmtId="0" fontId="54" fillId="3" borderId="12" xfId="12" applyFont="1" applyFill="1" applyBorder="1" applyAlignment="1">
      <alignment horizontal="left" vertical="top" wrapText="1"/>
    </xf>
    <xf numFmtId="0" fontId="243" fillId="0" borderId="0" xfId="0" applyFont="1" applyAlignment="1">
      <alignment horizontal="center" vertical="center"/>
    </xf>
    <xf numFmtId="0" fontId="66" fillId="0" borderId="0" xfId="0" applyFont="1" applyAlignment="1">
      <alignment horizontal="center" vertical="center" wrapText="1"/>
    </xf>
    <xf numFmtId="0" fontId="170" fillId="0" borderId="0" xfId="0" applyFont="1" applyAlignment="1">
      <alignment horizontal="left" vertical="top" wrapText="1"/>
    </xf>
    <xf numFmtId="0" fontId="27" fillId="0" borderId="0" xfId="0" applyFont="1" applyAlignment="1">
      <alignment horizontal="center" wrapText="1"/>
    </xf>
    <xf numFmtId="0" fontId="166" fillId="2" borderId="7" xfId="0" applyFont="1" applyFill="1" applyBorder="1" applyAlignment="1" applyProtection="1">
      <alignment horizontal="center" wrapText="1"/>
      <protection locked="0"/>
    </xf>
    <xf numFmtId="0" fontId="166" fillId="2" borderId="8" xfId="0" applyFont="1" applyFill="1" applyBorder="1" applyAlignment="1" applyProtection="1">
      <alignment horizontal="center" wrapText="1"/>
      <protection locked="0"/>
    </xf>
    <xf numFmtId="0" fontId="59" fillId="3" borderId="6" xfId="0" applyFont="1" applyFill="1" applyBorder="1" applyAlignment="1">
      <alignment horizontal="center" vertical="center" wrapText="1"/>
    </xf>
    <xf numFmtId="0" fontId="288" fillId="3" borderId="6" xfId="0" applyFont="1" applyFill="1" applyBorder="1" applyAlignment="1">
      <alignment horizontal="right" vertical="center" wrapText="1"/>
    </xf>
    <xf numFmtId="0" fontId="167" fillId="0" borderId="0" xfId="0" applyFont="1" applyAlignment="1">
      <alignment horizontal="center"/>
    </xf>
    <xf numFmtId="0" fontId="59" fillId="0" borderId="0" xfId="0" applyFont="1" applyAlignment="1">
      <alignment horizontal="center"/>
    </xf>
    <xf numFmtId="0" fontId="170" fillId="0" borderId="0" xfId="0" quotePrefix="1" applyFont="1" applyAlignment="1">
      <alignment horizontal="left" vertical="top" wrapText="1"/>
    </xf>
    <xf numFmtId="0" fontId="167" fillId="0" borderId="11" xfId="0" applyFont="1" applyBorder="1" applyAlignment="1">
      <alignment horizontal="left"/>
    </xf>
    <xf numFmtId="0" fontId="167" fillId="0" borderId="0" xfId="0" applyFont="1" applyAlignment="1">
      <alignment horizontal="left" vertical="top" wrapText="1"/>
    </xf>
    <xf numFmtId="2" fontId="300" fillId="0" borderId="0" xfId="0" quotePrefix="1" applyNumberFormat="1" applyFont="1" applyAlignment="1">
      <alignment vertical="top" wrapText="1"/>
    </xf>
    <xf numFmtId="2" fontId="300" fillId="0" borderId="0" xfId="0" applyNumberFormat="1" applyFont="1" applyAlignment="1">
      <alignment vertical="top" wrapText="1"/>
    </xf>
    <xf numFmtId="0" fontId="21" fillId="2" borderId="7" xfId="0" applyFont="1" applyFill="1" applyBorder="1" applyAlignment="1" applyProtection="1">
      <alignment horizontal="center" wrapText="1"/>
      <protection locked="0"/>
    </xf>
    <xf numFmtId="0" fontId="21" fillId="2" borderId="8" xfId="0" applyFont="1" applyFill="1" applyBorder="1" applyAlignment="1" applyProtection="1">
      <alignment horizontal="center" wrapText="1"/>
      <protection locked="0"/>
    </xf>
    <xf numFmtId="0" fontId="21" fillId="9" borderId="6" xfId="0" applyFont="1" applyFill="1" applyBorder="1" applyAlignment="1">
      <alignment horizontal="center" vertical="top"/>
    </xf>
    <xf numFmtId="0" fontId="21" fillId="0" borderId="6" xfId="0" applyFont="1" applyBorder="1" applyAlignment="1" applyProtection="1">
      <alignment horizontal="center"/>
      <protection locked="0"/>
    </xf>
    <xf numFmtId="0" fontId="22" fillId="0" borderId="0" xfId="0" applyFont="1" applyAlignment="1">
      <alignment horizontal="center" vertical="center" wrapText="1"/>
    </xf>
    <xf numFmtId="0" fontId="292" fillId="0" borderId="0" xfId="0" applyFont="1" applyAlignment="1">
      <alignment horizontal="center" vertical="center" wrapText="1"/>
    </xf>
    <xf numFmtId="0" fontId="20" fillId="6" borderId="7" xfId="0" applyFont="1" applyFill="1" applyBorder="1" applyAlignment="1">
      <alignment horizontal="center"/>
    </xf>
    <xf numFmtId="0" fontId="20" fillId="6" borderId="8" xfId="0" applyFont="1" applyFill="1" applyBorder="1" applyAlignment="1">
      <alignment horizontal="center"/>
    </xf>
    <xf numFmtId="0" fontId="21" fillId="0" borderId="7" xfId="0" applyFont="1" applyBorder="1" applyAlignment="1" applyProtection="1">
      <alignment horizontal="center" wrapText="1"/>
      <protection locked="0"/>
    </xf>
    <xf numFmtId="0" fontId="0" fillId="0" borderId="8" xfId="0" applyBorder="1" applyAlignment="1">
      <alignment horizontal="center" wrapText="1"/>
    </xf>
    <xf numFmtId="0" fontId="21" fillId="9" borderId="12" xfId="0" applyFont="1" applyFill="1" applyBorder="1" applyAlignment="1">
      <alignment horizontal="center" vertical="top"/>
    </xf>
    <xf numFmtId="0" fontId="21" fillId="9" borderId="23" xfId="0" applyFont="1" applyFill="1" applyBorder="1" applyAlignment="1">
      <alignment horizontal="center" vertical="top"/>
    </xf>
    <xf numFmtId="0" fontId="20" fillId="6" borderId="6" xfId="0" applyFont="1" applyFill="1" applyBorder="1" applyAlignment="1">
      <alignment horizontal="center" wrapText="1"/>
    </xf>
    <xf numFmtId="0" fontId="20" fillId="6" borderId="7" xfId="0" applyFont="1" applyFill="1" applyBorder="1" applyAlignment="1">
      <alignment horizontal="center" wrapText="1"/>
    </xf>
    <xf numFmtId="0" fontId="20" fillId="6" borderId="8" xfId="0" applyFont="1" applyFill="1" applyBorder="1" applyAlignment="1">
      <alignment horizontal="center" wrapText="1"/>
    </xf>
    <xf numFmtId="0" fontId="21" fillId="0" borderId="6" xfId="0" applyFont="1" applyBorder="1" applyAlignment="1" applyProtection="1">
      <alignment horizontal="center" wrapText="1"/>
      <protection locked="0"/>
    </xf>
    <xf numFmtId="0" fontId="21" fillId="9" borderId="16" xfId="0" applyFont="1" applyFill="1" applyBorder="1" applyAlignment="1">
      <alignment horizontal="center" vertical="top"/>
    </xf>
    <xf numFmtId="0" fontId="20" fillId="0" borderId="0" xfId="0" applyFont="1" applyAlignment="1">
      <alignment horizontal="center" vertical="justify"/>
    </xf>
    <xf numFmtId="0" fontId="304" fillId="0" borderId="0" xfId="0" applyFont="1" applyAlignment="1">
      <alignment horizontal="center" vertical="center" wrapText="1"/>
    </xf>
    <xf numFmtId="0" fontId="21" fillId="9" borderId="19" xfId="0" applyFont="1" applyFill="1" applyBorder="1" applyAlignment="1">
      <alignment horizontal="center" vertical="top"/>
    </xf>
    <xf numFmtId="0" fontId="21" fillId="9" borderId="5" xfId="0" applyFont="1" applyFill="1" applyBorder="1" applyAlignment="1">
      <alignment horizontal="center" vertical="top"/>
    </xf>
    <xf numFmtId="0" fontId="17" fillId="86" borderId="6" xfId="0" applyFont="1" applyFill="1" applyBorder="1" applyAlignment="1" applyProtection="1">
      <alignment horizontal="center" vertical="center" wrapText="1"/>
      <protection locked="0"/>
    </xf>
    <xf numFmtId="0" fontId="20" fillId="0" borderId="0" xfId="0" applyFont="1" applyAlignment="1">
      <alignment horizontal="center" vertical="center" wrapText="1"/>
    </xf>
    <xf numFmtId="0" fontId="20" fillId="0" borderId="0" xfId="0" applyFont="1" applyAlignment="1">
      <alignment horizontal="right" vertical="center" wrapText="1"/>
    </xf>
    <xf numFmtId="0" fontId="20" fillId="0" borderId="0" xfId="0" applyFont="1" applyAlignment="1">
      <alignment horizontal="left" vertical="center"/>
    </xf>
    <xf numFmtId="0" fontId="21" fillId="0" borderId="0" xfId="0" applyFont="1" applyAlignment="1">
      <alignment horizontal="left" vertical="center"/>
    </xf>
    <xf numFmtId="0" fontId="301" fillId="0" borderId="0" xfId="0" applyFont="1" applyAlignment="1">
      <alignment horizontal="center" vertical="center" wrapText="1"/>
    </xf>
    <xf numFmtId="2" fontId="22" fillId="0" borderId="0" xfId="0" applyNumberFormat="1" applyFont="1" applyAlignment="1">
      <alignment horizontal="center" vertical="center" wrapText="1"/>
    </xf>
    <xf numFmtId="0" fontId="37" fillId="0" borderId="0" xfId="0" applyFont="1" applyAlignment="1">
      <alignment horizontal="left" vertical="top" wrapText="1"/>
    </xf>
    <xf numFmtId="0" fontId="25" fillId="2" borderId="6" xfId="0" applyFont="1" applyFill="1" applyBorder="1" applyAlignment="1" applyProtection="1">
      <alignment horizontal="center" wrapText="1"/>
      <protection locked="0"/>
    </xf>
    <xf numFmtId="0" fontId="21" fillId="85" borderId="12" xfId="0" applyFont="1" applyFill="1" applyBorder="1" applyAlignment="1">
      <alignment horizontal="center" vertical="top"/>
    </xf>
    <xf numFmtId="0" fontId="21" fillId="85" borderId="23" xfId="0" applyFont="1" applyFill="1" applyBorder="1" applyAlignment="1">
      <alignment horizontal="center" vertical="top"/>
    </xf>
    <xf numFmtId="0" fontId="21" fillId="85" borderId="16" xfId="0" applyFont="1" applyFill="1" applyBorder="1" applyAlignment="1">
      <alignment horizontal="center" vertical="top"/>
    </xf>
    <xf numFmtId="2" fontId="49" fillId="0" borderId="0" xfId="0" applyNumberFormat="1" applyFont="1" applyAlignment="1">
      <alignment horizontal="center" vertical="center" wrapText="1"/>
    </xf>
    <xf numFmtId="0" fontId="49" fillId="0" borderId="0" xfId="0" applyFont="1" applyAlignment="1">
      <alignment horizontal="center" vertical="center" wrapText="1"/>
    </xf>
    <xf numFmtId="2" fontId="239" fillId="0" borderId="0" xfId="0" applyNumberFormat="1" applyFont="1" applyAlignment="1">
      <alignment horizontal="left" vertical="center" wrapText="1"/>
    </xf>
  </cellXfs>
  <cellStyles count="1657">
    <cellStyle name="20% - Accent1 2" xfId="169" xr:uid="{00000000-0005-0000-0000-000000000000}"/>
    <cellStyle name="20% - Accent1 2 2" xfId="170" xr:uid="{00000000-0005-0000-0000-000001000000}"/>
    <cellStyle name="20% - Accent1 2 2 2" xfId="622" xr:uid="{00000000-0005-0000-0000-000002000000}"/>
    <cellStyle name="20% - Accent1 2 3" xfId="328" xr:uid="{00000000-0005-0000-0000-000003000000}"/>
    <cellStyle name="20% - Accent1 2 4" xfId="460" xr:uid="{00000000-0005-0000-0000-000004000000}"/>
    <cellStyle name="20% - Accent1 3" xfId="623" xr:uid="{00000000-0005-0000-0000-000005000000}"/>
    <cellStyle name="20% - Accent1 4" xfId="624" xr:uid="{00000000-0005-0000-0000-000006000000}"/>
    <cellStyle name="20% - Accent2 2" xfId="171" xr:uid="{00000000-0005-0000-0000-000007000000}"/>
    <cellStyle name="20% - Accent2 2 2" xfId="172" xr:uid="{00000000-0005-0000-0000-000008000000}"/>
    <cellStyle name="20% - Accent2 2 2 2" xfId="625" xr:uid="{00000000-0005-0000-0000-000009000000}"/>
    <cellStyle name="20% - Accent2 2 3" xfId="329" xr:uid="{00000000-0005-0000-0000-00000A000000}"/>
    <cellStyle name="20% - Accent2 2 4" xfId="461" xr:uid="{00000000-0005-0000-0000-00000B000000}"/>
    <cellStyle name="20% - Accent2 3" xfId="626" xr:uid="{00000000-0005-0000-0000-00000C000000}"/>
    <cellStyle name="20% - Accent2 4" xfId="627" xr:uid="{00000000-0005-0000-0000-00000D000000}"/>
    <cellStyle name="20% - Accent3 2" xfId="173" xr:uid="{00000000-0005-0000-0000-00000E000000}"/>
    <cellStyle name="20% - Accent3 2 2" xfId="174" xr:uid="{00000000-0005-0000-0000-00000F000000}"/>
    <cellStyle name="20% - Accent3 2 2 2" xfId="628" xr:uid="{00000000-0005-0000-0000-000010000000}"/>
    <cellStyle name="20% - Accent3 2 3" xfId="330" xr:uid="{00000000-0005-0000-0000-000011000000}"/>
    <cellStyle name="20% - Accent3 2 4" xfId="462" xr:uid="{00000000-0005-0000-0000-000012000000}"/>
    <cellStyle name="20% - Accent3 3" xfId="629" xr:uid="{00000000-0005-0000-0000-000013000000}"/>
    <cellStyle name="20% - Accent3 4" xfId="630" xr:uid="{00000000-0005-0000-0000-000014000000}"/>
    <cellStyle name="20% - Accent4 2" xfId="175" xr:uid="{00000000-0005-0000-0000-000015000000}"/>
    <cellStyle name="20% - Accent4 2 2" xfId="176" xr:uid="{00000000-0005-0000-0000-000016000000}"/>
    <cellStyle name="20% - Accent4 2 2 2" xfId="631" xr:uid="{00000000-0005-0000-0000-000017000000}"/>
    <cellStyle name="20% - Accent4 2 3" xfId="331" xr:uid="{00000000-0005-0000-0000-000018000000}"/>
    <cellStyle name="20% - Accent4 2 4" xfId="463" xr:uid="{00000000-0005-0000-0000-000019000000}"/>
    <cellStyle name="20% - Accent4 3" xfId="632" xr:uid="{00000000-0005-0000-0000-00001A000000}"/>
    <cellStyle name="20% - Accent4 4" xfId="633" xr:uid="{00000000-0005-0000-0000-00001B000000}"/>
    <cellStyle name="20% - Accent5 2" xfId="177" xr:uid="{00000000-0005-0000-0000-00001C000000}"/>
    <cellStyle name="20% - Accent5 2 2" xfId="178" xr:uid="{00000000-0005-0000-0000-00001D000000}"/>
    <cellStyle name="20% - Accent5 2 2 2" xfId="634" xr:uid="{00000000-0005-0000-0000-00001E000000}"/>
    <cellStyle name="20% - Accent5 2 3" xfId="332" xr:uid="{00000000-0005-0000-0000-00001F000000}"/>
    <cellStyle name="20% - Accent5 2 4" xfId="464" xr:uid="{00000000-0005-0000-0000-000020000000}"/>
    <cellStyle name="20% - Accent5 3" xfId="635" xr:uid="{00000000-0005-0000-0000-000021000000}"/>
    <cellStyle name="20% - Accent5 4" xfId="636" xr:uid="{00000000-0005-0000-0000-000022000000}"/>
    <cellStyle name="20% - Accent6 2" xfId="179" xr:uid="{00000000-0005-0000-0000-000023000000}"/>
    <cellStyle name="20% - Accent6 2 2" xfId="180" xr:uid="{00000000-0005-0000-0000-000024000000}"/>
    <cellStyle name="20% - Accent6 2 2 2" xfId="637" xr:uid="{00000000-0005-0000-0000-000025000000}"/>
    <cellStyle name="20% - Accent6 2 3" xfId="333" xr:uid="{00000000-0005-0000-0000-000026000000}"/>
    <cellStyle name="20% - Accent6 2 4" xfId="465" xr:uid="{00000000-0005-0000-0000-000027000000}"/>
    <cellStyle name="20% - Accent6 3" xfId="638" xr:uid="{00000000-0005-0000-0000-000028000000}"/>
    <cellStyle name="20% - Accent6 4" xfId="639" xr:uid="{00000000-0005-0000-0000-000029000000}"/>
    <cellStyle name="40% - Accent1 2" xfId="181" xr:uid="{00000000-0005-0000-0000-00002A000000}"/>
    <cellStyle name="40% - Accent1 2 2" xfId="182" xr:uid="{00000000-0005-0000-0000-00002B000000}"/>
    <cellStyle name="40% - Accent1 2 2 2" xfId="640" xr:uid="{00000000-0005-0000-0000-00002C000000}"/>
    <cellStyle name="40% - Accent1 2 3" xfId="334" xr:uid="{00000000-0005-0000-0000-00002D000000}"/>
    <cellStyle name="40% - Accent1 2 4" xfId="466" xr:uid="{00000000-0005-0000-0000-00002E000000}"/>
    <cellStyle name="40% - Accent1 3" xfId="641" xr:uid="{00000000-0005-0000-0000-00002F000000}"/>
    <cellStyle name="40% - Accent1 4" xfId="642" xr:uid="{00000000-0005-0000-0000-000030000000}"/>
    <cellStyle name="40% - Accent2 2" xfId="183" xr:uid="{00000000-0005-0000-0000-000031000000}"/>
    <cellStyle name="40% - Accent2 2 2" xfId="184" xr:uid="{00000000-0005-0000-0000-000032000000}"/>
    <cellStyle name="40% - Accent2 2 2 2" xfId="643" xr:uid="{00000000-0005-0000-0000-000033000000}"/>
    <cellStyle name="40% - Accent2 2 3" xfId="335" xr:uid="{00000000-0005-0000-0000-000034000000}"/>
    <cellStyle name="40% - Accent2 2 4" xfId="467" xr:uid="{00000000-0005-0000-0000-000035000000}"/>
    <cellStyle name="40% - Accent2 3" xfId="644" xr:uid="{00000000-0005-0000-0000-000036000000}"/>
    <cellStyle name="40% - Accent2 4" xfId="645" xr:uid="{00000000-0005-0000-0000-000037000000}"/>
    <cellStyle name="40% - Accent3 2" xfId="185" xr:uid="{00000000-0005-0000-0000-000038000000}"/>
    <cellStyle name="40% - Accent3 2 2" xfId="186" xr:uid="{00000000-0005-0000-0000-000039000000}"/>
    <cellStyle name="40% - Accent3 2 2 2" xfId="646" xr:uid="{00000000-0005-0000-0000-00003A000000}"/>
    <cellStyle name="40% - Accent3 2 3" xfId="336" xr:uid="{00000000-0005-0000-0000-00003B000000}"/>
    <cellStyle name="40% - Accent3 2 4" xfId="468" xr:uid="{00000000-0005-0000-0000-00003C000000}"/>
    <cellStyle name="40% - Accent3 3" xfId="647" xr:uid="{00000000-0005-0000-0000-00003D000000}"/>
    <cellStyle name="40% - Accent3 4" xfId="648" xr:uid="{00000000-0005-0000-0000-00003E000000}"/>
    <cellStyle name="40% - Accent4 2" xfId="187" xr:uid="{00000000-0005-0000-0000-00003F000000}"/>
    <cellStyle name="40% - Accent4 2 2" xfId="188" xr:uid="{00000000-0005-0000-0000-000040000000}"/>
    <cellStyle name="40% - Accent4 2 2 2" xfId="649" xr:uid="{00000000-0005-0000-0000-000041000000}"/>
    <cellStyle name="40% - Accent4 2 3" xfId="337" xr:uid="{00000000-0005-0000-0000-000042000000}"/>
    <cellStyle name="40% - Accent4 2 4" xfId="469" xr:uid="{00000000-0005-0000-0000-000043000000}"/>
    <cellStyle name="40% - Accent4 3" xfId="650" xr:uid="{00000000-0005-0000-0000-000044000000}"/>
    <cellStyle name="40% - Accent4 4" xfId="651" xr:uid="{00000000-0005-0000-0000-000045000000}"/>
    <cellStyle name="40% - Accent5 2" xfId="189" xr:uid="{00000000-0005-0000-0000-000046000000}"/>
    <cellStyle name="40% - Accent5 2 2" xfId="190" xr:uid="{00000000-0005-0000-0000-000047000000}"/>
    <cellStyle name="40% - Accent5 2 2 2" xfId="652" xr:uid="{00000000-0005-0000-0000-000048000000}"/>
    <cellStyle name="40% - Accent5 2 3" xfId="338" xr:uid="{00000000-0005-0000-0000-000049000000}"/>
    <cellStyle name="40% - Accent5 2 4" xfId="470" xr:uid="{00000000-0005-0000-0000-00004A000000}"/>
    <cellStyle name="40% - Accent5 3" xfId="653" xr:uid="{00000000-0005-0000-0000-00004B000000}"/>
    <cellStyle name="40% - Accent5 4" xfId="654" xr:uid="{00000000-0005-0000-0000-00004C000000}"/>
    <cellStyle name="40% - Accent6 2" xfId="191" xr:uid="{00000000-0005-0000-0000-00004D000000}"/>
    <cellStyle name="40% - Accent6 2 2" xfId="192" xr:uid="{00000000-0005-0000-0000-00004E000000}"/>
    <cellStyle name="40% - Accent6 2 2 2" xfId="655" xr:uid="{00000000-0005-0000-0000-00004F000000}"/>
    <cellStyle name="40% - Accent6 2 3" xfId="339" xr:uid="{00000000-0005-0000-0000-000050000000}"/>
    <cellStyle name="40% - Accent6 2 4" xfId="471" xr:uid="{00000000-0005-0000-0000-000051000000}"/>
    <cellStyle name="40% - Accent6 3" xfId="656" xr:uid="{00000000-0005-0000-0000-000052000000}"/>
    <cellStyle name="40% - Accent6 4" xfId="657" xr:uid="{00000000-0005-0000-0000-000053000000}"/>
    <cellStyle name="60% - Accent1 2" xfId="193" xr:uid="{00000000-0005-0000-0000-000054000000}"/>
    <cellStyle name="60% - Accent1 2 2" xfId="340" xr:uid="{00000000-0005-0000-0000-000055000000}"/>
    <cellStyle name="60% - Accent1 2 2 2" xfId="658" xr:uid="{00000000-0005-0000-0000-000056000000}"/>
    <cellStyle name="60% - Accent1 2 3" xfId="472" xr:uid="{00000000-0005-0000-0000-000057000000}"/>
    <cellStyle name="60% - Accent1 3" xfId="659" xr:uid="{00000000-0005-0000-0000-000058000000}"/>
    <cellStyle name="60% - Accent1 4" xfId="660" xr:uid="{00000000-0005-0000-0000-000059000000}"/>
    <cellStyle name="60% - Accent2 2" xfId="194" xr:uid="{00000000-0005-0000-0000-00005A000000}"/>
    <cellStyle name="60% - Accent2 2 2" xfId="341" xr:uid="{00000000-0005-0000-0000-00005B000000}"/>
    <cellStyle name="60% - Accent2 2 2 2" xfId="661" xr:uid="{00000000-0005-0000-0000-00005C000000}"/>
    <cellStyle name="60% - Accent2 2 3" xfId="473" xr:uid="{00000000-0005-0000-0000-00005D000000}"/>
    <cellStyle name="60% - Accent2 3" xfId="662" xr:uid="{00000000-0005-0000-0000-00005E000000}"/>
    <cellStyle name="60% - Accent2 4" xfId="663" xr:uid="{00000000-0005-0000-0000-00005F000000}"/>
    <cellStyle name="60% - Accent3 2" xfId="195" xr:uid="{00000000-0005-0000-0000-000060000000}"/>
    <cellStyle name="60% - Accent3 2 2" xfId="342" xr:uid="{00000000-0005-0000-0000-000061000000}"/>
    <cellStyle name="60% - Accent3 2 2 2" xfId="664" xr:uid="{00000000-0005-0000-0000-000062000000}"/>
    <cellStyle name="60% - Accent3 2 3" xfId="474" xr:uid="{00000000-0005-0000-0000-000063000000}"/>
    <cellStyle name="60% - Accent3 3" xfId="665" xr:uid="{00000000-0005-0000-0000-000064000000}"/>
    <cellStyle name="60% - Accent3 4" xfId="666" xr:uid="{00000000-0005-0000-0000-000065000000}"/>
    <cellStyle name="60% - Accent4 2" xfId="196" xr:uid="{00000000-0005-0000-0000-000066000000}"/>
    <cellStyle name="60% - Accent4 2 2" xfId="343" xr:uid="{00000000-0005-0000-0000-000067000000}"/>
    <cellStyle name="60% - Accent4 2 2 2" xfId="667" xr:uid="{00000000-0005-0000-0000-000068000000}"/>
    <cellStyle name="60% - Accent4 2 3" xfId="475" xr:uid="{00000000-0005-0000-0000-000069000000}"/>
    <cellStyle name="60% - Accent4 3" xfId="668" xr:uid="{00000000-0005-0000-0000-00006A000000}"/>
    <cellStyle name="60% - Accent4 4" xfId="669" xr:uid="{00000000-0005-0000-0000-00006B000000}"/>
    <cellStyle name="60% - Accent5 2" xfId="197" xr:uid="{00000000-0005-0000-0000-00006C000000}"/>
    <cellStyle name="60% - Accent5 2 2" xfId="344" xr:uid="{00000000-0005-0000-0000-00006D000000}"/>
    <cellStyle name="60% - Accent5 2 2 2" xfId="670" xr:uid="{00000000-0005-0000-0000-00006E000000}"/>
    <cellStyle name="60% - Accent5 2 3" xfId="476" xr:uid="{00000000-0005-0000-0000-00006F000000}"/>
    <cellStyle name="60% - Accent5 3" xfId="671" xr:uid="{00000000-0005-0000-0000-000070000000}"/>
    <cellStyle name="60% - Accent5 4" xfId="672" xr:uid="{00000000-0005-0000-0000-000071000000}"/>
    <cellStyle name="60% - Accent6 2" xfId="198" xr:uid="{00000000-0005-0000-0000-000072000000}"/>
    <cellStyle name="60% - Accent6 2 2" xfId="345" xr:uid="{00000000-0005-0000-0000-000073000000}"/>
    <cellStyle name="60% - Accent6 2 2 2" xfId="673" xr:uid="{00000000-0005-0000-0000-000074000000}"/>
    <cellStyle name="60% - Accent6 2 3" xfId="477" xr:uid="{00000000-0005-0000-0000-000075000000}"/>
    <cellStyle name="60% - Accent6 3" xfId="674" xr:uid="{00000000-0005-0000-0000-000076000000}"/>
    <cellStyle name="60% - Accent6 4" xfId="675" xr:uid="{00000000-0005-0000-0000-000077000000}"/>
    <cellStyle name="Accent1 - 20%" xfId="199" xr:uid="{00000000-0005-0000-0000-000078000000}"/>
    <cellStyle name="Accent1 - 20% 2" xfId="200" xr:uid="{00000000-0005-0000-0000-000079000000}"/>
    <cellStyle name="Accent1 - 40%" xfId="201" xr:uid="{00000000-0005-0000-0000-00007A000000}"/>
    <cellStyle name="Accent1 - 40% 2" xfId="202" xr:uid="{00000000-0005-0000-0000-00007B000000}"/>
    <cellStyle name="Accent1 - 60%" xfId="203" xr:uid="{00000000-0005-0000-0000-00007C000000}"/>
    <cellStyle name="Accent1 10" xfId="676" xr:uid="{00000000-0005-0000-0000-00007D000000}"/>
    <cellStyle name="Accent1 11" xfId="677" xr:uid="{00000000-0005-0000-0000-00007E000000}"/>
    <cellStyle name="Accent1 12" xfId="678" xr:uid="{00000000-0005-0000-0000-00007F000000}"/>
    <cellStyle name="Accent1 13" xfId="679" xr:uid="{00000000-0005-0000-0000-000080000000}"/>
    <cellStyle name="Accent1 14" xfId="680" xr:uid="{00000000-0005-0000-0000-000081000000}"/>
    <cellStyle name="Accent1 15" xfId="681" xr:uid="{00000000-0005-0000-0000-000082000000}"/>
    <cellStyle name="Accent1 16" xfId="682" xr:uid="{00000000-0005-0000-0000-000083000000}"/>
    <cellStyle name="Accent1 17" xfId="683" xr:uid="{00000000-0005-0000-0000-000084000000}"/>
    <cellStyle name="Accent1 18" xfId="684" xr:uid="{00000000-0005-0000-0000-000085000000}"/>
    <cellStyle name="Accent1 2" xfId="204" xr:uid="{00000000-0005-0000-0000-000086000000}"/>
    <cellStyle name="Accent1 2 2" xfId="346" xr:uid="{00000000-0005-0000-0000-000087000000}"/>
    <cellStyle name="Accent1 2 2 2" xfId="685" xr:uid="{00000000-0005-0000-0000-000088000000}"/>
    <cellStyle name="Accent1 2 3" xfId="478" xr:uid="{00000000-0005-0000-0000-000089000000}"/>
    <cellStyle name="Accent1 3" xfId="686" xr:uid="{00000000-0005-0000-0000-00008A000000}"/>
    <cellStyle name="Accent1 4" xfId="687" xr:uid="{00000000-0005-0000-0000-00008B000000}"/>
    <cellStyle name="Accent1 5" xfId="688" xr:uid="{00000000-0005-0000-0000-00008C000000}"/>
    <cellStyle name="Accent1 6" xfId="689" xr:uid="{00000000-0005-0000-0000-00008D000000}"/>
    <cellStyle name="Accent1 7" xfId="690" xr:uid="{00000000-0005-0000-0000-00008E000000}"/>
    <cellStyle name="Accent1 8" xfId="691" xr:uid="{00000000-0005-0000-0000-00008F000000}"/>
    <cellStyle name="Accent1 9" xfId="692" xr:uid="{00000000-0005-0000-0000-000090000000}"/>
    <cellStyle name="Accent2 - 20%" xfId="205" xr:uid="{00000000-0005-0000-0000-000091000000}"/>
    <cellStyle name="Accent2 - 20% 2" xfId="206" xr:uid="{00000000-0005-0000-0000-000092000000}"/>
    <cellStyle name="Accent2 - 40%" xfId="207" xr:uid="{00000000-0005-0000-0000-000093000000}"/>
    <cellStyle name="Accent2 - 40% 2" xfId="208" xr:uid="{00000000-0005-0000-0000-000094000000}"/>
    <cellStyle name="Accent2 - 60%" xfId="209" xr:uid="{00000000-0005-0000-0000-000095000000}"/>
    <cellStyle name="Accent2 10" xfId="693" xr:uid="{00000000-0005-0000-0000-000096000000}"/>
    <cellStyle name="Accent2 11" xfId="694" xr:uid="{00000000-0005-0000-0000-000097000000}"/>
    <cellStyle name="Accent2 12" xfId="695" xr:uid="{00000000-0005-0000-0000-000098000000}"/>
    <cellStyle name="Accent2 13" xfId="696" xr:uid="{00000000-0005-0000-0000-000099000000}"/>
    <cellStyle name="Accent2 14" xfId="697" xr:uid="{00000000-0005-0000-0000-00009A000000}"/>
    <cellStyle name="Accent2 15" xfId="698" xr:uid="{00000000-0005-0000-0000-00009B000000}"/>
    <cellStyle name="Accent2 16" xfId="699" xr:uid="{00000000-0005-0000-0000-00009C000000}"/>
    <cellStyle name="Accent2 17" xfId="700" xr:uid="{00000000-0005-0000-0000-00009D000000}"/>
    <cellStyle name="Accent2 18" xfId="701" xr:uid="{00000000-0005-0000-0000-00009E000000}"/>
    <cellStyle name="Accent2 2" xfId="210" xr:uid="{00000000-0005-0000-0000-00009F000000}"/>
    <cellStyle name="Accent2 2 2" xfId="347" xr:uid="{00000000-0005-0000-0000-0000A0000000}"/>
    <cellStyle name="Accent2 2 2 2" xfId="702" xr:uid="{00000000-0005-0000-0000-0000A1000000}"/>
    <cellStyle name="Accent2 2 3" xfId="479" xr:uid="{00000000-0005-0000-0000-0000A2000000}"/>
    <cellStyle name="Accent2 3" xfId="703" xr:uid="{00000000-0005-0000-0000-0000A3000000}"/>
    <cellStyle name="Accent2 4" xfId="704" xr:uid="{00000000-0005-0000-0000-0000A4000000}"/>
    <cellStyle name="Accent2 5" xfId="705" xr:uid="{00000000-0005-0000-0000-0000A5000000}"/>
    <cellStyle name="Accent2 6" xfId="706" xr:uid="{00000000-0005-0000-0000-0000A6000000}"/>
    <cellStyle name="Accent2 7" xfId="707" xr:uid="{00000000-0005-0000-0000-0000A7000000}"/>
    <cellStyle name="Accent2 8" xfId="708" xr:uid="{00000000-0005-0000-0000-0000A8000000}"/>
    <cellStyle name="Accent2 9" xfId="709" xr:uid="{00000000-0005-0000-0000-0000A9000000}"/>
    <cellStyle name="Accent3 - 20%" xfId="211" xr:uid="{00000000-0005-0000-0000-0000AA000000}"/>
    <cellStyle name="Accent3 - 20% 2" xfId="212" xr:uid="{00000000-0005-0000-0000-0000AB000000}"/>
    <cellStyle name="Accent3 - 40%" xfId="213" xr:uid="{00000000-0005-0000-0000-0000AC000000}"/>
    <cellStyle name="Accent3 - 40% 2" xfId="214" xr:uid="{00000000-0005-0000-0000-0000AD000000}"/>
    <cellStyle name="Accent3 - 60%" xfId="215" xr:uid="{00000000-0005-0000-0000-0000AE000000}"/>
    <cellStyle name="Accent3 10" xfId="710" xr:uid="{00000000-0005-0000-0000-0000AF000000}"/>
    <cellStyle name="Accent3 11" xfId="711" xr:uid="{00000000-0005-0000-0000-0000B0000000}"/>
    <cellStyle name="Accent3 12" xfId="712" xr:uid="{00000000-0005-0000-0000-0000B1000000}"/>
    <cellStyle name="Accent3 13" xfId="713" xr:uid="{00000000-0005-0000-0000-0000B2000000}"/>
    <cellStyle name="Accent3 14" xfId="714" xr:uid="{00000000-0005-0000-0000-0000B3000000}"/>
    <cellStyle name="Accent3 15" xfId="715" xr:uid="{00000000-0005-0000-0000-0000B4000000}"/>
    <cellStyle name="Accent3 16" xfId="716" xr:uid="{00000000-0005-0000-0000-0000B5000000}"/>
    <cellStyle name="Accent3 17" xfId="717" xr:uid="{00000000-0005-0000-0000-0000B6000000}"/>
    <cellStyle name="Accent3 18" xfId="718" xr:uid="{00000000-0005-0000-0000-0000B7000000}"/>
    <cellStyle name="Accent3 2" xfId="216" xr:uid="{00000000-0005-0000-0000-0000B8000000}"/>
    <cellStyle name="Accent3 2 2" xfId="348" xr:uid="{00000000-0005-0000-0000-0000B9000000}"/>
    <cellStyle name="Accent3 2 2 2" xfId="719" xr:uid="{00000000-0005-0000-0000-0000BA000000}"/>
    <cellStyle name="Accent3 2 3" xfId="480" xr:uid="{00000000-0005-0000-0000-0000BB000000}"/>
    <cellStyle name="Accent3 3" xfId="720" xr:uid="{00000000-0005-0000-0000-0000BC000000}"/>
    <cellStyle name="Accent3 4" xfId="721" xr:uid="{00000000-0005-0000-0000-0000BD000000}"/>
    <cellStyle name="Accent3 5" xfId="722" xr:uid="{00000000-0005-0000-0000-0000BE000000}"/>
    <cellStyle name="Accent3 6" xfId="723" xr:uid="{00000000-0005-0000-0000-0000BF000000}"/>
    <cellStyle name="Accent3 7" xfId="724" xr:uid="{00000000-0005-0000-0000-0000C0000000}"/>
    <cellStyle name="Accent3 8" xfId="725" xr:uid="{00000000-0005-0000-0000-0000C1000000}"/>
    <cellStyle name="Accent3 9" xfId="726" xr:uid="{00000000-0005-0000-0000-0000C2000000}"/>
    <cellStyle name="Accent4 - 20%" xfId="217" xr:uid="{00000000-0005-0000-0000-0000C3000000}"/>
    <cellStyle name="Accent4 - 20% 2" xfId="218" xr:uid="{00000000-0005-0000-0000-0000C4000000}"/>
    <cellStyle name="Accent4 - 40%" xfId="219" xr:uid="{00000000-0005-0000-0000-0000C5000000}"/>
    <cellStyle name="Accent4 - 40% 2" xfId="220" xr:uid="{00000000-0005-0000-0000-0000C6000000}"/>
    <cellStyle name="Accent4 - 60%" xfId="221" xr:uid="{00000000-0005-0000-0000-0000C7000000}"/>
    <cellStyle name="Accent4 10" xfId="727" xr:uid="{00000000-0005-0000-0000-0000C8000000}"/>
    <cellStyle name="Accent4 11" xfId="728" xr:uid="{00000000-0005-0000-0000-0000C9000000}"/>
    <cellStyle name="Accent4 12" xfId="729" xr:uid="{00000000-0005-0000-0000-0000CA000000}"/>
    <cellStyle name="Accent4 13" xfId="730" xr:uid="{00000000-0005-0000-0000-0000CB000000}"/>
    <cellStyle name="Accent4 14" xfId="731" xr:uid="{00000000-0005-0000-0000-0000CC000000}"/>
    <cellStyle name="Accent4 15" xfId="732" xr:uid="{00000000-0005-0000-0000-0000CD000000}"/>
    <cellStyle name="Accent4 16" xfId="733" xr:uid="{00000000-0005-0000-0000-0000CE000000}"/>
    <cellStyle name="Accent4 17" xfId="734" xr:uid="{00000000-0005-0000-0000-0000CF000000}"/>
    <cellStyle name="Accent4 18" xfId="735" xr:uid="{00000000-0005-0000-0000-0000D0000000}"/>
    <cellStyle name="Accent4 2" xfId="222" xr:uid="{00000000-0005-0000-0000-0000D1000000}"/>
    <cellStyle name="Accent4 2 2" xfId="349" xr:uid="{00000000-0005-0000-0000-0000D2000000}"/>
    <cellStyle name="Accent4 2 2 2" xfId="736" xr:uid="{00000000-0005-0000-0000-0000D3000000}"/>
    <cellStyle name="Accent4 2 3" xfId="481" xr:uid="{00000000-0005-0000-0000-0000D4000000}"/>
    <cellStyle name="Accent4 3" xfId="737" xr:uid="{00000000-0005-0000-0000-0000D5000000}"/>
    <cellStyle name="Accent4 4" xfId="738" xr:uid="{00000000-0005-0000-0000-0000D6000000}"/>
    <cellStyle name="Accent4 5" xfId="739" xr:uid="{00000000-0005-0000-0000-0000D7000000}"/>
    <cellStyle name="Accent4 6" xfId="740" xr:uid="{00000000-0005-0000-0000-0000D8000000}"/>
    <cellStyle name="Accent4 7" xfId="741" xr:uid="{00000000-0005-0000-0000-0000D9000000}"/>
    <cellStyle name="Accent4 8" xfId="742" xr:uid="{00000000-0005-0000-0000-0000DA000000}"/>
    <cellStyle name="Accent4 9" xfId="743" xr:uid="{00000000-0005-0000-0000-0000DB000000}"/>
    <cellStyle name="Accent5 - 20%" xfId="223" xr:uid="{00000000-0005-0000-0000-0000DC000000}"/>
    <cellStyle name="Accent5 - 20% 2" xfId="224" xr:uid="{00000000-0005-0000-0000-0000DD000000}"/>
    <cellStyle name="Accent5 - 40%" xfId="225" xr:uid="{00000000-0005-0000-0000-0000DE000000}"/>
    <cellStyle name="Accent5 - 40% 2" xfId="226" xr:uid="{00000000-0005-0000-0000-0000DF000000}"/>
    <cellStyle name="Accent5 - 60%" xfId="227" xr:uid="{00000000-0005-0000-0000-0000E0000000}"/>
    <cellStyle name="Accent5 10" xfId="744" xr:uid="{00000000-0005-0000-0000-0000E1000000}"/>
    <cellStyle name="Accent5 11" xfId="745" xr:uid="{00000000-0005-0000-0000-0000E2000000}"/>
    <cellStyle name="Accent5 12" xfId="746" xr:uid="{00000000-0005-0000-0000-0000E3000000}"/>
    <cellStyle name="Accent5 13" xfId="747" xr:uid="{00000000-0005-0000-0000-0000E4000000}"/>
    <cellStyle name="Accent5 14" xfId="748" xr:uid="{00000000-0005-0000-0000-0000E5000000}"/>
    <cellStyle name="Accent5 15" xfId="749" xr:uid="{00000000-0005-0000-0000-0000E6000000}"/>
    <cellStyle name="Accent5 16" xfId="750" xr:uid="{00000000-0005-0000-0000-0000E7000000}"/>
    <cellStyle name="Accent5 17" xfId="751" xr:uid="{00000000-0005-0000-0000-0000E8000000}"/>
    <cellStyle name="Accent5 18" xfId="752" xr:uid="{00000000-0005-0000-0000-0000E9000000}"/>
    <cellStyle name="Accent5 2" xfId="228" xr:uid="{00000000-0005-0000-0000-0000EA000000}"/>
    <cellStyle name="Accent5 2 2" xfId="350" xr:uid="{00000000-0005-0000-0000-0000EB000000}"/>
    <cellStyle name="Accent5 2 2 2" xfId="753" xr:uid="{00000000-0005-0000-0000-0000EC000000}"/>
    <cellStyle name="Accent5 2 3" xfId="482" xr:uid="{00000000-0005-0000-0000-0000ED000000}"/>
    <cellStyle name="Accent5 3" xfId="754" xr:uid="{00000000-0005-0000-0000-0000EE000000}"/>
    <cellStyle name="Accent5 4" xfId="755" xr:uid="{00000000-0005-0000-0000-0000EF000000}"/>
    <cellStyle name="Accent5 5" xfId="756" xr:uid="{00000000-0005-0000-0000-0000F0000000}"/>
    <cellStyle name="Accent5 6" xfId="757" xr:uid="{00000000-0005-0000-0000-0000F1000000}"/>
    <cellStyle name="Accent5 7" xfId="758" xr:uid="{00000000-0005-0000-0000-0000F2000000}"/>
    <cellStyle name="Accent5 8" xfId="759" xr:uid="{00000000-0005-0000-0000-0000F3000000}"/>
    <cellStyle name="Accent5 9" xfId="760" xr:uid="{00000000-0005-0000-0000-0000F4000000}"/>
    <cellStyle name="Accent6 - 20%" xfId="229" xr:uid="{00000000-0005-0000-0000-0000F5000000}"/>
    <cellStyle name="Accent6 - 20% 2" xfId="230" xr:uid="{00000000-0005-0000-0000-0000F6000000}"/>
    <cellStyle name="Accent6 - 40%" xfId="231" xr:uid="{00000000-0005-0000-0000-0000F7000000}"/>
    <cellStyle name="Accent6 - 40% 2" xfId="232" xr:uid="{00000000-0005-0000-0000-0000F8000000}"/>
    <cellStyle name="Accent6 - 60%" xfId="233" xr:uid="{00000000-0005-0000-0000-0000F9000000}"/>
    <cellStyle name="Accent6 10" xfId="761" xr:uid="{00000000-0005-0000-0000-0000FA000000}"/>
    <cellStyle name="Accent6 11" xfId="762" xr:uid="{00000000-0005-0000-0000-0000FB000000}"/>
    <cellStyle name="Accent6 12" xfId="763" xr:uid="{00000000-0005-0000-0000-0000FC000000}"/>
    <cellStyle name="Accent6 13" xfId="764" xr:uid="{00000000-0005-0000-0000-0000FD000000}"/>
    <cellStyle name="Accent6 14" xfId="765" xr:uid="{00000000-0005-0000-0000-0000FE000000}"/>
    <cellStyle name="Accent6 15" xfId="766" xr:uid="{00000000-0005-0000-0000-0000FF000000}"/>
    <cellStyle name="Accent6 16" xfId="767" xr:uid="{00000000-0005-0000-0000-000000010000}"/>
    <cellStyle name="Accent6 17" xfId="768" xr:uid="{00000000-0005-0000-0000-000001010000}"/>
    <cellStyle name="Accent6 18" xfId="769" xr:uid="{00000000-0005-0000-0000-000002010000}"/>
    <cellStyle name="Accent6 2" xfId="234" xr:uid="{00000000-0005-0000-0000-000003010000}"/>
    <cellStyle name="Accent6 2 2" xfId="351" xr:uid="{00000000-0005-0000-0000-000004010000}"/>
    <cellStyle name="Accent6 2 2 2" xfId="770" xr:uid="{00000000-0005-0000-0000-000005010000}"/>
    <cellStyle name="Accent6 2 3" xfId="483" xr:uid="{00000000-0005-0000-0000-000006010000}"/>
    <cellStyle name="Accent6 3" xfId="771" xr:uid="{00000000-0005-0000-0000-000007010000}"/>
    <cellStyle name="Accent6 4" xfId="772" xr:uid="{00000000-0005-0000-0000-000008010000}"/>
    <cellStyle name="Accent6 5" xfId="773" xr:uid="{00000000-0005-0000-0000-000009010000}"/>
    <cellStyle name="Accent6 6" xfId="774" xr:uid="{00000000-0005-0000-0000-00000A010000}"/>
    <cellStyle name="Accent6 7" xfId="775" xr:uid="{00000000-0005-0000-0000-00000B010000}"/>
    <cellStyle name="Accent6 8" xfId="776" xr:uid="{00000000-0005-0000-0000-00000C010000}"/>
    <cellStyle name="Accent6 9" xfId="777" xr:uid="{00000000-0005-0000-0000-00000D010000}"/>
    <cellStyle name="Arial1 - Style1" xfId="41" xr:uid="{00000000-0005-0000-0000-00000E010000}"/>
    <cellStyle name="Arial1 - Style1 2" xfId="353" xr:uid="{00000000-0005-0000-0000-00000F010000}"/>
    <cellStyle name="Arial1 - Style1 3" xfId="352" xr:uid="{00000000-0005-0000-0000-000010010000}"/>
    <cellStyle name="Arial1 - Style2" xfId="42" xr:uid="{00000000-0005-0000-0000-000011010000}"/>
    <cellStyle name="Arial1 - Style2 2" xfId="355" xr:uid="{00000000-0005-0000-0000-000012010000}"/>
    <cellStyle name="Arial1 - Style2 3" xfId="354" xr:uid="{00000000-0005-0000-0000-000013010000}"/>
    <cellStyle name="Arial10" xfId="43" xr:uid="{00000000-0005-0000-0000-000014010000}"/>
    <cellStyle name="Arial10 2" xfId="44" xr:uid="{00000000-0005-0000-0000-000015010000}"/>
    <cellStyle name="Arial10 2 2" xfId="139" xr:uid="{00000000-0005-0000-0000-000016010000}"/>
    <cellStyle name="Arial10 2 2 2" xfId="235" xr:uid="{00000000-0005-0000-0000-000017010000}"/>
    <cellStyle name="Arial10 3" xfId="45" xr:uid="{00000000-0005-0000-0000-000018010000}"/>
    <cellStyle name="Arial10 3 2" xfId="140" xr:uid="{00000000-0005-0000-0000-000019010000}"/>
    <cellStyle name="Arial10 4" xfId="141" xr:uid="{00000000-0005-0000-0000-00001A010000}"/>
    <cellStyle name="Arial10 4 2" xfId="778" xr:uid="{00000000-0005-0000-0000-00001B010000}"/>
    <cellStyle name="Arial10 5" xfId="142" xr:uid="{00000000-0005-0000-0000-00001C010000}"/>
    <cellStyle name="Arial10 5 2" xfId="143" xr:uid="{00000000-0005-0000-0000-00001D010000}"/>
    <cellStyle name="Arial10 6" xfId="165" xr:uid="{00000000-0005-0000-0000-00001E010000}"/>
    <cellStyle name="b1x" xfId="46" xr:uid="{00000000-0005-0000-0000-00001F010000}"/>
    <cellStyle name="Bad 2" xfId="236" xr:uid="{00000000-0005-0000-0000-000020010000}"/>
    <cellStyle name="Bad 2 2" xfId="356" xr:uid="{00000000-0005-0000-0000-000021010000}"/>
    <cellStyle name="Bad 2 2 2" xfId="779" xr:uid="{00000000-0005-0000-0000-000022010000}"/>
    <cellStyle name="Bad 2 3" xfId="484" xr:uid="{00000000-0005-0000-0000-000023010000}"/>
    <cellStyle name="Bad 3" xfId="780" xr:uid="{00000000-0005-0000-0000-000024010000}"/>
    <cellStyle name="Bad 4" xfId="781" xr:uid="{00000000-0005-0000-0000-000025010000}"/>
    <cellStyle name="Calculation 2" xfId="237" xr:uid="{00000000-0005-0000-0000-000026010000}"/>
    <cellStyle name="Calculation 2 10" xfId="1151" xr:uid="{3160B178-6AC8-4FC6-A673-2DF9B2CD6B28}"/>
    <cellStyle name="Calculation 2 11" xfId="1222" xr:uid="{50193509-28DF-419B-B225-E634413954A7}"/>
    <cellStyle name="Calculation 2 12" xfId="1460" xr:uid="{1729A92F-4B4A-4A9A-9BD5-111D5904F23F}"/>
    <cellStyle name="Calculation 2 13" xfId="988" xr:uid="{12E76A1A-41EF-4FE7-9C2E-60CD21023DB0}"/>
    <cellStyle name="Calculation 2 14" xfId="1055" xr:uid="{388FD5C7-7F7B-4238-9999-EC9EEA9CF541}"/>
    <cellStyle name="Calculation 2 15" xfId="1243" xr:uid="{0214E1DB-D141-4E1F-A46B-945B7B01D775}"/>
    <cellStyle name="Calculation 2 2" xfId="357" xr:uid="{00000000-0005-0000-0000-000027010000}"/>
    <cellStyle name="Calculation 2 2 10" xfId="1497" xr:uid="{E5073D55-BD48-4912-81BC-18A5659E85F1}"/>
    <cellStyle name="Calculation 2 2 11" xfId="1364" xr:uid="{C93605A6-8AE6-4D84-A3FF-5A2E2C349761}"/>
    <cellStyle name="Calculation 2 2 2" xfId="782" xr:uid="{00000000-0005-0000-0000-000028010000}"/>
    <cellStyle name="Calculation 2 2 2 2" xfId="1262" xr:uid="{FBCD48A0-C7AF-498B-A894-CE81CBB3EDFB}"/>
    <cellStyle name="Calculation 2 2 2 3" xfId="1308" xr:uid="{9F3C1D51-5863-4DCD-8945-741678DB8875}"/>
    <cellStyle name="Calculation 2 2 2 4" xfId="1016" xr:uid="{C87541A2-F76B-418E-B0FB-1D387E626E05}"/>
    <cellStyle name="Calculation 2 2 2 5" xfId="1238" xr:uid="{320B8142-39C7-4BD9-A43D-7867F071BDA2}"/>
    <cellStyle name="Calculation 2 2 2 6" xfId="1208" xr:uid="{373673AE-119B-41A1-A957-6711340D8D64}"/>
    <cellStyle name="Calculation 2 2 2 7" xfId="1462" xr:uid="{63D58825-FEED-43D8-BC04-D0B6C28D2451}"/>
    <cellStyle name="Calculation 2 2 2 8" xfId="1211" xr:uid="{E072C35C-EC9D-4749-ABC1-EA6063CCD240}"/>
    <cellStyle name="Calculation 2 2 2 9" xfId="1026" xr:uid="{CC817F7A-4883-4C0B-B367-2EB2C83FB700}"/>
    <cellStyle name="Calculation 2 2 3" xfId="783" xr:uid="{00000000-0005-0000-0000-000029010000}"/>
    <cellStyle name="Calculation 2 2 3 2" xfId="1263" xr:uid="{FA4B03B8-95E4-425D-826C-431712D399F3}"/>
    <cellStyle name="Calculation 2 2 3 3" xfId="1031" xr:uid="{EC0ABA2B-A9E3-443E-AEC3-6AB32FA92B10}"/>
    <cellStyle name="Calculation 2 2 3 4" xfId="1083" xr:uid="{A28E73BB-E67A-45D0-A7F3-900809EF1EF7}"/>
    <cellStyle name="Calculation 2 2 3 5" xfId="1091" xr:uid="{8A588A9B-9052-4148-B7D4-62C3E9BD9890}"/>
    <cellStyle name="Calculation 2 2 3 6" xfId="1190" xr:uid="{18735451-D426-4142-971A-1858A82DD26F}"/>
    <cellStyle name="Calculation 2 2 3 7" xfId="998" xr:uid="{2B07C089-6744-4279-8EDF-F407E7806174}"/>
    <cellStyle name="Calculation 2 2 3 8" xfId="1173" xr:uid="{6D2B134A-6819-4C51-89B1-D321D06333E5}"/>
    <cellStyle name="Calculation 2 2 3 9" xfId="1184" xr:uid="{9223FAC9-15EA-45AB-B707-8663C7D2C71A}"/>
    <cellStyle name="Calculation 2 2 4" xfId="1092" xr:uid="{B9463863-12A4-4736-8DF5-91A9B4341894}"/>
    <cellStyle name="Calculation 2 2 5" xfId="1101" xr:uid="{B7AB62AF-A1E7-4C6A-BEAA-195BE37591C7}"/>
    <cellStyle name="Calculation 2 2 6" xfId="1167" xr:uid="{1DD60522-FECD-40A3-A548-7A170E9A82D2}"/>
    <cellStyle name="Calculation 2 2 7" xfId="1335" xr:uid="{83174E87-405A-45D5-A218-D85CA77F012E}"/>
    <cellStyle name="Calculation 2 2 8" xfId="1273" xr:uid="{ADE3F075-ADF0-494E-8679-9832C8D9F466}"/>
    <cellStyle name="Calculation 2 2 9" xfId="1023" xr:uid="{98B90809-C5EB-4FBD-BECD-19BDDE0FA866}"/>
    <cellStyle name="Calculation 2 3" xfId="358" xr:uid="{00000000-0005-0000-0000-00002A010000}"/>
    <cellStyle name="Calculation 2 3 10" xfId="1143" xr:uid="{D9A75A76-B571-4D28-9FD4-5AB3EBF9CB87}"/>
    <cellStyle name="Calculation 2 3 2" xfId="784" xr:uid="{00000000-0005-0000-0000-00002B010000}"/>
    <cellStyle name="Calculation 2 3 2 2" xfId="1264" xr:uid="{B1FD9161-0BE4-4B40-A306-7CD0522277A2}"/>
    <cellStyle name="Calculation 2 3 2 3" xfId="1032" xr:uid="{2A684C30-A4BA-485B-8D8D-E8736099056D}"/>
    <cellStyle name="Calculation 2 3 2 4" xfId="1097" xr:uid="{B723D76B-7650-4E7A-B775-063DD83979AB}"/>
    <cellStyle name="Calculation 2 3 2 5" xfId="1351" xr:uid="{A8F812F5-262D-4626-9721-44E27077F70A}"/>
    <cellStyle name="Calculation 2 3 2 6" xfId="1176" xr:uid="{9F2F18F7-77FC-49E7-AB94-E251BF161518}"/>
    <cellStyle name="Calculation 2 3 2 7" xfId="1132" xr:uid="{A995051D-D49C-45F3-967D-2707F1B92703}"/>
    <cellStyle name="Calculation 2 3 2 8" xfId="1278" xr:uid="{391F2EC4-0E91-4600-BE35-5AF1C2803995}"/>
    <cellStyle name="Calculation 2 3 2 9" xfId="1495" xr:uid="{DEBFF154-E4A8-4EB3-9646-9E6651CD31B4}"/>
    <cellStyle name="Calculation 2 3 3" xfId="1093" xr:uid="{7C927ED4-1151-4A67-ABAC-88F5E4E8F0F0}"/>
    <cellStyle name="Calculation 2 3 4" xfId="1100" xr:uid="{4C2D3E98-E798-43AB-90D5-7457D6CA2C4B}"/>
    <cellStyle name="Calculation 2 3 5" xfId="1258" xr:uid="{9DB36CD8-B2C0-4E06-B26B-91CD9DFF71A8}"/>
    <cellStyle name="Calculation 2 3 6" xfId="1248" xr:uid="{D143A857-7C26-41BF-864D-C9338F2477C6}"/>
    <cellStyle name="Calculation 2 3 7" xfId="1135" xr:uid="{2EE29268-02FC-495B-8D81-266B72EB4376}"/>
    <cellStyle name="Calculation 2 3 8" xfId="1145" xr:uid="{6EDC08F2-0E2C-4472-BD4C-3BD264CC08A1}"/>
    <cellStyle name="Calculation 2 3 9" xfId="952" xr:uid="{29B9068A-A131-4127-8085-74A51D1013BE}"/>
    <cellStyle name="Calculation 2 4" xfId="359" xr:uid="{00000000-0005-0000-0000-00002C010000}"/>
    <cellStyle name="Calculation 2 4 10" xfId="1463" xr:uid="{A12A1498-B1D2-46D0-AC06-88C03A68530D}"/>
    <cellStyle name="Calculation 2 4 2" xfId="785" xr:uid="{00000000-0005-0000-0000-00002D010000}"/>
    <cellStyle name="Calculation 2 4 2 2" xfId="1265" xr:uid="{169AF801-D4EC-47F4-9533-79E267FF4A42}"/>
    <cellStyle name="Calculation 2 4 2 3" xfId="1033" xr:uid="{F1D6A55F-0FB6-4829-95BE-5DE464E9BC5E}"/>
    <cellStyle name="Calculation 2 4 2 4" xfId="991" xr:uid="{78BCF2F0-3549-412B-BF51-B331E55067E5}"/>
    <cellStyle name="Calculation 2 4 2 5" xfId="1363" xr:uid="{E21329F2-C847-45CC-9DED-D322B432F034}"/>
    <cellStyle name="Calculation 2 4 2 6" xfId="1166" xr:uid="{F89B6F26-6B59-41CD-92BC-B2091D71B412}"/>
    <cellStyle name="Calculation 2 4 2 7" xfId="1070" xr:uid="{C801C5BF-D4CB-44D6-8AA5-F7012F907E8E}"/>
    <cellStyle name="Calculation 2 4 2 8" xfId="1079" xr:uid="{9F46C770-DC91-4DF5-B33C-3E8B857C041F}"/>
    <cellStyle name="Calculation 2 4 2 9" xfId="1220" xr:uid="{6301013A-8EE8-4A70-AFEB-20455A8D2F36}"/>
    <cellStyle name="Calculation 2 4 3" xfId="1094" xr:uid="{68A1DFE8-BB0C-4399-A8B5-5F059C637D9C}"/>
    <cellStyle name="Calculation 2 4 4" xfId="972" xr:uid="{8F800118-3D4C-47F0-8446-B72D5AE7B9DB}"/>
    <cellStyle name="Calculation 2 4 5" xfId="1172" xr:uid="{B92C46F7-49F8-42EB-A740-2F899DD9ABFB}"/>
    <cellStyle name="Calculation 2 4 6" xfId="1365" xr:uid="{B43CAE67-B29D-4FE6-A4C5-D8C9D45F9F01}"/>
    <cellStyle name="Calculation 2 4 7" xfId="1411" xr:uid="{21CCAD2C-B293-4A97-90B7-2A1A64ACCBE7}"/>
    <cellStyle name="Calculation 2 4 8" xfId="1466" xr:uid="{86987554-5D8F-4E01-84FE-F7548613E92B}"/>
    <cellStyle name="Calculation 2 4 9" xfId="982" xr:uid="{37798AD8-E9CB-4849-ADEB-969F9B6C6D02}"/>
    <cellStyle name="Calculation 2 5" xfId="485" xr:uid="{00000000-0005-0000-0000-00002E010000}"/>
    <cellStyle name="Calculation 2 5 10" xfId="1307" xr:uid="{1F4C959B-21DB-4172-813C-9E52BC654EEB}"/>
    <cellStyle name="Calculation 2 5 2" xfId="786" xr:uid="{00000000-0005-0000-0000-00002F010000}"/>
    <cellStyle name="Calculation 2 5 2 2" xfId="1266" xr:uid="{47475600-1F4D-4AB2-A2EE-B55A322463F3}"/>
    <cellStyle name="Calculation 2 5 2 3" xfId="1034" xr:uid="{758E9710-5979-4B20-88D0-45AC8BA71F70}"/>
    <cellStyle name="Calculation 2 5 2 4" xfId="1199" xr:uid="{9D302FFA-1F10-46A8-88B8-900232DCE0B6}"/>
    <cellStyle name="Calculation 2 5 2 5" xfId="1255" xr:uid="{4F9606E4-2591-4E51-AC65-A0C670A84B44}"/>
    <cellStyle name="Calculation 2 5 2 6" xfId="1156" xr:uid="{F6A4AAAE-B9F3-4242-93BB-6AC46F8E3B0F}"/>
    <cellStyle name="Calculation 2 5 2 7" xfId="1435" xr:uid="{E8B65442-B8FC-4080-8D37-FBC8720F3D87}"/>
    <cellStyle name="Calculation 2 5 2 8" xfId="1344" xr:uid="{B91210AD-8324-40A0-8C9B-EE485A40228A}"/>
    <cellStyle name="Calculation 2 5 2 9" xfId="959" xr:uid="{8AC6A6FE-BB37-4D75-8413-D95C85E9E426}"/>
    <cellStyle name="Calculation 2 5 3" xfId="1161" xr:uid="{3A6196D4-5657-4A97-9B4F-898A6E68B108}"/>
    <cellStyle name="Calculation 2 5 4" xfId="1131" xr:uid="{667D77F5-20E5-43AB-B5D3-275C37FD5B3C}"/>
    <cellStyle name="Calculation 2 5 5" xfId="1350" xr:uid="{F2EB0008-3AC4-467E-B34E-E0A26039F45C}"/>
    <cellStyle name="Calculation 2 5 6" xfId="1177" xr:uid="{D89C407E-561D-4EE9-8AD8-7BE73FF5478E}"/>
    <cellStyle name="Calculation 2 5 7" xfId="1347" xr:uid="{FC0CD315-5E05-4DE0-9D4D-D8DC0E036620}"/>
    <cellStyle name="Calculation 2 5 8" xfId="1422" xr:uid="{A2A61BC4-4598-4F77-A02E-B0BB08024F67}"/>
    <cellStyle name="Calculation 2 5 9" xfId="1465" xr:uid="{C7A8DEF8-5E33-4582-B8ED-C0E28BA3DE0B}"/>
    <cellStyle name="Calculation 2 6" xfId="486" xr:uid="{00000000-0005-0000-0000-000030010000}"/>
    <cellStyle name="Calculation 2 6 2" xfId="1162" xr:uid="{AB4753F6-5FA9-4C26-9F88-E9A5B95F2DCA}"/>
    <cellStyle name="Calculation 2 6 3" xfId="1019" xr:uid="{69766F36-E8A8-4A1A-8C4D-20C331F3DD54}"/>
    <cellStyle name="Calculation 2 6 4" xfId="1057" xr:uid="{BCB5D887-4F33-40C9-B9A9-195BDC2C1946}"/>
    <cellStyle name="Calculation 2 6 5" xfId="1354" xr:uid="{8A347709-502B-4442-98C7-3901B535ECD6}"/>
    <cellStyle name="Calculation 2 6 6" xfId="1272" xr:uid="{E29FF725-7DCE-4DB8-8557-7599EFB4D6FA}"/>
    <cellStyle name="Calculation 2 6 7" xfId="1011" xr:uid="{0A54F127-F9C6-4E6A-BB16-D3104ED06D51}"/>
    <cellStyle name="Calculation 2 6 8" xfId="1464" xr:uid="{0949E11E-27A5-46E6-9565-2C7ED42198F6}"/>
    <cellStyle name="Calculation 2 6 9" xfId="1247" xr:uid="{24A814A4-455C-46DE-A642-E11E0A3360A8}"/>
    <cellStyle name="Calculation 2 7" xfId="928" xr:uid="{54E7654E-17D7-4007-949A-347546E75A02}"/>
    <cellStyle name="Calculation 2 8" xfId="1048" xr:uid="{5BBC5B8D-C972-4EAF-A3BF-D3E155F46EB2}"/>
    <cellStyle name="Calculation 2 9" xfId="1355" xr:uid="{798C733E-2999-4126-9696-A78AEB57B96A}"/>
    <cellStyle name="Calculation 3" xfId="787" xr:uid="{00000000-0005-0000-0000-000031010000}"/>
    <cellStyle name="Calculation 3 2" xfId="1267" xr:uid="{18E339A8-7DA4-43C3-8E47-55B0908395F6}"/>
    <cellStyle name="Calculation 3 3" xfId="1223" xr:uid="{16A20299-7036-4287-9060-D98AAE440D76}"/>
    <cellStyle name="Calculation 3 4" xfId="1077" xr:uid="{D4B17AC7-EEA3-4B75-96BA-DA2AE12FBB54}"/>
    <cellStyle name="Calculation 3 5" xfId="1067" xr:uid="{154973DC-83AE-4F85-94E6-265C47B0023D}"/>
    <cellStyle name="Calculation 3 6" xfId="1069" xr:uid="{A3204CC1-6158-40FA-B44A-14D5FF9A44B3}"/>
    <cellStyle name="Calculation 3 7" xfId="1065" xr:uid="{3D5AFFB7-D18E-465D-9722-A04203AA6952}"/>
    <cellStyle name="Calculation 3 8" xfId="1490" xr:uid="{00557BEB-7B34-421D-BA3B-E2F79820519E}"/>
    <cellStyle name="Calculation 3 9" xfId="1496" xr:uid="{07CD880C-1393-4A6A-BD5F-80A182BB22FF}"/>
    <cellStyle name="Calculation 4" xfId="788" xr:uid="{00000000-0005-0000-0000-000032010000}"/>
    <cellStyle name="Calculation 4 2" xfId="1268" xr:uid="{8A07F7D2-A031-48F0-844E-EB9F253408A0}"/>
    <cellStyle name="Calculation 4 3" xfId="1224" xr:uid="{D06D6478-D9FA-45CB-85D4-44BEE79B8DED}"/>
    <cellStyle name="Calculation 4 4" xfId="1075" xr:uid="{BC25FC14-C3BF-4774-9AAD-42D650384CF0}"/>
    <cellStyle name="Calculation 4 5" xfId="1020" xr:uid="{72D81C48-93A7-433A-B52C-26DD742F2D70}"/>
    <cellStyle name="Calculation 4 6" xfId="1105" xr:uid="{C86FBCBC-E414-421E-B55F-CCA3C8FB10B6}"/>
    <cellStyle name="Calculation 4 7" xfId="1014" xr:uid="{18CC11A4-606E-4988-9F0E-585EE0A895B1}"/>
    <cellStyle name="Calculation 4 8" xfId="1253" xr:uid="{507C8F3D-E3A2-45A6-B26D-D61183360019}"/>
    <cellStyle name="Calculation 4 9" xfId="1007" xr:uid="{3DBB253A-D12D-4493-9814-14CA50D52122}"/>
    <cellStyle name="Check Cell 2" xfId="238" xr:uid="{00000000-0005-0000-0000-000033010000}"/>
    <cellStyle name="Check Cell 2 2" xfId="360" xr:uid="{00000000-0005-0000-0000-000034010000}"/>
    <cellStyle name="Check Cell 2 2 2" xfId="789" xr:uid="{00000000-0005-0000-0000-000035010000}"/>
    <cellStyle name="Check Cell 2 3" xfId="487" xr:uid="{00000000-0005-0000-0000-000036010000}"/>
    <cellStyle name="Check Cell 3" xfId="790" xr:uid="{00000000-0005-0000-0000-000037010000}"/>
    <cellStyle name="Check Cell 4" xfId="791" xr:uid="{00000000-0005-0000-0000-000038010000}"/>
    <cellStyle name="Comma  - Style3" xfId="48" xr:uid="{00000000-0005-0000-0000-000039010000}"/>
    <cellStyle name="Comma  - Style3 2" xfId="362" xr:uid="{00000000-0005-0000-0000-00003A010000}"/>
    <cellStyle name="Comma  - Style3 3" xfId="361" xr:uid="{00000000-0005-0000-0000-00003B010000}"/>
    <cellStyle name="Comma  - Style4" xfId="49" xr:uid="{00000000-0005-0000-0000-00003C010000}"/>
    <cellStyle name="Comma  - Style4 2" xfId="364" xr:uid="{00000000-0005-0000-0000-00003D010000}"/>
    <cellStyle name="Comma  - Style4 3" xfId="363" xr:uid="{00000000-0005-0000-0000-00003E010000}"/>
    <cellStyle name="Comma  - Style5" xfId="50" xr:uid="{00000000-0005-0000-0000-00003F010000}"/>
    <cellStyle name="Comma  - Style5 2" xfId="366" xr:uid="{00000000-0005-0000-0000-000040010000}"/>
    <cellStyle name="Comma  - Style5 3" xfId="365" xr:uid="{00000000-0005-0000-0000-000041010000}"/>
    <cellStyle name="Comma  - Style6" xfId="51" xr:uid="{00000000-0005-0000-0000-000042010000}"/>
    <cellStyle name="Comma  - Style6 2" xfId="368" xr:uid="{00000000-0005-0000-0000-000043010000}"/>
    <cellStyle name="Comma  - Style6 3" xfId="367" xr:uid="{00000000-0005-0000-0000-000044010000}"/>
    <cellStyle name="Comma  - Style7" xfId="52" xr:uid="{00000000-0005-0000-0000-000045010000}"/>
    <cellStyle name="Comma  - Style7 2" xfId="370" xr:uid="{00000000-0005-0000-0000-000046010000}"/>
    <cellStyle name="Comma  - Style7 3" xfId="369" xr:uid="{00000000-0005-0000-0000-000047010000}"/>
    <cellStyle name="Comma  - Style8" xfId="53" xr:uid="{00000000-0005-0000-0000-000048010000}"/>
    <cellStyle name="Comma  - Style8 2" xfId="372" xr:uid="{00000000-0005-0000-0000-000049010000}"/>
    <cellStyle name="Comma  - Style8 3" xfId="371" xr:uid="{00000000-0005-0000-0000-00004A010000}"/>
    <cellStyle name="Comma 10" xfId="113" xr:uid="{00000000-0005-0000-0000-00004B010000}"/>
    <cellStyle name="Comma 10 2" xfId="129" xr:uid="{00000000-0005-0000-0000-00004C010000}"/>
    <cellStyle name="Comma 10 2 2" xfId="239" xr:uid="{00000000-0005-0000-0000-00004D010000}"/>
    <cellStyle name="Comma 10 2 3" xfId="373" xr:uid="{00000000-0005-0000-0000-00004E010000}"/>
    <cellStyle name="Comma 10 3" xfId="488" xr:uid="{00000000-0005-0000-0000-00004F010000}"/>
    <cellStyle name="Comma 10 4" xfId="489" xr:uid="{00000000-0005-0000-0000-000050010000}"/>
    <cellStyle name="Comma 11" xfId="240" xr:uid="{00000000-0005-0000-0000-000051010000}"/>
    <cellStyle name="Comma 11 2" xfId="490" xr:uid="{00000000-0005-0000-0000-000052010000}"/>
    <cellStyle name="Comma 11 3" xfId="491" xr:uid="{00000000-0005-0000-0000-000053010000}"/>
    <cellStyle name="Comma 12" xfId="241" xr:uid="{00000000-0005-0000-0000-000054010000}"/>
    <cellStyle name="Comma 12 2" xfId="242" xr:uid="{00000000-0005-0000-0000-000055010000}"/>
    <cellStyle name="Comma 12 2 2" xfId="492" xr:uid="{00000000-0005-0000-0000-000056010000}"/>
    <cellStyle name="Comma 12 3" xfId="375" xr:uid="{00000000-0005-0000-0000-000057010000}"/>
    <cellStyle name="Comma 12 4" xfId="374" xr:uid="{00000000-0005-0000-0000-000058010000}"/>
    <cellStyle name="Comma 12 5" xfId="493" xr:uid="{00000000-0005-0000-0000-000059010000}"/>
    <cellStyle name="Comma 12 6" xfId="929" xr:uid="{AC831042-DADD-41E6-967F-9C1E577945B7}"/>
    <cellStyle name="Comma 13" xfId="243" xr:uid="{00000000-0005-0000-0000-00005A010000}"/>
    <cellStyle name="Comma 13 2" xfId="244" xr:uid="{00000000-0005-0000-0000-00005B010000}"/>
    <cellStyle name="Comma 13 2 2" xfId="792" xr:uid="{00000000-0005-0000-0000-00005C010000}"/>
    <cellStyle name="Comma 13 3" xfId="793" xr:uid="{00000000-0005-0000-0000-00005D010000}"/>
    <cellStyle name="Comma 14" xfId="245" xr:uid="{00000000-0005-0000-0000-00005E010000}"/>
    <cellStyle name="Comma 15" xfId="246" xr:uid="{00000000-0005-0000-0000-00005F010000}"/>
    <cellStyle name="Comma 15 2" xfId="377" xr:uid="{00000000-0005-0000-0000-000060010000}"/>
    <cellStyle name="Comma 15 3" xfId="376" xr:uid="{00000000-0005-0000-0000-000061010000}"/>
    <cellStyle name="Comma 16" xfId="131" xr:uid="{00000000-0005-0000-0000-000062010000}"/>
    <cellStyle name="Comma 16 2" xfId="247" xr:uid="{00000000-0005-0000-0000-000063010000}"/>
    <cellStyle name="Comma 16 2 2" xfId="379" xr:uid="{00000000-0005-0000-0000-000064010000}"/>
    <cellStyle name="Comma 16 2 3" xfId="378" xr:uid="{00000000-0005-0000-0000-000065010000}"/>
    <cellStyle name="Comma 17" xfId="494" xr:uid="{00000000-0005-0000-0000-000066010000}"/>
    <cellStyle name="Comma 18" xfId="495" xr:uid="{00000000-0005-0000-0000-000067010000}"/>
    <cellStyle name="Comma 19" xfId="794" xr:uid="{00000000-0005-0000-0000-000068010000}"/>
    <cellStyle name="Comma 2" xfId="6" xr:uid="{00000000-0005-0000-0000-000069010000}"/>
    <cellStyle name="Comma 2 10 2" xfId="248" xr:uid="{00000000-0005-0000-0000-00006A010000}"/>
    <cellStyle name="Comma 2 2" xfId="115" xr:uid="{00000000-0005-0000-0000-00006B010000}"/>
    <cellStyle name="Comma 2 2 2" xfId="249" xr:uid="{00000000-0005-0000-0000-00006C010000}"/>
    <cellStyle name="Comma 2 2 2 2" xfId="496" xr:uid="{00000000-0005-0000-0000-00006D010000}"/>
    <cellStyle name="Comma 2 2 2 3" xfId="497" xr:uid="{00000000-0005-0000-0000-00006E010000}"/>
    <cellStyle name="Comma 2 3" xfId="250" xr:uid="{00000000-0005-0000-0000-00006F010000}"/>
    <cellStyle name="Comma 2 3 2" xfId="380" xr:uid="{00000000-0005-0000-0000-000070010000}"/>
    <cellStyle name="Comma 2 3 3" xfId="795" xr:uid="{00000000-0005-0000-0000-000071010000}"/>
    <cellStyle name="Comma 2 4" xfId="251" xr:uid="{00000000-0005-0000-0000-000072010000}"/>
    <cellStyle name="Comma 2 5" xfId="796" xr:uid="{00000000-0005-0000-0000-000073010000}"/>
    <cellStyle name="Comma 29" xfId="252" xr:uid="{00000000-0005-0000-0000-000074010000}"/>
    <cellStyle name="Comma 29 2" xfId="382" xr:uid="{00000000-0005-0000-0000-000075010000}"/>
    <cellStyle name="Comma 29 3" xfId="381" xr:uid="{00000000-0005-0000-0000-000076010000}"/>
    <cellStyle name="Comma 3" xfId="54" xr:uid="{00000000-0005-0000-0000-000077010000}"/>
    <cellStyle name="Comma 3 2" xfId="144" xr:uid="{00000000-0005-0000-0000-000078010000}"/>
    <cellStyle name="Comma 3 2 2" xfId="253" xr:uid="{00000000-0005-0000-0000-000079010000}"/>
    <cellStyle name="Comma 3 2 2 2" xfId="383" xr:uid="{00000000-0005-0000-0000-00007A010000}"/>
    <cellStyle name="Comma 3 2 2 3" xfId="797" xr:uid="{00000000-0005-0000-0000-00007B010000}"/>
    <cellStyle name="Comma 3 2 3" xfId="132" xr:uid="{00000000-0005-0000-0000-00007C010000}"/>
    <cellStyle name="Comma 3 2 3 2" xfId="498" xr:uid="{00000000-0005-0000-0000-00007D010000}"/>
    <cellStyle name="Comma 3 2 4" xfId="384" xr:uid="{00000000-0005-0000-0000-00007E010000}"/>
    <cellStyle name="Comma 3 2 4 2" xfId="798" xr:uid="{00000000-0005-0000-0000-00007F010000}"/>
    <cellStyle name="Comma 3 2 5" xfId="385" xr:uid="{00000000-0005-0000-0000-000080010000}"/>
    <cellStyle name="Comma 3 2 6" xfId="499" xr:uid="{00000000-0005-0000-0000-000081010000}"/>
    <cellStyle name="Comma 3 3" xfId="254" xr:uid="{00000000-0005-0000-0000-000082010000}"/>
    <cellStyle name="Comma 3 3 2" xfId="500" xr:uid="{00000000-0005-0000-0000-000083010000}"/>
    <cellStyle name="Comma 3 4" xfId="255" xr:uid="{00000000-0005-0000-0000-000084010000}"/>
    <cellStyle name="Comma 3 4 2" xfId="501" xr:uid="{00000000-0005-0000-0000-000085010000}"/>
    <cellStyle name="Comma 3 5" xfId="799" xr:uid="{00000000-0005-0000-0000-000086010000}"/>
    <cellStyle name="Comma 4" xfId="47" xr:uid="{00000000-0005-0000-0000-000087010000}"/>
    <cellStyle name="Comma 4 2" xfId="145" xr:uid="{00000000-0005-0000-0000-000088010000}"/>
    <cellStyle name="Comma 4 2 2" xfId="387" xr:uid="{00000000-0005-0000-0000-000089010000}"/>
    <cellStyle name="Comma 4 2 3" xfId="386" xr:uid="{00000000-0005-0000-0000-00008A010000}"/>
    <cellStyle name="Comma 4 3" xfId="800" xr:uid="{00000000-0005-0000-0000-00008B010000}"/>
    <cellStyle name="Comma 4 4" xfId="923" xr:uid="{B80FA4B2-3FA5-4A87-9C52-EBFD5F175A89}"/>
    <cellStyle name="Comma 5" xfId="109" xr:uid="{00000000-0005-0000-0000-00008C010000}"/>
    <cellStyle name="Comma 5 2" xfId="146" xr:uid="{00000000-0005-0000-0000-00008D010000}"/>
    <cellStyle name="Comma 5 2 2" xfId="388" xr:uid="{00000000-0005-0000-0000-00008E010000}"/>
    <cellStyle name="Comma 5 2 3" xfId="389" xr:uid="{00000000-0005-0000-0000-00008F010000}"/>
    <cellStyle name="Comma 5 2 4" xfId="801" xr:uid="{00000000-0005-0000-0000-000090010000}"/>
    <cellStyle name="Comma 5 3" xfId="802" xr:uid="{00000000-0005-0000-0000-000091010000}"/>
    <cellStyle name="Comma 6" xfId="112" xr:uid="{00000000-0005-0000-0000-000092010000}"/>
    <cellStyle name="Comma 6 2" xfId="256" xr:uid="{00000000-0005-0000-0000-000093010000}"/>
    <cellStyle name="Comma 6 2 2" xfId="502" xr:uid="{00000000-0005-0000-0000-000094010000}"/>
    <cellStyle name="Comma 6 3" xfId="803" xr:uid="{00000000-0005-0000-0000-000095010000}"/>
    <cellStyle name="Comma 7" xfId="66" xr:uid="{00000000-0005-0000-0000-000096010000}"/>
    <cellStyle name="Comma 7 2" xfId="503" xr:uid="{00000000-0005-0000-0000-000097010000}"/>
    <cellStyle name="Comma 7 2 2" xfId="940" xr:uid="{E10BD3A2-341E-46AA-A3CD-00A00610C8DD}"/>
    <cellStyle name="Comma 7 3" xfId="504" xr:uid="{00000000-0005-0000-0000-000098010000}"/>
    <cellStyle name="Comma 8" xfId="111" xr:uid="{00000000-0005-0000-0000-000099010000}"/>
    <cellStyle name="Comma 8 2" xfId="133" xr:uid="{00000000-0005-0000-0000-00009A010000}"/>
    <cellStyle name="Comma 8 2 2" xfId="257" xr:uid="{00000000-0005-0000-0000-00009B010000}"/>
    <cellStyle name="Comma 8 2 3" xfId="390" xr:uid="{00000000-0005-0000-0000-00009C010000}"/>
    <cellStyle name="Comma 8 3" xfId="505" xr:uid="{00000000-0005-0000-0000-00009D010000}"/>
    <cellStyle name="Comma 9" xfId="110" xr:uid="{00000000-0005-0000-0000-00009E010000}"/>
    <cellStyle name="Comma 9 2" xfId="506" xr:uid="{00000000-0005-0000-0000-00009F010000}"/>
    <cellStyle name="Comma 9 2 2" xfId="941" xr:uid="{B055851C-2D94-414B-984A-FF9CADD5CBB1}"/>
    <cellStyle name="COURIER" xfId="55" xr:uid="{00000000-0005-0000-0000-0000A0010000}"/>
    <cellStyle name="Currency 2" xfId="21" xr:uid="{00000000-0005-0000-0000-0000A1010000}"/>
    <cellStyle name="Currency 2 2" xfId="392" xr:uid="{00000000-0005-0000-0000-0000A2010000}"/>
    <cellStyle name="Currency 2 2 2" xfId="804" xr:uid="{00000000-0005-0000-0000-0000A3010000}"/>
    <cellStyle name="Currency 2 3" xfId="391" xr:uid="{00000000-0005-0000-0000-0000A4010000}"/>
    <cellStyle name="Currency 2 3 2" xfId="507" xr:uid="{00000000-0005-0000-0000-0000A5010000}"/>
    <cellStyle name="Currency 2 4" xfId="508" xr:uid="{00000000-0005-0000-0000-0000A6010000}"/>
    <cellStyle name="Currency 3" xfId="258" xr:uid="{00000000-0005-0000-0000-0000A7010000}"/>
    <cellStyle name="Currency 3 2" xfId="259" xr:uid="{00000000-0005-0000-0000-0000A8010000}"/>
    <cellStyle name="Currency 4" xfId="260" xr:uid="{00000000-0005-0000-0000-0000A9010000}"/>
    <cellStyle name="Currency 4 2" xfId="261" xr:uid="{00000000-0005-0000-0000-0000AA010000}"/>
    <cellStyle name="Currency 4 3" xfId="805" xr:uid="{00000000-0005-0000-0000-0000AB010000}"/>
    <cellStyle name="Currency 5" xfId="806" xr:uid="{00000000-0005-0000-0000-0000AC010000}"/>
    <cellStyle name="Currency 6" xfId="807" xr:uid="{00000000-0005-0000-0000-0000AD010000}"/>
    <cellStyle name="Currency 8" xfId="808" xr:uid="{00000000-0005-0000-0000-0000AE010000}"/>
    <cellStyle name="Emphasis 1" xfId="262" xr:uid="{00000000-0005-0000-0000-0000AF010000}"/>
    <cellStyle name="Emphasis 2" xfId="263" xr:uid="{00000000-0005-0000-0000-0000B0010000}"/>
    <cellStyle name="Emphasis 3" xfId="264" xr:uid="{00000000-0005-0000-0000-0000B1010000}"/>
    <cellStyle name="Excel Built-in Normal" xfId="265" xr:uid="{00000000-0005-0000-0000-0000B2010000}"/>
    <cellStyle name="Excel Built-in Normal 2" xfId="266" xr:uid="{00000000-0005-0000-0000-0000B3010000}"/>
    <cellStyle name="Excel Built-in Normal 3" xfId="393" xr:uid="{00000000-0005-0000-0000-0000B4010000}"/>
    <cellStyle name="Excel_BuiltIn_Accent1" xfId="267" xr:uid="{00000000-0005-0000-0000-0000B5010000}"/>
    <cellStyle name="Explanatory Text 2" xfId="268" xr:uid="{00000000-0005-0000-0000-0000B6010000}"/>
    <cellStyle name="Explanatory Text 2 2" xfId="394" xr:uid="{00000000-0005-0000-0000-0000B7010000}"/>
    <cellStyle name="Explanatory Text 2 3" xfId="809" xr:uid="{00000000-0005-0000-0000-0000B8010000}"/>
    <cellStyle name="Explanatory Text 3" xfId="810" xr:uid="{00000000-0005-0000-0000-0000B9010000}"/>
    <cellStyle name="FORM" xfId="56" xr:uid="{00000000-0005-0000-0000-0000BA010000}"/>
    <cellStyle name="FORM 2" xfId="57" xr:uid="{00000000-0005-0000-0000-0000BB010000}"/>
    <cellStyle name="FORM 3" xfId="147" xr:uid="{00000000-0005-0000-0000-0000BC010000}"/>
    <cellStyle name="Good 2" xfId="269" xr:uid="{00000000-0005-0000-0000-0000BD010000}"/>
    <cellStyle name="Good 2 2" xfId="395" xr:uid="{00000000-0005-0000-0000-0000BE010000}"/>
    <cellStyle name="Good 2 2 2" xfId="811" xr:uid="{00000000-0005-0000-0000-0000BF010000}"/>
    <cellStyle name="Good 2 3" xfId="509" xr:uid="{00000000-0005-0000-0000-0000C0010000}"/>
    <cellStyle name="Good 3" xfId="812" xr:uid="{00000000-0005-0000-0000-0000C1010000}"/>
    <cellStyle name="Good 4" xfId="813" xr:uid="{00000000-0005-0000-0000-0000C2010000}"/>
    <cellStyle name="Grey" xfId="58" xr:uid="{00000000-0005-0000-0000-0000C3010000}"/>
    <cellStyle name="Grey 2" xfId="270" xr:uid="{00000000-0005-0000-0000-0000C4010000}"/>
    <cellStyle name="Header1" xfId="59" xr:uid="{00000000-0005-0000-0000-0000C5010000}"/>
    <cellStyle name="Header2" xfId="60" xr:uid="{00000000-0005-0000-0000-0000C6010000}"/>
    <cellStyle name="Header2 10" xfId="1392" xr:uid="{EDC78A2E-6B73-4ED8-AD1E-7182E7829690}"/>
    <cellStyle name="Header2 11" xfId="1368" xr:uid="{3393F76A-104C-419E-A485-B7A701E31D8A}"/>
    <cellStyle name="Header2 2" xfId="396" xr:uid="{00000000-0005-0000-0000-0000C7010000}"/>
    <cellStyle name="Header2 2 10" xfId="1134" xr:uid="{A922FCDA-ABCA-4F9A-981C-0C69F9AECE51}"/>
    <cellStyle name="Header2 2 2" xfId="397" xr:uid="{00000000-0005-0000-0000-0000C8010000}"/>
    <cellStyle name="Header2 2 2 2" xfId="1117" xr:uid="{0C27EF13-3480-4738-9F4F-8D97E957897B}"/>
    <cellStyle name="Header2 2 2 3" xfId="1345" xr:uid="{F19BA8BE-7AFF-4006-8E42-CDC2D1FC7B41}"/>
    <cellStyle name="Header2 2 2 4" xfId="986" xr:uid="{BDF6D0EB-AA41-4DCE-AA94-4F2D4E5BBF43}"/>
    <cellStyle name="Header2 2 2 5" xfId="1054" xr:uid="{4D402CC5-B77E-455A-AA68-860C8A588043}"/>
    <cellStyle name="Header2 2 2 6" xfId="1254" xr:uid="{B23A460B-591C-4D37-B83C-0A477A90DB9C}"/>
    <cellStyle name="Header2 2 2 7" xfId="1076" xr:uid="{1747E7CC-5B1C-4134-876D-B62EA554D07F}"/>
    <cellStyle name="Header2 2 2 8" xfId="1520" xr:uid="{94DF1DE7-F414-44B6-A2C2-5F7D80280659}"/>
    <cellStyle name="Header2 2 3" xfId="398" xr:uid="{00000000-0005-0000-0000-0000C9010000}"/>
    <cellStyle name="Header2 2 3 2" xfId="1118" xr:uid="{4EE41394-017B-4822-947B-DCDDE45F09FA}"/>
    <cellStyle name="Header2 2 3 3" xfId="994" xr:uid="{29ABFE5C-75CF-4AF8-AA8D-306C42AD777B}"/>
    <cellStyle name="Header2 2 3 4" xfId="1191" xr:uid="{5F1774A5-6BDF-4CFE-B238-96DD7350F0DE}"/>
    <cellStyle name="Header2 2 3 5" xfId="1114" xr:uid="{107E9250-401F-4BEA-A31A-05BCBB09B2F4}"/>
    <cellStyle name="Header2 2 3 6" xfId="1004" xr:uid="{1D387C6D-ED91-4B1A-A94E-1E8B3F053259}"/>
    <cellStyle name="Header2 2 3 7" xfId="985" xr:uid="{CBF61D8A-FFA5-4CB0-87A6-37065AE0103F}"/>
    <cellStyle name="Header2 2 3 8" xfId="1518" xr:uid="{EA9D8651-B93D-4204-8214-F8C13B58B7E5}"/>
    <cellStyle name="Header2 2 4" xfId="1116" xr:uid="{8D975714-12B5-4289-BFAE-A41246D97A58}"/>
    <cellStyle name="Header2 2 5" xfId="1102" xr:uid="{346859D1-DAA4-41C9-BF88-731195349300}"/>
    <cellStyle name="Header2 2 6" xfId="1346" xr:uid="{605815E8-C322-4A1F-86ED-2F298A04A11A}"/>
    <cellStyle name="Header2 2 7" xfId="1225" xr:uid="{3A0CD6A6-3ACF-4F58-8A75-D472426E0725}"/>
    <cellStyle name="Header2 2 8" xfId="1144" xr:uid="{F8EA3334-FACC-48E1-88CB-8A406B1051E8}"/>
    <cellStyle name="Header2 2 9" xfId="1421" xr:uid="{BF8A6DCC-ECFC-4CCE-8FB4-75A36F149A9E}"/>
    <cellStyle name="Header2 3" xfId="814" xr:uid="{00000000-0005-0000-0000-0000CA010000}"/>
    <cellStyle name="Header2 3 2" xfId="1276" xr:uid="{67F307B6-2149-427F-A9D7-EC7A29A6CB0E}"/>
    <cellStyle name="Header2 3 3" xfId="1337" xr:uid="{66C873EB-8356-40D1-ADB5-C0FCCE016817}"/>
    <cellStyle name="Header2 3 4" xfId="973" xr:uid="{1FFC3AE7-A9B9-4C33-BDE8-B4E1D2FE3639}"/>
    <cellStyle name="Header2 3 5" xfId="1024" xr:uid="{1A65CE93-470D-44B3-A7B5-E7A439FC22CF}"/>
    <cellStyle name="Header2 3 6" xfId="1412" xr:uid="{A6FA2FE5-CB19-4366-B681-8578FA21D9A2}"/>
    <cellStyle name="Header2 3 7" xfId="1085" xr:uid="{4D54AC62-04BB-4743-9862-9FC712AA0FC0}"/>
    <cellStyle name="Header2 3 8" xfId="1612" xr:uid="{E8F95C99-42A7-4D7D-86B3-4114AC5BCB1D}"/>
    <cellStyle name="Header2 4" xfId="924" xr:uid="{504AD0B5-CB35-48F3-B80F-9E3A39E9BD32}"/>
    <cellStyle name="Header2 5" xfId="976" xr:uid="{79F0C30F-1BBD-486D-ACBC-3EB631DF75C4}"/>
    <cellStyle name="Header2 6" xfId="1361" xr:uid="{E68C2CC2-9D2B-4FF6-A816-955D9C3B02B9}"/>
    <cellStyle name="Header2 7" xfId="1218" xr:uid="{9996B4CF-26EB-48D0-9BCF-95EB57826212}"/>
    <cellStyle name="Header2 8" xfId="1259" xr:uid="{03E2E918-E30E-4F9E-9DB2-79B066F73A16}"/>
    <cellStyle name="Header2 9" xfId="980" xr:uid="{8932DFED-291D-4185-8B4B-73FFB8C49C2E}"/>
    <cellStyle name="Heading 1 2" xfId="271" xr:uid="{00000000-0005-0000-0000-0000CB010000}"/>
    <cellStyle name="Heading 1 2 2" xfId="399" xr:uid="{00000000-0005-0000-0000-0000CC010000}"/>
    <cellStyle name="Heading 1 2 3" xfId="815" xr:uid="{00000000-0005-0000-0000-0000CD010000}"/>
    <cellStyle name="Heading 1 3" xfId="816" xr:uid="{00000000-0005-0000-0000-0000CE010000}"/>
    <cellStyle name="Heading 2 2" xfId="272" xr:uid="{00000000-0005-0000-0000-0000CF010000}"/>
    <cellStyle name="Heading 2 2 2" xfId="400" xr:uid="{00000000-0005-0000-0000-0000D0010000}"/>
    <cellStyle name="Heading 2 2 3" xfId="817" xr:uid="{00000000-0005-0000-0000-0000D1010000}"/>
    <cellStyle name="Heading 2 3" xfId="818" xr:uid="{00000000-0005-0000-0000-0000D2010000}"/>
    <cellStyle name="Heading 3 2" xfId="273" xr:uid="{00000000-0005-0000-0000-0000D3010000}"/>
    <cellStyle name="Heading 3 2 2" xfId="401" xr:uid="{00000000-0005-0000-0000-0000D4010000}"/>
    <cellStyle name="Heading 3 2 3" xfId="819" xr:uid="{00000000-0005-0000-0000-0000D5010000}"/>
    <cellStyle name="Heading 3 3" xfId="820" xr:uid="{00000000-0005-0000-0000-0000D6010000}"/>
    <cellStyle name="Heading 4 2" xfId="274" xr:uid="{00000000-0005-0000-0000-0000D7010000}"/>
    <cellStyle name="Heading 4 2 2" xfId="402" xr:uid="{00000000-0005-0000-0000-0000D8010000}"/>
    <cellStyle name="Heading 4 2 3" xfId="821" xr:uid="{00000000-0005-0000-0000-0000D9010000}"/>
    <cellStyle name="Heading 4 3" xfId="822" xr:uid="{00000000-0005-0000-0000-0000DA010000}"/>
    <cellStyle name="Hyperlink 2" xfId="32" xr:uid="{00000000-0005-0000-0000-0000DB010000}"/>
    <cellStyle name="Hyperlink 2 2" xfId="275" xr:uid="{00000000-0005-0000-0000-0000DC010000}"/>
    <cellStyle name="Hyperlink 2 2 2" xfId="403" xr:uid="{00000000-0005-0000-0000-0000DD010000}"/>
    <cellStyle name="Hyperlink 2 2 2 2" xfId="510" xr:uid="{00000000-0005-0000-0000-0000DE010000}"/>
    <cellStyle name="Hyperlink 2 2 3" xfId="823" xr:uid="{00000000-0005-0000-0000-0000DF010000}"/>
    <cellStyle name="Hyperlink 2 2 4" xfId="824" xr:uid="{00000000-0005-0000-0000-0000E0010000}"/>
    <cellStyle name="Hyperlink 3" xfId="33" xr:uid="{00000000-0005-0000-0000-0000E1010000}"/>
    <cellStyle name="Hyperlink 3 2" xfId="511" xr:uid="{00000000-0005-0000-0000-0000E2010000}"/>
    <cellStyle name="Hyperlink 4" xfId="825" xr:uid="{00000000-0005-0000-0000-0000E3010000}"/>
    <cellStyle name="INCHES" xfId="61" xr:uid="{00000000-0005-0000-0000-0000E4010000}"/>
    <cellStyle name="INCHES 2" xfId="62" xr:uid="{00000000-0005-0000-0000-0000E5010000}"/>
    <cellStyle name="INCHES 2 2" xfId="148" xr:uid="{00000000-0005-0000-0000-0000E6010000}"/>
    <cellStyle name="INCHES 2 2 2" xfId="276" xr:uid="{00000000-0005-0000-0000-0000E7010000}"/>
    <cellStyle name="INCHES 3" xfId="63" xr:uid="{00000000-0005-0000-0000-0000E8010000}"/>
    <cellStyle name="INCHES 3 2" xfId="149" xr:uid="{00000000-0005-0000-0000-0000E9010000}"/>
    <cellStyle name="INCHES 4" xfId="150" xr:uid="{00000000-0005-0000-0000-0000EA010000}"/>
    <cellStyle name="INCHES 4 2" xfId="826" xr:uid="{00000000-0005-0000-0000-0000EB010000}"/>
    <cellStyle name="INCHES 5" xfId="151" xr:uid="{00000000-0005-0000-0000-0000EC010000}"/>
    <cellStyle name="INCHES 5 2" xfId="152" xr:uid="{00000000-0005-0000-0000-0000ED010000}"/>
    <cellStyle name="INCHES 6" xfId="166" xr:uid="{00000000-0005-0000-0000-0000EE010000}"/>
    <cellStyle name="Input [yellow]" xfId="64" xr:uid="{00000000-0005-0000-0000-0000EF010000}"/>
    <cellStyle name="Input [yellow] 2" xfId="277" xr:uid="{00000000-0005-0000-0000-0000F0010000}"/>
    <cellStyle name="Input [yellow] 2 2" xfId="404" xr:uid="{00000000-0005-0000-0000-0000F1010000}"/>
    <cellStyle name="Input [yellow] 2 2 2" xfId="1120" xr:uid="{B871A601-0738-4DBE-938D-5ED9005144FD}"/>
    <cellStyle name="Input [yellow] 2 2 3" xfId="1343" xr:uid="{6AD1D4C3-4348-40E5-B035-F9B68DEA6855}"/>
    <cellStyle name="Input [yellow] 2 2 4" xfId="1189" xr:uid="{4A52883B-FF2B-4624-B59A-F06513EFDE6A}"/>
    <cellStyle name="Input [yellow] 2 2 5" xfId="1089" xr:uid="{C5D36914-D835-421D-83C3-1177D4EAD289}"/>
    <cellStyle name="Input [yellow] 2 3" xfId="405" xr:uid="{00000000-0005-0000-0000-0000F2010000}"/>
    <cellStyle name="Input [yellow] 2 3 2" xfId="1121" xr:uid="{5E7772B2-9E50-4087-93CB-E251096BD0A6}"/>
    <cellStyle name="Input [yellow] 2 3 3" xfId="1115" xr:uid="{39828595-112C-4123-810F-C51540A6C95C}"/>
    <cellStyle name="Input [yellow] 2 3 4" xfId="1108" xr:uid="{A70403F2-0A56-41CA-83C1-FD1851928EDF}"/>
    <cellStyle name="Input [yellow] 2 3 5" xfId="1420" xr:uid="{7B6E61E9-5B1C-43EF-A511-441AB7951719}"/>
    <cellStyle name="Input [yellow] 2 4" xfId="406" xr:uid="{00000000-0005-0000-0000-0000F3010000}"/>
    <cellStyle name="Input [yellow] 2 4 2" xfId="1122" xr:uid="{4F8A5845-12D4-4923-A859-29839670F29B}"/>
    <cellStyle name="Input [yellow] 2 4 3" xfId="1175" xr:uid="{F353C7F8-0F12-4D10-BBAC-C4D0BEE6A61C}"/>
    <cellStyle name="Input [yellow] 2 4 4" xfId="1119" xr:uid="{AB526613-3914-4046-AB46-2E93D35C8FFD}"/>
    <cellStyle name="Input [yellow] 2 4 5" xfId="971" xr:uid="{9F45084E-3FF2-408E-B8D5-B8B2117BBA61}"/>
    <cellStyle name="Input [yellow] 2 5" xfId="930" xr:uid="{B1ADE7C0-61BC-4249-95AE-9F21611BFDDE}"/>
    <cellStyle name="Input [yellow] 2 6" xfId="1060" xr:uid="{A3FDE87E-A9FE-4926-A44F-5DA47F25A89D}"/>
    <cellStyle name="Input [yellow] 2 7" xfId="1006" xr:uid="{D4881612-F160-4FBD-BAB8-5295E0AE5D88}"/>
    <cellStyle name="Input [yellow] 2 8" xfId="1251" xr:uid="{F76E8A07-DC74-4263-AF48-62E0E61AD0B5}"/>
    <cellStyle name="Input [yellow] 2 9" xfId="1491" xr:uid="{0C0D1549-EE4A-4A35-ABDB-F4E8B9834651}"/>
    <cellStyle name="Input [yellow] 3" xfId="827" xr:uid="{00000000-0005-0000-0000-0000F4010000}"/>
    <cellStyle name="Input [yellow] 3 2" xfId="1280" xr:uid="{77006D6F-1BCF-4B18-AC48-CFA4353838E1}"/>
    <cellStyle name="Input [yellow] 3 3" xfId="1035" xr:uid="{2E92B60D-E7F7-4BC1-BBAF-EE8CFD849AF4}"/>
    <cellStyle name="Input [yellow] 3 4" xfId="975" xr:uid="{D3227659-76FE-45DA-9A97-1CF7AEE2ACC4}"/>
    <cellStyle name="Input [yellow] 3 5" xfId="1613" xr:uid="{73E6D516-667C-421F-B4F4-9A5C38053CA5}"/>
    <cellStyle name="Input [yellow] 4" xfId="925" xr:uid="{C162031E-BDBB-43C4-BFB8-6668F4B26821}"/>
    <cellStyle name="Input [yellow] 5" xfId="979" xr:uid="{013C0437-8CCF-43A4-9F90-D2E8A62662FD}"/>
    <cellStyle name="Input [yellow] 6" xfId="1360" xr:uid="{57B41CB2-D449-49FD-B564-4F88F6D0A4AC}"/>
    <cellStyle name="Input [yellow] 7" xfId="1219" xr:uid="{9B9E0E86-61D1-46B3-B490-08378AED0ED7}"/>
    <cellStyle name="Input [yellow] 8" xfId="1336" xr:uid="{AF996804-4104-482A-81A3-57EEEBEEE062}"/>
    <cellStyle name="Input 10" xfId="828" xr:uid="{00000000-0005-0000-0000-0000F5010000}"/>
    <cellStyle name="Input 10 2" xfId="1281" xr:uid="{677FC99B-D9FD-43B3-BC2F-ADA4FF0790C7}"/>
    <cellStyle name="Input 10 3" xfId="1036" xr:uid="{C2826C77-0213-4166-B973-F1F72A5ED25D}"/>
    <cellStyle name="Input 10 4" xfId="1327" xr:uid="{300FD20B-0164-45C5-BFCA-D1D62CA0A1ED}"/>
    <cellStyle name="Input 10 5" xfId="961" xr:uid="{7CE43C56-17FF-4419-83F7-E5C3E5782CAC}"/>
    <cellStyle name="Input 10 6" xfId="1467" xr:uid="{09E2A68E-1852-42E4-BC13-2B14B714395B}"/>
    <cellStyle name="Input 10 7" xfId="1521" xr:uid="{80EEF91C-989B-4CD4-8E2C-1FAD75038CA2}"/>
    <cellStyle name="Input 10 8" xfId="1566" xr:uid="{E3DF7AC6-3420-4F4B-86F4-2465554A6005}"/>
    <cellStyle name="Input 10 9" xfId="1614" xr:uid="{8A424E6F-A388-471D-BEA8-D56009EF6264}"/>
    <cellStyle name="Input 11" xfId="829" xr:uid="{00000000-0005-0000-0000-0000F6010000}"/>
    <cellStyle name="Input 11 2" xfId="1282" xr:uid="{FBF21E80-927B-431A-AB78-04167686A107}"/>
    <cellStyle name="Input 11 3" xfId="1270" xr:uid="{4B6C4570-B66B-46D7-ABD9-4A7650607C03}"/>
    <cellStyle name="Input 11 4" xfId="1136" xr:uid="{9489C9A9-D84C-4B1F-8A2C-30ACBA0D5C8F}"/>
    <cellStyle name="Input 11 5" xfId="1126" xr:uid="{BCF68EBE-41F2-42D6-A4B3-CA073A5B95CE}"/>
    <cellStyle name="Input 11 6" xfId="1468" xr:uid="{E44EC9F3-5D3C-4CBF-B43B-8B78320ACD6E}"/>
    <cellStyle name="Input 11 7" xfId="1522" xr:uid="{8B084B35-FBFB-49CE-BD9D-580EC65817BC}"/>
    <cellStyle name="Input 11 8" xfId="1567" xr:uid="{1B024CCF-4B9D-45DA-B8A3-2EB1D13FE7BA}"/>
    <cellStyle name="Input 11 9" xfId="1615" xr:uid="{137B5AFB-D9E7-46F7-A91A-871D9032B8FE}"/>
    <cellStyle name="Input 12" xfId="830" xr:uid="{00000000-0005-0000-0000-0000F7010000}"/>
    <cellStyle name="Input 12 2" xfId="1283" xr:uid="{BFE2B591-774D-4CA3-9710-0EDA57EB40C1}"/>
    <cellStyle name="Input 12 3" xfId="1037" xr:uid="{1853FECF-7CD9-4601-9558-47401E1D4968}"/>
    <cellStyle name="Input 12 4" xfId="1372" xr:uid="{F56E8EA3-AEC9-4E4D-8E79-67AE9C1A4DCE}"/>
    <cellStyle name="Input 12 5" xfId="1256" xr:uid="{4D19A728-53A6-4042-B95F-3B01981F4EBF}"/>
    <cellStyle name="Input 12 6" xfId="1469" xr:uid="{DB4F2F03-4996-4207-844A-18348161CD60}"/>
    <cellStyle name="Input 12 7" xfId="1523" xr:uid="{B97FBEF5-BB97-4679-B508-97DBCF43055B}"/>
    <cellStyle name="Input 12 8" xfId="1568" xr:uid="{FEEB3208-109A-4FC9-9E72-206226BFD1D8}"/>
    <cellStyle name="Input 12 9" xfId="1616" xr:uid="{A60BD5EE-B660-4AAE-9DCE-792E114E3FB1}"/>
    <cellStyle name="Input 13" xfId="831" xr:uid="{00000000-0005-0000-0000-0000F8010000}"/>
    <cellStyle name="Input 13 2" xfId="1284" xr:uid="{343D44FD-64AB-42BA-8E19-A1436ED5F880}"/>
    <cellStyle name="Input 13 3" xfId="1127" xr:uid="{E9BEE14C-2F85-44F8-B475-2392F07D9A51}"/>
    <cellStyle name="Input 13 4" xfId="1373" xr:uid="{06FEFD45-3E99-47E7-8759-578A24C140A4}"/>
    <cellStyle name="Input 13 5" xfId="1305" xr:uid="{591D0812-C535-4B5F-BB40-62125E9A7C1B}"/>
    <cellStyle name="Input 13 6" xfId="1470" xr:uid="{EA1C15B9-A335-4FA0-9754-F07A1F19290C}"/>
    <cellStyle name="Input 13 7" xfId="1524" xr:uid="{045B51F4-7E71-49DE-905D-0B891E0C6E39}"/>
    <cellStyle name="Input 13 8" xfId="1569" xr:uid="{3B7A4F9F-43BC-4215-A265-D7107F4CD30B}"/>
    <cellStyle name="Input 13 9" xfId="1617" xr:uid="{CA1FE07D-2443-4AC6-9E40-76BE663E40FF}"/>
    <cellStyle name="Input 14" xfId="832" xr:uid="{00000000-0005-0000-0000-0000F9010000}"/>
    <cellStyle name="Input 14 2" xfId="1285" xr:uid="{B3144C75-D1D8-40FE-824E-89DA3126C0E1}"/>
    <cellStyle name="Input 14 3" xfId="1013" xr:uid="{4376B901-D1F5-4D4A-83FC-51AB33D66EEA}"/>
    <cellStyle name="Input 14 4" xfId="1374" xr:uid="{7E5E4C23-432D-431D-878C-FB85832A5C64}"/>
    <cellStyle name="Input 14 5" xfId="1068" xr:uid="{225D69EC-DFE3-4670-9334-C110C9872C14}"/>
    <cellStyle name="Input 14 6" xfId="1471" xr:uid="{80479451-CEC4-4E32-844F-B19EC118ED7B}"/>
    <cellStyle name="Input 14 7" xfId="1525" xr:uid="{50D26264-21B4-4F4E-AC49-FFFAC4D61878}"/>
    <cellStyle name="Input 14 8" xfId="1570" xr:uid="{AE945127-4B23-4604-9411-4646E8CBBE35}"/>
    <cellStyle name="Input 14 9" xfId="1618" xr:uid="{A78AC8A1-9050-4943-AB30-3AEFDD9F6113}"/>
    <cellStyle name="Input 15" xfId="833" xr:uid="{00000000-0005-0000-0000-0000FA010000}"/>
    <cellStyle name="Input 15 2" xfId="1286" xr:uid="{76CB51B4-1D83-4A99-A80E-755367D411B0}"/>
    <cellStyle name="Input 15 3" xfId="1038" xr:uid="{190F8B6E-3170-4726-AEFF-6EE5BF664639}"/>
    <cellStyle name="Input 15 4" xfId="1375" xr:uid="{22EEA3FD-A72C-4221-9BE4-AC1381C3EB65}"/>
    <cellStyle name="Input 15 5" xfId="1213" xr:uid="{C73B5878-3F09-4920-80B8-DC6953DA6C8C}"/>
    <cellStyle name="Input 15 6" xfId="1472" xr:uid="{25323E2C-3FE9-49DF-A181-B8C2B454E8D4}"/>
    <cellStyle name="Input 15 7" xfId="1526" xr:uid="{69471B54-A35C-4301-9CD4-5C5A30063F28}"/>
    <cellStyle name="Input 15 8" xfId="1571" xr:uid="{F90C286A-BADE-4667-9827-12152FF93036}"/>
    <cellStyle name="Input 15 9" xfId="1619" xr:uid="{D29EF47A-8E3D-4D78-83A5-160A8715CF08}"/>
    <cellStyle name="Input 16" xfId="834" xr:uid="{00000000-0005-0000-0000-0000FB010000}"/>
    <cellStyle name="Input 16 2" xfId="1287" xr:uid="{D9B00F29-34A4-4006-91ED-8C368C6A16FA}"/>
    <cellStyle name="Input 16 3" xfId="1039" xr:uid="{5AEEFDA1-006E-4285-8FEC-E13F27210F89}"/>
    <cellStyle name="Input 16 4" xfId="1376" xr:uid="{623D9E6D-B375-4D84-A3DE-5AE26767EC6D}"/>
    <cellStyle name="Input 16 5" xfId="1000" xr:uid="{634D9736-B797-4672-A787-5E22F41DEA60}"/>
    <cellStyle name="Input 16 6" xfId="1473" xr:uid="{3E7F6C80-4A3B-4894-8E80-CFCF62C7BAB2}"/>
    <cellStyle name="Input 16 7" xfId="1527" xr:uid="{2EF7E31D-AB1F-445E-908B-C95DB0C56F75}"/>
    <cellStyle name="Input 16 8" xfId="1572" xr:uid="{681256BA-BB3E-4268-AF53-6057B84D6381}"/>
    <cellStyle name="Input 16 9" xfId="1620" xr:uid="{8F9F2A70-19FA-4EEB-8DEA-10C2D6F6E00C}"/>
    <cellStyle name="Input 17" xfId="835" xr:uid="{00000000-0005-0000-0000-0000FC010000}"/>
    <cellStyle name="Input 17 2" xfId="1288" xr:uid="{F3955876-D8A8-4983-94D9-CC17413F7662}"/>
    <cellStyle name="Input 17 3" xfId="1052" xr:uid="{57D8D3F1-0E1E-4274-AD95-E087CA02FB76}"/>
    <cellStyle name="Input 17 4" xfId="1377" xr:uid="{781B9F78-AB19-4D9A-B089-CA4C7F1B0908}"/>
    <cellStyle name="Input 17 5" xfId="1018" xr:uid="{AB663767-2423-41BC-9183-E9584275EE02}"/>
    <cellStyle name="Input 17 6" xfId="1474" xr:uid="{86B1E6BC-B1BB-466D-95C9-1298F5908911}"/>
    <cellStyle name="Input 17 7" xfId="1528" xr:uid="{34265B15-2C1D-4ED0-8BE2-883E26FB42F4}"/>
    <cellStyle name="Input 17 8" xfId="1573" xr:uid="{93860FCD-C697-4F7A-BFB1-15C0E063CBCD}"/>
    <cellStyle name="Input 17 9" xfId="1621" xr:uid="{41D7592B-5D78-49F1-965D-17FCB6677D81}"/>
    <cellStyle name="Input 18" xfId="836" xr:uid="{00000000-0005-0000-0000-0000FD010000}"/>
    <cellStyle name="Input 18 2" xfId="1289" xr:uid="{4A2C55C7-64A5-47FB-B1CA-6E5E91592F1C}"/>
    <cellStyle name="Input 18 3" xfId="957" xr:uid="{890E54E7-809F-41F3-A53E-AFB43B88A676}"/>
    <cellStyle name="Input 18 4" xfId="1378" xr:uid="{3195E5A1-1289-412A-9BBF-398F013655C2}"/>
    <cellStyle name="Input 18 5" xfId="1214" xr:uid="{501A2CBA-D52A-4127-A957-CEC83E8266CD}"/>
    <cellStyle name="Input 18 6" xfId="1475" xr:uid="{333C6E1A-66EB-4F59-A4A8-9957B8D21C90}"/>
    <cellStyle name="Input 18 7" xfId="1529" xr:uid="{E43CF031-3B87-4E12-8FF7-A70DFDEF9174}"/>
    <cellStyle name="Input 18 8" xfId="1574" xr:uid="{794C0CB0-CC4A-4ABF-88CB-729697F2B734}"/>
    <cellStyle name="Input 18 9" xfId="1622" xr:uid="{57EF49E2-0EE0-4E69-9F26-37FCA86DF860}"/>
    <cellStyle name="Input 2" xfId="278" xr:uid="{00000000-0005-0000-0000-0000FE010000}"/>
    <cellStyle name="Input 2 10" xfId="1104" xr:uid="{0C86D0CE-D0A7-47DA-89A9-097D39DC3DA5}"/>
    <cellStyle name="Input 2 11" xfId="1419" xr:uid="{2CD9571A-02B4-4E17-A19A-31C8BF3BB364}"/>
    <cellStyle name="Input 2 12" xfId="1461" xr:uid="{1A939E07-3ACF-4E96-B310-1B08396FA4C6}"/>
    <cellStyle name="Input 2 13" xfId="1221" xr:uid="{BDB524AA-CA09-4495-AADD-B9757A50B99D}"/>
    <cellStyle name="Input 2 14" xfId="987" xr:uid="{B259DDE8-045E-48EE-BAF8-C6B6032F3870}"/>
    <cellStyle name="Input 2 15" xfId="1611" xr:uid="{ECA5D8D6-B871-4107-BD59-D6D0A4A71FC3}"/>
    <cellStyle name="Input 2 2" xfId="407" xr:uid="{00000000-0005-0000-0000-0000FF010000}"/>
    <cellStyle name="Input 2 2 10" xfId="1129" xr:uid="{7D8C9627-E161-42FB-9989-B51333BC07CE}"/>
    <cellStyle name="Input 2 2 11" xfId="992" xr:uid="{35EA0865-9D9B-44DC-BBC5-7D9A4D0E66AB}"/>
    <cellStyle name="Input 2 2 2" xfId="837" xr:uid="{00000000-0005-0000-0000-000000020000}"/>
    <cellStyle name="Input 2 2 2 2" xfId="1290" xr:uid="{5442E43F-A3B0-445B-B7BD-E5CB213A692A}"/>
    <cellStyle name="Input 2 2 2 3" xfId="1231" xr:uid="{19F2F44D-7FE0-49D3-9975-7BDB332CD8A6}"/>
    <cellStyle name="Input 2 2 2 4" xfId="1379" xr:uid="{C74E6CF9-0EE1-4D35-9ADE-1CE25E0C635B}"/>
    <cellStyle name="Input 2 2 2 5" xfId="1334" xr:uid="{3E904E0B-93C3-4721-8A20-14EBC5387400}"/>
    <cellStyle name="Input 2 2 2 6" xfId="1476" xr:uid="{85F3C616-D6F6-4FAB-8D5C-DD9D0A2BBD7D}"/>
    <cellStyle name="Input 2 2 2 7" xfId="1530" xr:uid="{D8E5CDB5-AE19-4302-851E-5C1B604A4473}"/>
    <cellStyle name="Input 2 2 2 8" xfId="1575" xr:uid="{0CFC6658-F12F-449D-AA09-9E7976B50A5D}"/>
    <cellStyle name="Input 2 2 2 9" xfId="1623" xr:uid="{AA018A78-1F3D-4B4C-85E2-9B30A0A8C277}"/>
    <cellStyle name="Input 2 2 3" xfId="838" xr:uid="{00000000-0005-0000-0000-000001020000}"/>
    <cellStyle name="Input 2 2 3 2" xfId="1291" xr:uid="{A7D3CF60-1E30-4E35-A9C3-9207FE7E3372}"/>
    <cellStyle name="Input 2 2 3 3" xfId="1309" xr:uid="{26FFB8E2-4908-4050-A77A-48640D7088DC}"/>
    <cellStyle name="Input 2 2 3 4" xfId="1380" xr:uid="{98A36250-72DD-40FE-B81A-D36E6D3F52CC}"/>
    <cellStyle name="Input 2 2 3 5" xfId="1187" xr:uid="{30FDD474-DBE9-48EF-A71F-00182A6A3D55}"/>
    <cellStyle name="Input 2 2 3 6" xfId="1477" xr:uid="{1A368CF1-A0F4-4BD3-B357-86B7B3AFFBEF}"/>
    <cellStyle name="Input 2 2 3 7" xfId="1531" xr:uid="{D602C21C-DDF6-4A7E-B24C-1154D305EBAB}"/>
    <cellStyle name="Input 2 2 3 8" xfId="1576" xr:uid="{EA3908FF-5F0C-4577-ACD3-97014A7E4573}"/>
    <cellStyle name="Input 2 2 3 9" xfId="1624" xr:uid="{0BF83528-38F1-430A-891A-7B4FCE6AD19C}"/>
    <cellStyle name="Input 2 2 4" xfId="1123" xr:uid="{250FD999-EB02-4EEE-989E-210BF5C1EE94}"/>
    <cellStyle name="Input 2 2 5" xfId="1342" xr:uid="{0F290A87-9028-4EF3-85ED-E549B7502DA1}"/>
    <cellStyle name="Input 2 2 6" xfId="968" xr:uid="{4C39D8FA-9E9E-4DD2-8200-53B2CC4FD5FA}"/>
    <cellStyle name="Input 2 2 7" xfId="1188" xr:uid="{C1662A81-9FC4-40DE-9E73-526963F2307F}"/>
    <cellStyle name="Input 2 2 8" xfId="1058" xr:uid="{EF404221-2F84-447C-914D-24DA2E77F055}"/>
    <cellStyle name="Input 2 2 9" xfId="1245" xr:uid="{3A08986A-FC33-4E50-9F38-82A3756D863D}"/>
    <cellStyle name="Input 2 3" xfId="408" xr:uid="{00000000-0005-0000-0000-000002020000}"/>
    <cellStyle name="Input 2 3 10" xfId="1088" xr:uid="{5A15F342-3664-406E-BD42-D340AC289102}"/>
    <cellStyle name="Input 2 3 2" xfId="839" xr:uid="{00000000-0005-0000-0000-000003020000}"/>
    <cellStyle name="Input 2 3 2 2" xfId="1292" xr:uid="{D0BB2EC4-45C6-4AC4-B43E-6B9057BB06B4}"/>
    <cellStyle name="Input 2 3 2 3" xfId="964" xr:uid="{81D97033-9F95-4763-B082-2A73CDFFDB36}"/>
    <cellStyle name="Input 2 3 2 4" xfId="1381" xr:uid="{36A3F4D1-8E4E-4E04-92A2-EC8A3A4A9775}"/>
    <cellStyle name="Input 2 3 2 5" xfId="1423" xr:uid="{0A0158A4-1184-4233-A8BE-16CE4408C7F3}"/>
    <cellStyle name="Input 2 3 2 6" xfId="1478" xr:uid="{8FD5FE51-FB66-4117-A585-7392B62F57B9}"/>
    <cellStyle name="Input 2 3 2 7" xfId="1532" xr:uid="{55A332F3-2510-4E5B-880A-A02F46F14E20}"/>
    <cellStyle name="Input 2 3 2 8" xfId="1577" xr:uid="{493CEA61-08E9-47F6-8FF4-D29417691992}"/>
    <cellStyle name="Input 2 3 2 9" xfId="1625" xr:uid="{CC191649-1EF9-46FF-899F-8598395AFB27}"/>
    <cellStyle name="Input 2 3 3" xfId="1124" xr:uid="{026D767F-D6FB-4EA7-A5F8-861C4DD3B4A1}"/>
    <cellStyle name="Input 2 3 4" xfId="1341" xr:uid="{E9867441-C765-4747-9DB3-E96BE3FFD826}"/>
    <cellStyle name="Input 2 3 5" xfId="990" xr:uid="{65AD07AC-2943-4203-989E-C1DC103F76F5}"/>
    <cellStyle name="Input 2 3 6" xfId="1009" xr:uid="{08227C81-C746-476A-8A2D-1CFD4F4C41EA}"/>
    <cellStyle name="Input 2 3 7" xfId="1230" xr:uid="{841F9E8B-19B1-42C3-A2D0-9670182B75A0}"/>
    <cellStyle name="Input 2 3 8" xfId="1025" xr:uid="{16EF2CE8-5010-4B02-B281-58F337D8084F}"/>
    <cellStyle name="Input 2 3 9" xfId="1210" xr:uid="{22A54CEF-8753-4D3B-BF63-E99750DE4C24}"/>
    <cellStyle name="Input 2 4" xfId="409" xr:uid="{00000000-0005-0000-0000-000004020000}"/>
    <cellStyle name="Input 2 4 10" xfId="1357" xr:uid="{B5E01A16-35C7-4FEE-ADC6-BCB67CE27E9E}"/>
    <cellStyle name="Input 2 4 2" xfId="840" xr:uid="{00000000-0005-0000-0000-000005020000}"/>
    <cellStyle name="Input 2 4 2 2" xfId="1293" xr:uid="{3DE25160-4056-4A10-BF63-9096327AB4D0}"/>
    <cellStyle name="Input 2 4 2 3" xfId="1232" xr:uid="{7117A409-D5A7-4DCA-B7A4-09537FC47C83}"/>
    <cellStyle name="Input 2 4 2 4" xfId="1382" xr:uid="{D7DFFF58-4A8B-4B99-A080-72EB465169A6}"/>
    <cellStyle name="Input 2 4 2 5" xfId="1424" xr:uid="{D7F6FDEF-CA13-4CFE-9149-5450744D050A}"/>
    <cellStyle name="Input 2 4 2 6" xfId="1479" xr:uid="{72BB5E6A-400A-4256-8F64-038B56604C46}"/>
    <cellStyle name="Input 2 4 2 7" xfId="1533" xr:uid="{AA3D9774-D14D-4B38-94E1-F9101C413AF6}"/>
    <cellStyle name="Input 2 4 2 8" xfId="1578" xr:uid="{B09AE9C4-1AFE-4F35-892D-E8EBF13F9450}"/>
    <cellStyle name="Input 2 4 2 9" xfId="1626" xr:uid="{114D36F3-B746-436E-8757-CAB7AFE5F06F}"/>
    <cellStyle name="Input 2 4 3" xfId="1125" xr:uid="{EE040FA1-C0CD-404F-ACBD-B3F4D48602DC}"/>
    <cellStyle name="Input 2 4 4" xfId="1340" xr:uid="{B1942A4A-181F-46EB-8734-3DE9345775FE}"/>
    <cellStyle name="Input 2 4 5" xfId="989" xr:uid="{0EFB6EB7-ECEF-406C-A7A7-FCB0B8E52ED9}"/>
    <cellStyle name="Input 2 4 6" xfId="1192" xr:uid="{5720D447-8677-479A-9176-9C8B40E2C029}"/>
    <cellStyle name="Input 2 4 7" xfId="993" xr:uid="{56702750-0AD8-4BD3-80FF-F9E6E5A83DBE}"/>
    <cellStyle name="Input 2 4 8" xfId="995" xr:uid="{0A46E7AB-B461-40D9-B5DA-7D55AAB4C9CE}"/>
    <cellStyle name="Input 2 4 9" xfId="1436" xr:uid="{D6C17D52-C884-44D2-943F-6D6C7D5CEDF0}"/>
    <cellStyle name="Input 2 5" xfId="512" xr:uid="{00000000-0005-0000-0000-000006020000}"/>
    <cellStyle name="Input 2 5 10" xfId="1178" xr:uid="{5F10BB23-398C-415F-9EBC-C63AF555D9AD}"/>
    <cellStyle name="Input 2 5 2" xfId="841" xr:uid="{00000000-0005-0000-0000-000007020000}"/>
    <cellStyle name="Input 2 5 2 2" xfId="1294" xr:uid="{1ABA930C-89D1-42A5-9130-598CBE7793FC}"/>
    <cellStyle name="Input 2 5 2 3" xfId="1233" xr:uid="{3657E2B0-C0B1-46C8-9101-9B52195C210C}"/>
    <cellStyle name="Input 2 5 2 4" xfId="1383" xr:uid="{AB2E177C-85E5-48B9-86E4-B9200F88D186}"/>
    <cellStyle name="Input 2 5 2 5" xfId="1425" xr:uid="{0CDB30FC-EC34-4505-A8E3-9AB8A8AD5D16}"/>
    <cellStyle name="Input 2 5 2 6" xfId="1480" xr:uid="{6FCEF6AD-BB4F-452C-AD1D-2E8B27C1E5D7}"/>
    <cellStyle name="Input 2 5 2 7" xfId="1534" xr:uid="{1CC741E1-52C0-47E0-AF81-0CDF13C8730C}"/>
    <cellStyle name="Input 2 5 2 8" xfId="1579" xr:uid="{CD062C90-B2B6-40C1-A003-A9FCCD222D2B}"/>
    <cellStyle name="Input 2 5 2 9" xfId="1627" xr:uid="{7F44105D-011A-42CE-B54B-F7716C16534F}"/>
    <cellStyle name="Input 2 5 3" xfId="1168" xr:uid="{98EFCDC1-AD78-4387-95A7-073DF56E67BC}"/>
    <cellStyle name="Input 2 5 4" xfId="1050" xr:uid="{1E3B0181-B572-4492-A671-6F9DC8DBE869}"/>
    <cellStyle name="Input 2 5 5" xfId="1056" xr:uid="{935930FA-5854-430E-8606-2CA9A2065E56}"/>
    <cellStyle name="Input 2 5 6" xfId="1353" xr:uid="{88C05C89-9F0D-453F-8DD0-FD783708A25B}"/>
    <cellStyle name="Input 2 5 7" xfId="1369" xr:uid="{42D30ABC-7A56-423D-BEEB-383E6F372125}"/>
    <cellStyle name="Input 2 5 8" xfId="1133" xr:uid="{2A802129-5DE8-4AA9-AC67-6B71B14225C9}"/>
    <cellStyle name="Input 2 5 9" xfId="1027" xr:uid="{C89104A7-49BB-4042-BC67-B015531407B1}"/>
    <cellStyle name="Input 2 6" xfId="513" xr:uid="{00000000-0005-0000-0000-000008020000}"/>
    <cellStyle name="Input 2 6 2" xfId="1169" xr:uid="{2B65698B-808D-4B94-B436-C8CAB5F68B56}"/>
    <cellStyle name="Input 2 6 3" xfId="1150" xr:uid="{EE4EFA7B-DA6B-4767-933C-0F7B5D75A623}"/>
    <cellStyle name="Input 2 6 4" xfId="1274" xr:uid="{057338E3-8DF1-4653-BC12-9B3CB7703FED}"/>
    <cellStyle name="Input 2 6 5" xfId="1103" xr:uid="{7BFFEC09-E221-410A-AFA4-4B4724EEE83A}"/>
    <cellStyle name="Input 2 6 6" xfId="1179" xr:uid="{870996DF-D9B2-4BC1-ADCC-B6D59BCF362E}"/>
    <cellStyle name="Input 2 6 7" xfId="1080" xr:uid="{8E678D84-0748-4664-9BA4-F9425802F24D}"/>
    <cellStyle name="Input 2 6 8" xfId="1437" xr:uid="{31116F84-02B8-444A-A07F-7DFC26D58555}"/>
    <cellStyle name="Input 2 6 9" xfId="1306" xr:uid="{1184BD4E-930D-460D-9FA8-4689BA872C3B}"/>
    <cellStyle name="Input 2 7" xfId="931" xr:uid="{6E890485-8A22-48F1-B887-785A68861624}"/>
    <cellStyle name="Input 2 8" xfId="1061" xr:uid="{76286E1A-6491-4D8F-8025-1975186C6511}"/>
    <cellStyle name="Input 2 9" xfId="1015" xr:uid="{4EBA9D97-A3F3-4055-94E1-981C3AD7342F}"/>
    <cellStyle name="Input 3" xfId="842" xr:uid="{00000000-0005-0000-0000-000009020000}"/>
    <cellStyle name="Input 3 2" xfId="1295" xr:uid="{97FC1E24-2851-429D-AFD4-E3358D27ED4E}"/>
    <cellStyle name="Input 3 3" xfId="1110" xr:uid="{045F4402-976A-4C95-9F8B-DEE865D93C05}"/>
    <cellStyle name="Input 3 4" xfId="1384" xr:uid="{D5B8A6E2-DD76-445F-BF4C-9E06C80CC09B}"/>
    <cellStyle name="Input 3 5" xfId="1426" xr:uid="{67A19DC0-C131-4CE2-A988-7154A204E564}"/>
    <cellStyle name="Input 3 6" xfId="1481" xr:uid="{5DECD17A-ED59-4978-A253-0297F1024103}"/>
    <cellStyle name="Input 3 7" xfId="1535" xr:uid="{450367A0-DE24-40CD-BA7A-F55D9DDD4E44}"/>
    <cellStyle name="Input 3 8" xfId="1580" xr:uid="{682AFB3A-48BE-4A89-9DF6-2D1694637C30}"/>
    <cellStyle name="Input 3 9" xfId="1628" xr:uid="{A80087D8-BBF5-44B3-8786-B61CC2820FC2}"/>
    <cellStyle name="Input 4" xfId="843" xr:uid="{00000000-0005-0000-0000-00000A020000}"/>
    <cellStyle name="Input 4 2" xfId="1296" xr:uid="{7A4E6976-D2F8-426C-B846-2DA2D9449306}"/>
    <cellStyle name="Input 4 3" xfId="962" xr:uid="{D21D5D9D-0687-40AB-BBEE-CF060625A4E1}"/>
    <cellStyle name="Input 4 4" xfId="1385" xr:uid="{B6A8E3E0-0E54-46B8-A940-D9E86BEF96D5}"/>
    <cellStyle name="Input 4 5" xfId="1427" xr:uid="{4385AC80-0676-4A17-9BC3-9A1FC16240CA}"/>
    <cellStyle name="Input 4 6" xfId="1482" xr:uid="{4C39E04F-1990-4B41-B591-D63AA7197262}"/>
    <cellStyle name="Input 4 7" xfId="1536" xr:uid="{E3DABEF3-2467-4C4B-B4DC-6971288E0B87}"/>
    <cellStyle name="Input 4 8" xfId="1581" xr:uid="{98F27E33-5256-4AEA-8571-E0D42F11BF79}"/>
    <cellStyle name="Input 4 9" xfId="1629" xr:uid="{A95CD9E5-B319-497B-B614-C1AADF3568A0}"/>
    <cellStyle name="Input 5" xfId="844" xr:uid="{00000000-0005-0000-0000-00000B020000}"/>
    <cellStyle name="Input 5 2" xfId="1297" xr:uid="{E1AD419A-45FD-4AF1-A499-FABAF3602561}"/>
    <cellStyle name="Input 5 3" xfId="1234" xr:uid="{84838741-B359-42FD-9217-34475C2BBF78}"/>
    <cellStyle name="Input 5 4" xfId="1386" xr:uid="{84EB616C-3F9E-4236-974E-80772AD3FD88}"/>
    <cellStyle name="Input 5 5" xfId="1428" xr:uid="{5AF94134-C131-42D2-814C-44E842CB1F2B}"/>
    <cellStyle name="Input 5 6" xfId="1483" xr:uid="{5F183068-0514-4F02-97CF-9938126B8DE6}"/>
    <cellStyle name="Input 5 7" xfId="1537" xr:uid="{EA1164A5-56F3-4BA2-977A-398097E5AA30}"/>
    <cellStyle name="Input 5 8" xfId="1582" xr:uid="{6ED46673-4ED7-41ED-90C7-61C9E9053F99}"/>
    <cellStyle name="Input 5 9" xfId="1630" xr:uid="{21BA8E89-9826-46F7-B5DF-71E340B4C954}"/>
    <cellStyle name="Input 6" xfId="845" xr:uid="{00000000-0005-0000-0000-00000C020000}"/>
    <cellStyle name="Input 6 2" xfId="1298" xr:uid="{20D4954D-0C36-4544-9B80-F714CF73F362}"/>
    <cellStyle name="Input 6 3" xfId="996" xr:uid="{235D795C-FB49-4376-BCB2-20F76561E870}"/>
    <cellStyle name="Input 6 4" xfId="1387" xr:uid="{FBC1E40B-F7A8-4577-AC0F-25591EE40EF0}"/>
    <cellStyle name="Input 6 5" xfId="1429" xr:uid="{89DF16C4-52E2-4476-B832-53AE69F95326}"/>
    <cellStyle name="Input 6 6" xfId="1484" xr:uid="{699A03DC-0D6A-4D0F-856E-3A7218716441}"/>
    <cellStyle name="Input 6 7" xfId="1538" xr:uid="{994322A6-0F87-429D-AAFB-7AB8A93527BE}"/>
    <cellStyle name="Input 6 8" xfId="1583" xr:uid="{AE869EE8-7E7D-4A0E-84E2-99956B49B1BE}"/>
    <cellStyle name="Input 6 9" xfId="1631" xr:uid="{F30D6982-111F-4994-91F5-746E79B1B918}"/>
    <cellStyle name="Input 7" xfId="846" xr:uid="{00000000-0005-0000-0000-00000D020000}"/>
    <cellStyle name="Input 7 2" xfId="1299" xr:uid="{B5AE81DA-FA4C-4ABE-9806-A4D5E01296F5}"/>
    <cellStyle name="Input 7 3" xfId="999" xr:uid="{834E6300-102D-47E8-B17C-28A904922602}"/>
    <cellStyle name="Input 7 4" xfId="1388" xr:uid="{538FD2B8-698A-4754-BA8F-B0D7F25BBF6A}"/>
    <cellStyle name="Input 7 5" xfId="1430" xr:uid="{79A58843-FB57-4F67-A59A-14024D2F95F0}"/>
    <cellStyle name="Input 7 6" xfId="1485" xr:uid="{E0342A29-1DBC-4FE2-9DFD-FC8D3FF7C602}"/>
    <cellStyle name="Input 7 7" xfId="1539" xr:uid="{6322FF04-153F-4FA7-A3E9-D23A6144370F}"/>
    <cellStyle name="Input 7 8" xfId="1584" xr:uid="{0E4AF117-342B-4D57-8172-4F3DDCA09605}"/>
    <cellStyle name="Input 7 9" xfId="1632" xr:uid="{BFA71741-78C0-4867-943D-923F58EF51BD}"/>
    <cellStyle name="Input 8" xfId="847" xr:uid="{00000000-0005-0000-0000-00000E020000}"/>
    <cellStyle name="Input 8 2" xfId="1300" xr:uid="{9236B9A9-8D10-463F-8527-5AF333AA5420}"/>
    <cellStyle name="Input 8 3" xfId="1235" xr:uid="{2FFDA6C2-861C-4F27-932A-5D2632574189}"/>
    <cellStyle name="Input 8 4" xfId="1389" xr:uid="{55A6D501-166A-4A40-AE94-1459CA4FCBB5}"/>
    <cellStyle name="Input 8 5" xfId="1431" xr:uid="{B8D604DD-B1FC-43BE-9C99-CFE72488BD82}"/>
    <cellStyle name="Input 8 6" xfId="1486" xr:uid="{268717F7-10A9-4A12-9513-DE28D97CE58F}"/>
    <cellStyle name="Input 8 7" xfId="1540" xr:uid="{D2912ACE-A1D8-470B-9ED3-0D59367B25A9}"/>
    <cellStyle name="Input 8 8" xfId="1585" xr:uid="{5FF28D70-17CA-4EF1-89FB-2F4BAD81B0E5}"/>
    <cellStyle name="Input 8 9" xfId="1633" xr:uid="{97E6BF46-7064-42F1-9A09-46C546FE23DD}"/>
    <cellStyle name="Input 9" xfId="848" xr:uid="{00000000-0005-0000-0000-00000F020000}"/>
    <cellStyle name="Input 9 2" xfId="1301" xr:uid="{63E7916E-7124-4265-9A22-4E980D4121AD}"/>
    <cellStyle name="Input 9 3" xfId="1236" xr:uid="{CEBA8EB5-01AD-4141-B4C8-FAB27EA2CF46}"/>
    <cellStyle name="Input 9 4" xfId="1390" xr:uid="{9192D73D-AF6E-4D21-BDA8-F5A45876D75F}"/>
    <cellStyle name="Input 9 5" xfId="1432" xr:uid="{FA9E211E-7AC8-4CC0-B04E-EC3283B0C29F}"/>
    <cellStyle name="Input 9 6" xfId="1487" xr:uid="{31ECCED9-FDFE-4864-BB1A-27B0F18D6DF2}"/>
    <cellStyle name="Input 9 7" xfId="1541" xr:uid="{1C7E7E3A-500B-4A69-BE54-9C5F67C631CF}"/>
    <cellStyle name="Input 9 8" xfId="1586" xr:uid="{2F5921CA-511E-49EA-ADAE-33667659183E}"/>
    <cellStyle name="Input 9 9" xfId="1634" xr:uid="{213FA63D-71C7-4315-9EEC-AFB027F680B3}"/>
    <cellStyle name="Line3" xfId="279" xr:uid="{00000000-0005-0000-0000-000010020000}"/>
    <cellStyle name="Line3 10" xfId="1517" xr:uid="{BBD00618-919F-4977-89AD-3E34FB6CA83F}"/>
    <cellStyle name="Line3 11" xfId="1591" xr:uid="{DFC2CCF9-1FD0-4E63-A894-434EE24FC63C}"/>
    <cellStyle name="Line3 2" xfId="280" xr:uid="{00000000-0005-0000-0000-000011020000}"/>
    <cellStyle name="Line3 2 10" xfId="1590" xr:uid="{8B07E5FB-8582-42C2-A295-A01BF86E3FDF}"/>
    <cellStyle name="Line3 2 2" xfId="849" xr:uid="{00000000-0005-0000-0000-000012020000}"/>
    <cellStyle name="Line3 2 2 2" xfId="1302" xr:uid="{F4C10115-CE2B-4653-94C2-2133FBF50EAF}"/>
    <cellStyle name="Line3 2 2 3" xfId="1109" xr:uid="{9805CF37-63F7-4AF9-BD5C-4DEB211AFD12}"/>
    <cellStyle name="Line3 2 2 4" xfId="1433" xr:uid="{CCAE286D-ABBA-4351-AA0B-B07DD4AE3AF2}"/>
    <cellStyle name="Line3 2 2 5" xfId="1488" xr:uid="{8C0F7962-3BCC-4E8C-A8EB-3C4784FD665C}"/>
    <cellStyle name="Line3 2 2 6" xfId="1542" xr:uid="{FDA94904-D001-4892-876C-B3E98D571413}"/>
    <cellStyle name="Line3 2 2 7" xfId="1587" xr:uid="{82C0242E-41ED-49BB-8F91-66FA3DEF1F67}"/>
    <cellStyle name="Line3 2 2 8" xfId="1635" xr:uid="{EDADCFF1-CD96-4B9D-8DF4-2718AD9FD39B}"/>
    <cellStyle name="Line3 2 3" xfId="933" xr:uid="{F93C5F7B-23D0-4AA6-A50B-3CEB32853BE9}"/>
    <cellStyle name="Line3 2 4" xfId="1063" xr:uid="{5688305F-63BA-459D-BFA7-FDEC2CC23BAF}"/>
    <cellStyle name="Line3 2 5" xfId="969" xr:uid="{01B9515E-1C88-4E89-8439-AB497B6608EA}"/>
    <cellStyle name="Line3 2 6" xfId="1252" xr:uid="{0739489A-0C93-444E-BF7F-FE02D217A165}"/>
    <cellStyle name="Line3 2 7" xfId="1107" xr:uid="{BDA61185-FB53-40E9-8306-492EA0D41CAA}"/>
    <cellStyle name="Line3 2 8" xfId="1519" xr:uid="{A65157DB-956D-4523-AAA6-749DD0089280}"/>
    <cellStyle name="Line3 2 9" xfId="955" xr:uid="{285AA119-A0C6-4CA0-8E90-C33E7AB69969}"/>
    <cellStyle name="Line3 3" xfId="850" xr:uid="{00000000-0005-0000-0000-000013020000}"/>
    <cellStyle name="Line3 3 2" xfId="1303" xr:uid="{0523469B-1630-4F6E-961F-860815992EBB}"/>
    <cellStyle name="Line3 3 3" xfId="1064" xr:uid="{CEA35BB0-1E02-4097-B839-A93186B9AB8C}"/>
    <cellStyle name="Line3 3 4" xfId="1434" xr:uid="{D5F5CB14-4FEC-4C43-85CA-07BB419079EF}"/>
    <cellStyle name="Line3 3 5" xfId="1489" xr:uid="{B09424B0-6BF8-441B-8092-7B6A0EEF4181}"/>
    <cellStyle name="Line3 3 6" xfId="1543" xr:uid="{69C57BB4-FF8B-4687-BF31-258C819EDDD6}"/>
    <cellStyle name="Line3 3 7" xfId="1588" xr:uid="{62067383-26B9-4760-9D85-04B1CC0C70D3}"/>
    <cellStyle name="Line3 3 8" xfId="1636" xr:uid="{F16B0157-7C7E-487B-85C3-CC3F62CB2222}"/>
    <cellStyle name="Line3 4" xfId="932" xr:uid="{AB9AED1C-B160-4D44-9BB5-6786A0788805}"/>
    <cellStyle name="Line3 5" xfId="1062" xr:uid="{AD35DA70-672A-466D-901B-A78015965169}"/>
    <cellStyle name="Line3 6" xfId="1174" xr:uid="{1DA77022-B0C4-49AA-897F-C1DA3182911D}"/>
    <cellStyle name="Line3 7" xfId="1045" xr:uid="{7F9E4EE4-00FE-40E1-82E5-5F85C9494B5D}"/>
    <cellStyle name="Line3 8" xfId="953" xr:uid="{8E07AD80-3350-49CC-96F2-B40F11352A77}"/>
    <cellStyle name="Line3 9" xfId="1348" xr:uid="{2E8AA74F-09AA-4DB6-9CC6-AC4193185CBA}"/>
    <cellStyle name="Linked Cell 2" xfId="281" xr:uid="{00000000-0005-0000-0000-000014020000}"/>
    <cellStyle name="Linked Cell 2 2" xfId="410" xr:uid="{00000000-0005-0000-0000-000015020000}"/>
    <cellStyle name="Linked Cell 2 3" xfId="851" xr:uid="{00000000-0005-0000-0000-000016020000}"/>
    <cellStyle name="Linked Cell 3" xfId="852" xr:uid="{00000000-0005-0000-0000-000017020000}"/>
    <cellStyle name="Neutral 2" xfId="282" xr:uid="{00000000-0005-0000-0000-000018020000}"/>
    <cellStyle name="Neutral 2 2" xfId="411" xr:uid="{00000000-0005-0000-0000-000019020000}"/>
    <cellStyle name="Neutral 2 2 2" xfId="853" xr:uid="{00000000-0005-0000-0000-00001A020000}"/>
    <cellStyle name="Neutral 2 3" xfId="514" xr:uid="{00000000-0005-0000-0000-00001B020000}"/>
    <cellStyle name="Neutral 3" xfId="854" xr:uid="{00000000-0005-0000-0000-00001C020000}"/>
    <cellStyle name="Neutral 4" xfId="855" xr:uid="{00000000-0005-0000-0000-00001D020000}"/>
    <cellStyle name="Normal" xfId="0" builtinId="0"/>
    <cellStyle name="Normal - Style1" xfId="65" xr:uid="{00000000-0005-0000-0000-00001F020000}"/>
    <cellStyle name="Normal - Style1 2" xfId="413" xr:uid="{00000000-0005-0000-0000-000020020000}"/>
    <cellStyle name="Normal - Style1 3" xfId="412" xr:uid="{00000000-0005-0000-0000-000021020000}"/>
    <cellStyle name="Normal 10" xfId="7" xr:uid="{00000000-0005-0000-0000-000022020000}"/>
    <cellStyle name="Normal 10 2" xfId="28" xr:uid="{00000000-0005-0000-0000-000023020000}"/>
    <cellStyle name="Normal 10 2 2" xfId="283" xr:uid="{00000000-0005-0000-0000-000024020000}"/>
    <cellStyle name="Normal 10 2 2 7" xfId="1656" xr:uid="{8A06F962-3BB1-4923-815D-3209B22C87AA}"/>
    <cellStyle name="Normal 10 2 3" xfId="128" xr:uid="{00000000-0005-0000-0000-000025020000}"/>
    <cellStyle name="Normal 10 3" xfId="124" xr:uid="{00000000-0005-0000-0000-000026020000}"/>
    <cellStyle name="Normal 10 3 2" xfId="284" xr:uid="{00000000-0005-0000-0000-000027020000}"/>
    <cellStyle name="Normal 10 3 3" xfId="414" xr:uid="{00000000-0005-0000-0000-000028020000}"/>
    <cellStyle name="Normal 10 3 4" xfId="856" xr:uid="{00000000-0005-0000-0000-000029020000}"/>
    <cellStyle name="Normal 10 3 7" xfId="453" xr:uid="{00000000-0005-0000-0000-00002A020000}"/>
    <cellStyle name="Normal 10 4" xfId="16" xr:uid="{00000000-0005-0000-0000-00002B020000}"/>
    <cellStyle name="Normal 10 4 2" xfId="455" xr:uid="{00000000-0005-0000-0000-00002C020000}"/>
    <cellStyle name="Normal 10 4 2 2" xfId="515" xr:uid="{00000000-0005-0000-0000-00002D020000}"/>
    <cellStyle name="Normal 10 4 2 5" xfId="516" xr:uid="{00000000-0005-0000-0000-00002E020000}"/>
    <cellStyle name="Normal 10 4 3" xfId="517" xr:uid="{00000000-0005-0000-0000-00002F020000}"/>
    <cellStyle name="Normal 10 5" xfId="518" xr:uid="{00000000-0005-0000-0000-000030020000}"/>
    <cellStyle name="Normal 10 5 2" xfId="519" xr:uid="{00000000-0005-0000-0000-000031020000}"/>
    <cellStyle name="Normal 10 6" xfId="520" xr:uid="{00000000-0005-0000-0000-000032020000}"/>
    <cellStyle name="Normal 100" xfId="521" xr:uid="{00000000-0005-0000-0000-000033020000}"/>
    <cellStyle name="Normal 101" xfId="948" xr:uid="{15B83379-C77C-4642-9E0E-C8B808BE93A0}"/>
    <cellStyle name="Normal 102" xfId="857" xr:uid="{00000000-0005-0000-0000-000034020000}"/>
    <cellStyle name="Normal 103" xfId="949" xr:uid="{687870C0-6484-4545-882C-AA620D318097}"/>
    <cellStyle name="Normal 104" xfId="950" xr:uid="{39872F54-523D-42C1-BFB3-8D2E8A351FF6}"/>
    <cellStyle name="Normal 105 2" xfId="858" xr:uid="{00000000-0005-0000-0000-000035020000}"/>
    <cellStyle name="Normal 105 3" xfId="910" xr:uid="{00000000-0005-0000-0000-000036020000}"/>
    <cellStyle name="Normal 106" xfId="859" xr:uid="{00000000-0005-0000-0000-000037020000}"/>
    <cellStyle name="Normal 106 3" xfId="860" xr:uid="{00000000-0005-0000-0000-000038020000}"/>
    <cellStyle name="Normal 109" xfId="909" xr:uid="{00000000-0005-0000-0000-000039020000}"/>
    <cellStyle name="Normal 11" xfId="11" xr:uid="{00000000-0005-0000-0000-00003A020000}"/>
    <cellStyle name="Normal 11 2" xfId="416" xr:uid="{00000000-0005-0000-0000-00003B020000}"/>
    <cellStyle name="Normal 11 3" xfId="415" xr:uid="{00000000-0005-0000-0000-00003C020000}"/>
    <cellStyle name="Normal 11 4" xfId="861" xr:uid="{00000000-0005-0000-0000-00003D020000}"/>
    <cellStyle name="Normal 110" xfId="921" xr:uid="{1B5827DC-70A9-48EA-B150-64081C94E85E}"/>
    <cellStyle name="Normal 12" xfId="17" xr:uid="{00000000-0005-0000-0000-00003E020000}"/>
    <cellStyle name="Normal 12 2" xfId="522" xr:uid="{00000000-0005-0000-0000-00003F020000}"/>
    <cellStyle name="Normal 12 3" xfId="523" xr:uid="{00000000-0005-0000-0000-000040020000}"/>
    <cellStyle name="Normal 12 4" xfId="524" xr:uid="{00000000-0005-0000-0000-000041020000}"/>
    <cellStyle name="Normal 13" xfId="67" xr:uid="{00000000-0005-0000-0000-000042020000}"/>
    <cellStyle name="Normal 13 2" xfId="862" xr:uid="{00000000-0005-0000-0000-000043020000}"/>
    <cellStyle name="Normal 133" xfId="525" xr:uid="{00000000-0005-0000-0000-000044020000}"/>
    <cellStyle name="Normal 133 2" xfId="526" xr:uid="{00000000-0005-0000-0000-000045020000}"/>
    <cellStyle name="Normal 14" xfId="68" xr:uid="{00000000-0005-0000-0000-000046020000}"/>
    <cellStyle name="Normal 14 2" xfId="527" xr:uid="{00000000-0005-0000-0000-000047020000}"/>
    <cellStyle name="Normal 14 2 2" xfId="942" xr:uid="{B161DFA3-039E-477A-8474-5A51A796C4EB}"/>
    <cellStyle name="Normal 15" xfId="69" xr:uid="{00000000-0005-0000-0000-000048020000}"/>
    <cellStyle name="Normal 15 2" xfId="134" xr:uid="{00000000-0005-0000-0000-000049020000}"/>
    <cellStyle name="Normal 15 2 2" xfId="456" xr:uid="{00000000-0005-0000-0000-00004A020000}"/>
    <cellStyle name="Normal 15 2 2 2" xfId="907" xr:uid="{00000000-0005-0000-0000-00004B020000}"/>
    <cellStyle name="Normal 15 2 3" xfId="528" xr:uid="{00000000-0005-0000-0000-00004C020000}"/>
    <cellStyle name="Normal 16" xfId="70" xr:uid="{00000000-0005-0000-0000-00004D020000}"/>
    <cellStyle name="Normal 16 2" xfId="529" xr:uid="{00000000-0005-0000-0000-00004E020000}"/>
    <cellStyle name="Normal 17" xfId="39" xr:uid="{00000000-0005-0000-0000-00004F020000}"/>
    <cellStyle name="Normal 17 2" xfId="918" xr:uid="{00000000-0005-0000-0000-000050020000}"/>
    <cellStyle name="Normal 18" xfId="71" xr:uid="{00000000-0005-0000-0000-000051020000}"/>
    <cellStyle name="Normal 18 2" xfId="285" xr:uid="{00000000-0005-0000-0000-000052020000}"/>
    <cellStyle name="Normal 18 3" xfId="530" xr:uid="{00000000-0005-0000-0000-000053020000}"/>
    <cellStyle name="Normal 19" xfId="72" xr:uid="{00000000-0005-0000-0000-000054020000}"/>
    <cellStyle name="Normal 2" xfId="2" xr:uid="{00000000-0005-0000-0000-000055020000}"/>
    <cellStyle name="Normal 2 10" xfId="286" xr:uid="{00000000-0005-0000-0000-000056020000}"/>
    <cellStyle name="Normal 2 13" xfId="911" xr:uid="{00000000-0005-0000-0000-000057020000}"/>
    <cellStyle name="Normal 2 2" xfId="4" xr:uid="{00000000-0005-0000-0000-000058020000}"/>
    <cellStyle name="Normal 2 2 2" xfId="135" xr:uid="{00000000-0005-0000-0000-000059020000}"/>
    <cellStyle name="Normal 2 2 2 2" xfId="121" xr:uid="{00000000-0005-0000-0000-00005A020000}"/>
    <cellStyle name="Normal 2 2 2 2 2" xfId="130" xr:uid="{00000000-0005-0000-0000-00005B020000}"/>
    <cellStyle name="Normal 2 2 2 2 2 2" xfId="457" xr:uid="{00000000-0005-0000-0000-00005C020000}"/>
    <cellStyle name="Normal 2 2 2 2 2 3" xfId="943" xr:uid="{459474C5-F26E-4F37-827F-01E303C24804}"/>
    <cellStyle name="Normal 2 2 2 2 2 4 2" xfId="531" xr:uid="{00000000-0005-0000-0000-00005D020000}"/>
    <cellStyle name="Normal 2 2 2 2 3" xfId="532" xr:uid="{00000000-0005-0000-0000-00005E020000}"/>
    <cellStyle name="Normal 2 2 2 2 3 2" xfId="917" xr:uid="{00000000-0005-0000-0000-00005F020000}"/>
    <cellStyle name="Normal 2 2 2 2 4" xfId="912" xr:uid="{00000000-0005-0000-0000-000060020000}"/>
    <cellStyle name="Normal 2 2 2 3" xfId="288" xr:uid="{00000000-0005-0000-0000-000061020000}"/>
    <cellStyle name="Normal 2 2 2 3 2" xfId="418" xr:uid="{00000000-0005-0000-0000-000062020000}"/>
    <cellStyle name="Normal 2 2 2 3 3" xfId="417" xr:uid="{00000000-0005-0000-0000-000063020000}"/>
    <cellStyle name="Normal 2 2 2 4" xfId="287" xr:uid="{00000000-0005-0000-0000-000064020000}"/>
    <cellStyle name="Normal 2 2 2 4 2" xfId="533" xr:uid="{00000000-0005-0000-0000-000065020000}"/>
    <cellStyle name="Normal 2 2 2 5" xfId="534" xr:uid="{00000000-0005-0000-0000-000066020000}"/>
    <cellStyle name="Normal 2 2 2 5 2" xfId="535" xr:uid="{00000000-0005-0000-0000-000067020000}"/>
    <cellStyle name="Normal 2 2 2 6" xfId="536" xr:uid="{00000000-0005-0000-0000-000068020000}"/>
    <cellStyle name="Normal 2 2 2 7" xfId="537" xr:uid="{00000000-0005-0000-0000-000069020000}"/>
    <cellStyle name="Normal 2 2 2 8" xfId="458" xr:uid="{00000000-0005-0000-0000-00006A020000}"/>
    <cellStyle name="Normal 2 2 2 9" xfId="863" xr:uid="{00000000-0005-0000-0000-00006B020000}"/>
    <cellStyle name="Normal 2 2 3" xfId="125" xr:uid="{00000000-0005-0000-0000-00006C020000}"/>
    <cellStyle name="Normal 2 2 3 2" xfId="420" xr:uid="{00000000-0005-0000-0000-00006D020000}"/>
    <cellStyle name="Normal 2 2 3 3" xfId="419" xr:uid="{00000000-0005-0000-0000-00006E020000}"/>
    <cellStyle name="Normal 2 2 3 3 2" xfId="864" xr:uid="{00000000-0005-0000-0000-00006F020000}"/>
    <cellStyle name="Normal 2 2 3 4" xfId="538" xr:uid="{00000000-0005-0000-0000-000070020000}"/>
    <cellStyle name="Normal 2 2 3 5" xfId="939" xr:uid="{D5822ED7-42D2-43E2-9861-6B5E00C8556A}"/>
    <cellStyle name="Normal 2 2 4" xfId="539" xr:uid="{00000000-0005-0000-0000-000071020000}"/>
    <cellStyle name="Normal 2 2 5" xfId="540" xr:uid="{00000000-0005-0000-0000-000072020000}"/>
    <cellStyle name="Normal 2 2 6" xfId="541" xr:uid="{00000000-0005-0000-0000-000073020000}"/>
    <cellStyle name="Normal 2 2 7" xfId="454" xr:uid="{00000000-0005-0000-0000-000074020000}"/>
    <cellStyle name="Normal 2 2 7 2" xfId="865" xr:uid="{00000000-0005-0000-0000-000075020000}"/>
    <cellStyle name="Normal 2 2_Final Ronihal estimate 060218" xfId="866" xr:uid="{00000000-0005-0000-0000-000076020000}"/>
    <cellStyle name="Normal 2 3" xfId="22" xr:uid="{00000000-0005-0000-0000-000077020000}"/>
    <cellStyle name="Normal 2 3 2" xfId="136" xr:uid="{00000000-0005-0000-0000-000078020000}"/>
    <cellStyle name="Normal 2 3 2 19" xfId="913" xr:uid="{00000000-0005-0000-0000-000079020000}"/>
    <cellStyle name="Normal 2 3 2 2" xfId="542" xr:uid="{00000000-0005-0000-0000-00007A020000}"/>
    <cellStyle name="Normal 2 3 2 3" xfId="543" xr:uid="{00000000-0005-0000-0000-00007B020000}"/>
    <cellStyle name="Normal 2 3 3" xfId="289" xr:uid="{00000000-0005-0000-0000-00007C020000}"/>
    <cellStyle name="Normal 2 3 3 2" xfId="544" xr:uid="{00000000-0005-0000-0000-00007D020000}"/>
    <cellStyle name="Normal 2 3 3 3" xfId="545" xr:uid="{00000000-0005-0000-0000-00007E020000}"/>
    <cellStyle name="Normal 2 3 4" xfId="73" xr:uid="{00000000-0005-0000-0000-00007F020000}"/>
    <cellStyle name="Normal 2 3 4 2" xfId="546" xr:uid="{00000000-0005-0000-0000-000080020000}"/>
    <cellStyle name="Normal 2 3 5" xfId="547" xr:uid="{00000000-0005-0000-0000-000081020000}"/>
    <cellStyle name="Normal 2 3 6" xfId="926" xr:uid="{10448235-60F4-4167-9AAA-94BFA0E15448}"/>
    <cellStyle name="Normal 2 4" xfId="9" xr:uid="{00000000-0005-0000-0000-000082020000}"/>
    <cellStyle name="Normal 2 4 2" xfId="20" xr:uid="{00000000-0005-0000-0000-000083020000}"/>
    <cellStyle name="Normal 2 4 3" xfId="548" xr:uid="{00000000-0005-0000-0000-000084020000}"/>
    <cellStyle name="Normal 2 5" xfId="153" xr:uid="{00000000-0005-0000-0000-000085020000}"/>
    <cellStyle name="Normal 2 5 2" xfId="154" xr:uid="{00000000-0005-0000-0000-000086020000}"/>
    <cellStyle name="Normal 2 5 3" xfId="421" xr:uid="{00000000-0005-0000-0000-000087020000}"/>
    <cellStyle name="Normal 2 5 3 2" xfId="549" xr:uid="{00000000-0005-0000-0000-000088020000}"/>
    <cellStyle name="Normal 2 5 4" xfId="550" xr:uid="{00000000-0005-0000-0000-000089020000}"/>
    <cellStyle name="Normal 2 6" xfId="155" xr:uid="{00000000-0005-0000-0000-00008A020000}"/>
    <cellStyle name="Normal 2 6 2" xfId="156" xr:uid="{00000000-0005-0000-0000-00008B020000}"/>
    <cellStyle name="Normal 2 6 3" xfId="938" xr:uid="{F9E2C0CF-16CD-45B3-8B0F-A31ADDD1E311}"/>
    <cellStyle name="Normal 2 7" xfId="167" xr:uid="{00000000-0005-0000-0000-00008C020000}"/>
    <cellStyle name="Normal 2 8" xfId="551" xr:uid="{00000000-0005-0000-0000-00008D020000}"/>
    <cellStyle name="Normal 2 9" xfId="914" xr:uid="{00000000-0005-0000-0000-00008E020000}"/>
    <cellStyle name="Normal 2_16172 final" xfId="552" xr:uid="{00000000-0005-0000-0000-00008F020000}"/>
    <cellStyle name="Normal 20" xfId="18" xr:uid="{00000000-0005-0000-0000-000090020000}"/>
    <cellStyle name="Normal 20 2" xfId="327" xr:uid="{00000000-0005-0000-0000-000091020000}"/>
    <cellStyle name="Normal 20 3" xfId="553" xr:uid="{00000000-0005-0000-0000-000092020000}"/>
    <cellStyle name="Normal 21" xfId="74" xr:uid="{00000000-0005-0000-0000-000093020000}"/>
    <cellStyle name="Normal 21 2" xfId="122" xr:uid="{00000000-0005-0000-0000-000094020000}"/>
    <cellStyle name="Normal 21 3" xfId="422" xr:uid="{00000000-0005-0000-0000-000095020000}"/>
    <cellStyle name="Normal 22" xfId="75" xr:uid="{00000000-0005-0000-0000-000096020000}"/>
    <cellStyle name="Normal 22 2" xfId="290" xr:uid="{00000000-0005-0000-0000-000097020000}"/>
    <cellStyle name="Normal 23" xfId="76" xr:uid="{00000000-0005-0000-0000-000098020000}"/>
    <cellStyle name="Normal 23 2" xfId="291" xr:uid="{00000000-0005-0000-0000-000099020000}"/>
    <cellStyle name="Normal 23 3" xfId="867" xr:uid="{00000000-0005-0000-0000-00009A020000}"/>
    <cellStyle name="Normal 24" xfId="77" xr:uid="{00000000-0005-0000-0000-00009B020000}"/>
    <cellStyle name="Normal 24 2" xfId="292" xr:uid="{00000000-0005-0000-0000-00009C020000}"/>
    <cellStyle name="Normal 24 3" xfId="868" xr:uid="{00000000-0005-0000-0000-00009D020000}"/>
    <cellStyle name="Normal 25" xfId="78" xr:uid="{00000000-0005-0000-0000-00009E020000}"/>
    <cellStyle name="Normal 25 2" xfId="554" xr:uid="{00000000-0005-0000-0000-00009F020000}"/>
    <cellStyle name="Normal 25 2 2" xfId="869" xr:uid="{00000000-0005-0000-0000-0000A0020000}"/>
    <cellStyle name="Normal 25 3" xfId="919" xr:uid="{00000000-0005-0000-0000-0000A1020000}"/>
    <cellStyle name="Normal 26" xfId="79" xr:uid="{00000000-0005-0000-0000-0000A2020000}"/>
    <cellStyle name="Normal 26 2" xfId="423" xr:uid="{00000000-0005-0000-0000-0000A3020000}"/>
    <cellStyle name="Normal 26 3" xfId="424" xr:uid="{00000000-0005-0000-0000-0000A4020000}"/>
    <cellStyle name="Normal 26 4" xfId="425" xr:uid="{00000000-0005-0000-0000-0000A5020000}"/>
    <cellStyle name="Normal 26 5" xfId="870" xr:uid="{00000000-0005-0000-0000-0000A6020000}"/>
    <cellStyle name="Normal 27" xfId="80" xr:uid="{00000000-0005-0000-0000-0000A7020000}"/>
    <cellStyle name="Normal 27 2" xfId="871" xr:uid="{00000000-0005-0000-0000-0000A8020000}"/>
    <cellStyle name="Normal 28" xfId="81" xr:uid="{00000000-0005-0000-0000-0000A9020000}"/>
    <cellStyle name="Normal 28 2" xfId="1338" xr:uid="{C66E8B15-79A0-4712-8275-45ADFC9A2C62}"/>
    <cellStyle name="Normal 29" xfId="82" xr:uid="{00000000-0005-0000-0000-0000AA020000}"/>
    <cellStyle name="Normal 29 2" xfId="872" xr:uid="{00000000-0005-0000-0000-0000AB020000}"/>
    <cellStyle name="Normal 3" xfId="1" xr:uid="{00000000-0005-0000-0000-0000AC020000}"/>
    <cellStyle name="Normal 3 2" xfId="19" xr:uid="{00000000-0005-0000-0000-0000AD020000}"/>
    <cellStyle name="Normal 3 2 2" xfId="158" xr:uid="{00000000-0005-0000-0000-0000AE020000}"/>
    <cellStyle name="Normal 3 2 2 2" xfId="873" xr:uid="{00000000-0005-0000-0000-0000AF020000}"/>
    <cellStyle name="Normal 3 2 3" xfId="920" xr:uid="{00000000-0005-0000-0000-0000B0020000}"/>
    <cellStyle name="Normal 3 2 9" xfId="555" xr:uid="{00000000-0005-0000-0000-0000B1020000}"/>
    <cellStyle name="Normal 3 3" xfId="24" xr:uid="{00000000-0005-0000-0000-0000B2020000}"/>
    <cellStyle name="Normal 3 3 2" xfId="159" xr:uid="{00000000-0005-0000-0000-0000B3020000}"/>
    <cellStyle name="Normal 3 3 2 2" xfId="874" xr:uid="{00000000-0005-0000-0000-0000B4020000}"/>
    <cellStyle name="Normal 3 3 3" xfId="36" xr:uid="{00000000-0005-0000-0000-0000B5020000}"/>
    <cellStyle name="Normal 3 4" xfId="117" xr:uid="{00000000-0005-0000-0000-0000B6020000}"/>
    <cellStyle name="Normal 3 4 2" xfId="123" xr:uid="{00000000-0005-0000-0000-0000B7020000}"/>
    <cellStyle name="Normal 3 4 3" xfId="157" xr:uid="{00000000-0005-0000-0000-0000B8020000}"/>
    <cellStyle name="Normal 3 4 4" xfId="875" xr:uid="{00000000-0005-0000-0000-0000B9020000}"/>
    <cellStyle name="Normal 3 5" xfId="556" xr:uid="{00000000-0005-0000-0000-0000BA020000}"/>
    <cellStyle name="Normal 3_400KV Line estimate from BPS to Rampur1" xfId="293" xr:uid="{00000000-0005-0000-0000-0000BB020000}"/>
    <cellStyle name="Normal 30" xfId="8" xr:uid="{00000000-0005-0000-0000-0000BC020000}"/>
    <cellStyle name="Normal 30 2" xfId="84" xr:uid="{00000000-0005-0000-0000-0000BD020000}"/>
    <cellStyle name="Normal 30 3" xfId="85" xr:uid="{00000000-0005-0000-0000-0000BE020000}"/>
    <cellStyle name="Normal 30 3 2" xfId="427" xr:uid="{00000000-0005-0000-0000-0000BF020000}"/>
    <cellStyle name="Normal 30 3 3" xfId="426" xr:uid="{00000000-0005-0000-0000-0000C0020000}"/>
    <cellStyle name="Normal 30 4" xfId="83" xr:uid="{00000000-0005-0000-0000-0000C1020000}"/>
    <cellStyle name="Normal 31" xfId="35" xr:uid="{00000000-0005-0000-0000-0000C2020000}"/>
    <cellStyle name="Normal 31 2" xfId="86" xr:uid="{00000000-0005-0000-0000-0000C3020000}"/>
    <cellStyle name="Normal 32" xfId="3" xr:uid="{00000000-0005-0000-0000-0000C4020000}"/>
    <cellStyle name="Normal 32 2" xfId="38" xr:uid="{00000000-0005-0000-0000-0000C5020000}"/>
    <cellStyle name="Normal 32 2 2" xfId="137" xr:uid="{00000000-0005-0000-0000-0000C6020000}"/>
    <cellStyle name="Normal 32 3" xfId="37" xr:uid="{00000000-0005-0000-0000-0000C7020000}"/>
    <cellStyle name="Normal 32 3 2" xfId="429" xr:uid="{00000000-0005-0000-0000-0000C8020000}"/>
    <cellStyle name="Normal 32 3 3" xfId="428" xr:uid="{00000000-0005-0000-0000-0000C9020000}"/>
    <cellStyle name="Normal 33" xfId="89" xr:uid="{00000000-0005-0000-0000-0000CA020000}"/>
    <cellStyle name="Normal 33 2" xfId="90" xr:uid="{00000000-0005-0000-0000-0000CB020000}"/>
    <cellStyle name="Normal 33 2 2" xfId="431" xr:uid="{00000000-0005-0000-0000-0000CC020000}"/>
    <cellStyle name="Normal 33 2 3" xfId="430" xr:uid="{00000000-0005-0000-0000-0000CD020000}"/>
    <cellStyle name="Normal 33 3" xfId="91" xr:uid="{00000000-0005-0000-0000-0000CE020000}"/>
    <cellStyle name="Normal 33 4" xfId="118" xr:uid="{00000000-0005-0000-0000-0000CF020000}"/>
    <cellStyle name="Normal 34" xfId="92" xr:uid="{00000000-0005-0000-0000-0000D0020000}"/>
    <cellStyle name="Normal 34 2" xfId="295" xr:uid="{00000000-0005-0000-0000-0000D1020000}"/>
    <cellStyle name="Normal 34 3" xfId="294" xr:uid="{00000000-0005-0000-0000-0000D2020000}"/>
    <cellStyle name="Normal 34 4" xfId="876" xr:uid="{00000000-0005-0000-0000-0000D3020000}"/>
    <cellStyle name="Normal 35" xfId="93" xr:uid="{00000000-0005-0000-0000-0000D4020000}"/>
    <cellStyle name="Normal 35 2" xfId="94" xr:uid="{00000000-0005-0000-0000-0000D5020000}"/>
    <cellStyle name="Normal 35 3" xfId="119" xr:uid="{00000000-0005-0000-0000-0000D6020000}"/>
    <cellStyle name="Normal 36" xfId="95" xr:uid="{00000000-0005-0000-0000-0000D7020000}"/>
    <cellStyle name="Normal 37" xfId="96" xr:uid="{00000000-0005-0000-0000-0000D8020000}"/>
    <cellStyle name="Normal 38" xfId="97" xr:uid="{00000000-0005-0000-0000-0000D9020000}"/>
    <cellStyle name="Normal 39" xfId="98" xr:uid="{00000000-0005-0000-0000-0000DA020000}"/>
    <cellStyle name="Normal 4" xfId="5" xr:uid="{00000000-0005-0000-0000-0000DB020000}"/>
    <cellStyle name="Normal 4 2" xfId="29" xr:uid="{00000000-0005-0000-0000-0000DC020000}"/>
    <cellStyle name="Normal 4 2 2" xfId="30" xr:uid="{00000000-0005-0000-0000-0000DD020000}"/>
    <cellStyle name="Normal 4 2 2 2" xfId="557" xr:uid="{00000000-0005-0000-0000-0000DE020000}"/>
    <cellStyle name="Normal 4 2 3" xfId="432" xr:uid="{00000000-0005-0000-0000-0000DF020000}"/>
    <cellStyle name="Normal 4 2 4" xfId="459" xr:uid="{00000000-0005-0000-0000-0000E0020000}"/>
    <cellStyle name="Normal 4 3" xfId="296" xr:uid="{00000000-0005-0000-0000-0000E1020000}"/>
    <cellStyle name="Normal 4 3 2" xfId="433" xr:uid="{00000000-0005-0000-0000-0000E2020000}"/>
    <cellStyle name="Normal 4 3 2 2" xfId="558" xr:uid="{00000000-0005-0000-0000-0000E3020000}"/>
    <cellStyle name="Normal 4 3 3" xfId="559" xr:uid="{00000000-0005-0000-0000-0000E4020000}"/>
    <cellStyle name="Normal 4 4" xfId="297" xr:uid="{00000000-0005-0000-0000-0000E5020000}"/>
    <cellStyle name="Normal 4 4 2" xfId="560" xr:uid="{00000000-0005-0000-0000-0000E6020000}"/>
    <cellStyle name="Normal 4 5" xfId="561" xr:uid="{00000000-0005-0000-0000-0000E7020000}"/>
    <cellStyle name="Normal 40" xfId="40" xr:uid="{00000000-0005-0000-0000-0000E8020000}"/>
    <cellStyle name="Normal 40 2" xfId="120" xr:uid="{00000000-0005-0000-0000-0000E9020000}"/>
    <cellStyle name="Normal 40 3" xfId="434" xr:uid="{00000000-0005-0000-0000-0000EA020000}"/>
    <cellStyle name="Normal 41" xfId="88" xr:uid="{00000000-0005-0000-0000-0000EB020000}"/>
    <cellStyle name="Normal 42" xfId="14" xr:uid="{00000000-0005-0000-0000-0000EC020000}"/>
    <cellStyle name="Normal 43" xfId="31" xr:uid="{00000000-0005-0000-0000-0000ED020000}"/>
    <cellStyle name="Normal 44" xfId="13" xr:uid="{00000000-0005-0000-0000-0000EE020000}"/>
    <cellStyle name="Normal 45" xfId="87" xr:uid="{00000000-0005-0000-0000-0000EF020000}"/>
    <cellStyle name="Normal 46" xfId="114" xr:uid="{00000000-0005-0000-0000-0000F0020000}"/>
    <cellStyle name="Normal 47" xfId="116" xr:uid="{00000000-0005-0000-0000-0000F1020000}"/>
    <cellStyle name="Normal 48" xfId="562" xr:uid="{00000000-0005-0000-0000-0000F2020000}"/>
    <cellStyle name="Normal 48 2" xfId="563" xr:uid="{00000000-0005-0000-0000-0000F3020000}"/>
    <cellStyle name="Normal 49" xfId="877" xr:uid="{00000000-0005-0000-0000-0000F4020000}"/>
    <cellStyle name="Normal 5" xfId="34" xr:uid="{00000000-0005-0000-0000-0000F5020000}"/>
    <cellStyle name="Normal 5 10 2" xfId="564" xr:uid="{00000000-0005-0000-0000-0000F6020000}"/>
    <cellStyle name="Normal 5 2" xfId="10" xr:uid="{00000000-0005-0000-0000-0000F7020000}"/>
    <cellStyle name="Normal 5 2 2" xfId="298" xr:uid="{00000000-0005-0000-0000-0000F8020000}"/>
    <cellStyle name="Normal 5 2 2 2" xfId="908" xr:uid="{00000000-0005-0000-0000-0000F9020000}"/>
    <cellStyle name="Normal 5 2 2 3" xfId="944" xr:uid="{E6D11B58-FB37-4300-A0C5-38DA0F6D8CF4}"/>
    <cellStyle name="Normal 5 2 3" xfId="299" xr:uid="{00000000-0005-0000-0000-0000FA020000}"/>
    <cellStyle name="Normal 5 2 3 2" xfId="565" xr:uid="{00000000-0005-0000-0000-0000FB020000}"/>
    <cellStyle name="Normal 5 2 4" xfId="435" xr:uid="{00000000-0005-0000-0000-0000FC020000}"/>
    <cellStyle name="Normal 5 2 4 2" xfId="566" xr:uid="{00000000-0005-0000-0000-0000FD020000}"/>
    <cellStyle name="Normal 5 2 5" xfId="915" xr:uid="{00000000-0005-0000-0000-0000FE020000}"/>
    <cellStyle name="Normal 5 3" xfId="300" xr:uid="{00000000-0005-0000-0000-0000FF020000}"/>
    <cellStyle name="Normal 5 4" xfId="301" xr:uid="{00000000-0005-0000-0000-000000030000}"/>
    <cellStyle name="Normal 5 4 2" xfId="878" xr:uid="{00000000-0005-0000-0000-000001030000}"/>
    <cellStyle name="Normal 5 5" xfId="567" xr:uid="{00000000-0005-0000-0000-000002030000}"/>
    <cellStyle name="Normal 50" xfId="879" xr:uid="{00000000-0005-0000-0000-000003030000}"/>
    <cellStyle name="Normal 51" xfId="922" xr:uid="{711FF369-E949-4C15-8A0D-7E71F63FD147}"/>
    <cellStyle name="Normal 52" xfId="937" xr:uid="{C2900C11-C2F3-4A91-B298-6169ADC08969}"/>
    <cellStyle name="Normal 53" xfId="568" xr:uid="{00000000-0005-0000-0000-000004030000}"/>
    <cellStyle name="Normal 54" xfId="569" xr:uid="{00000000-0005-0000-0000-000005030000}"/>
    <cellStyle name="Normal 55" xfId="927" xr:uid="{381E9068-ECC0-4385-A3B9-4DB22FDB8DD0}"/>
    <cellStyle name="Normal 56" xfId="570" xr:uid="{00000000-0005-0000-0000-000006030000}"/>
    <cellStyle name="Normal 57" xfId="571" xr:uid="{00000000-0005-0000-0000-000007030000}"/>
    <cellStyle name="Normal 58" xfId="572" xr:uid="{00000000-0005-0000-0000-000008030000}"/>
    <cellStyle name="Normal 59" xfId="947" xr:uid="{27CE6209-5CB7-4B2E-A8C6-87708FD5DD63}"/>
    <cellStyle name="Normal 6" xfId="23" xr:uid="{00000000-0005-0000-0000-000009030000}"/>
    <cellStyle name="Normal 6 2" xfId="25" xr:uid="{00000000-0005-0000-0000-00000A030000}"/>
    <cellStyle name="Normal 6 2 2" xfId="26" xr:uid="{00000000-0005-0000-0000-00000B030000}"/>
    <cellStyle name="Normal 6 2 2 2" xfId="303" xr:uid="{00000000-0005-0000-0000-00000C030000}"/>
    <cellStyle name="Normal 6 2 2 3" xfId="302" xr:uid="{00000000-0005-0000-0000-00000D030000}"/>
    <cellStyle name="Normal 6 2 2 4" xfId="880" xr:uid="{00000000-0005-0000-0000-00000E030000}"/>
    <cellStyle name="Normal 6 2 3" xfId="881" xr:uid="{00000000-0005-0000-0000-00000F030000}"/>
    <cellStyle name="Normal 6 3" xfId="27" xr:uid="{00000000-0005-0000-0000-000010030000}"/>
    <cellStyle name="Normal 6 4" xfId="573" xr:uid="{00000000-0005-0000-0000-000011030000}"/>
    <cellStyle name="Normal 6 5" xfId="574" xr:uid="{00000000-0005-0000-0000-000012030000}"/>
    <cellStyle name="Normal 60" xfId="575" xr:uid="{00000000-0005-0000-0000-000013030000}"/>
    <cellStyle name="Normal 61" xfId="576" xr:uid="{00000000-0005-0000-0000-000014030000}"/>
    <cellStyle name="Normal 62" xfId="577" xr:uid="{00000000-0005-0000-0000-000015030000}"/>
    <cellStyle name="Normal 63" xfId="578" xr:uid="{00000000-0005-0000-0000-000016030000}"/>
    <cellStyle name="Normal 64" xfId="579" xr:uid="{00000000-0005-0000-0000-000017030000}"/>
    <cellStyle name="Normal 65" xfId="580" xr:uid="{00000000-0005-0000-0000-000018030000}"/>
    <cellStyle name="Normal 66" xfId="581" xr:uid="{00000000-0005-0000-0000-000019030000}"/>
    <cellStyle name="Normal 67" xfId="582" xr:uid="{00000000-0005-0000-0000-00001A030000}"/>
    <cellStyle name="Normal 68" xfId="583" xr:uid="{00000000-0005-0000-0000-00001B030000}"/>
    <cellStyle name="Normal 69" xfId="584" xr:uid="{00000000-0005-0000-0000-00001C030000}"/>
    <cellStyle name="Normal 7" xfId="12" xr:uid="{00000000-0005-0000-0000-00001D030000}"/>
    <cellStyle name="Normal 7 2" xfId="127" xr:uid="{00000000-0005-0000-0000-00001E030000}"/>
    <cellStyle name="Normal 7 2 2" xfId="15" xr:uid="{00000000-0005-0000-0000-00001F030000}"/>
    <cellStyle name="Normal 7 2 2 2" xfId="126" xr:uid="{00000000-0005-0000-0000-000020030000}"/>
    <cellStyle name="Normal 7 2 2 3" xfId="585" xr:uid="{00000000-0005-0000-0000-000021030000}"/>
    <cellStyle name="Normal 7 2 3" xfId="138" xr:uid="{00000000-0005-0000-0000-000022030000}"/>
    <cellStyle name="Normal 7 3" xfId="304" xr:uid="{00000000-0005-0000-0000-000023030000}"/>
    <cellStyle name="Normal 7 4" xfId="586" xr:uid="{00000000-0005-0000-0000-000024030000}"/>
    <cellStyle name="Normal 7 5" xfId="587" xr:uid="{00000000-0005-0000-0000-000025030000}"/>
    <cellStyle name="Normal 7 6" xfId="588" xr:uid="{00000000-0005-0000-0000-000026030000}"/>
    <cellStyle name="Normal 7 7" xfId="951" xr:uid="{3971C446-5275-4EC3-827F-B6009DE094C4}"/>
    <cellStyle name="Normal 70" xfId="589" xr:uid="{00000000-0005-0000-0000-000027030000}"/>
    <cellStyle name="Normal 71" xfId="590" xr:uid="{00000000-0005-0000-0000-000028030000}"/>
    <cellStyle name="Normal 72" xfId="591" xr:uid="{00000000-0005-0000-0000-000029030000}"/>
    <cellStyle name="Normal 74" xfId="592" xr:uid="{00000000-0005-0000-0000-00002A030000}"/>
    <cellStyle name="Normal 75" xfId="593" xr:uid="{00000000-0005-0000-0000-00002B030000}"/>
    <cellStyle name="Normal 76" xfId="594" xr:uid="{00000000-0005-0000-0000-00002C030000}"/>
    <cellStyle name="Normal 77" xfId="595" xr:uid="{00000000-0005-0000-0000-00002D030000}"/>
    <cellStyle name="Normal 78" xfId="596" xr:uid="{00000000-0005-0000-0000-00002E030000}"/>
    <cellStyle name="Normal 79" xfId="597" xr:uid="{00000000-0005-0000-0000-00002F030000}"/>
    <cellStyle name="Normal 8" xfId="99" xr:uid="{00000000-0005-0000-0000-000030030000}"/>
    <cellStyle name="Normal 8 2" xfId="305" xr:uid="{00000000-0005-0000-0000-000031030000}"/>
    <cellStyle name="Normal 8 3" xfId="306" xr:uid="{00000000-0005-0000-0000-000032030000}"/>
    <cellStyle name="Normal 80" xfId="598" xr:uid="{00000000-0005-0000-0000-000033030000}"/>
    <cellStyle name="Normal 81" xfId="599" xr:uid="{00000000-0005-0000-0000-000034030000}"/>
    <cellStyle name="Normal 82" xfId="916" xr:uid="{00000000-0005-0000-0000-000035030000}"/>
    <cellStyle name="Normal 83" xfId="600" xr:uid="{00000000-0005-0000-0000-000036030000}"/>
    <cellStyle name="Normal 84" xfId="601" xr:uid="{00000000-0005-0000-0000-000037030000}"/>
    <cellStyle name="Normal 85" xfId="602" xr:uid="{00000000-0005-0000-0000-000038030000}"/>
    <cellStyle name="Normal 86" xfId="603" xr:uid="{00000000-0005-0000-0000-000039030000}"/>
    <cellStyle name="Normal 88" xfId="604" xr:uid="{00000000-0005-0000-0000-00003A030000}"/>
    <cellStyle name="Normal 89" xfId="605" xr:uid="{00000000-0005-0000-0000-00003B030000}"/>
    <cellStyle name="Normal 9" xfId="100" xr:uid="{00000000-0005-0000-0000-00003C030000}"/>
    <cellStyle name="Normal 9 2" xfId="307" xr:uid="{00000000-0005-0000-0000-00003D030000}"/>
    <cellStyle name="Normal 9 2 2" xfId="606" xr:uid="{00000000-0005-0000-0000-00003E030000}"/>
    <cellStyle name="Normal 9 3" xfId="607" xr:uid="{00000000-0005-0000-0000-00003F030000}"/>
    <cellStyle name="Normal 90" xfId="608" xr:uid="{00000000-0005-0000-0000-000040030000}"/>
    <cellStyle name="Normal 94 2" xfId="609" xr:uid="{00000000-0005-0000-0000-000041030000}"/>
    <cellStyle name="Normal 97" xfId="946" xr:uid="{19FB5DDF-B073-4670-909E-B385794AA938}"/>
    <cellStyle name="Normal 98" xfId="610" xr:uid="{00000000-0005-0000-0000-000042030000}"/>
    <cellStyle name="Normal 99" xfId="611" xr:uid="{00000000-0005-0000-0000-000043030000}"/>
    <cellStyle name="Note 2" xfId="308" xr:uid="{00000000-0005-0000-0000-000046030000}"/>
    <cellStyle name="Note 2 10" xfId="1277" xr:uid="{2D477815-1D6A-4257-83E4-6CC942555C60}"/>
    <cellStyle name="Note 2 11" xfId="1249" xr:uid="{2C384FB9-305D-4D61-B593-579E18AAFA44}"/>
    <cellStyle name="Note 2 12" xfId="1005" xr:uid="{FE933C1A-C23E-4DBD-AFB8-E1ECA416E6B6}"/>
    <cellStyle name="Note 2 13" xfId="1493" xr:uid="{FECA2B96-9821-46B4-93C5-16AF1583CC6A}"/>
    <cellStyle name="Note 2 14" xfId="1564" xr:uid="{B7D8FE81-ECD1-470C-8BEB-DEFFFD5889B1}"/>
    <cellStyle name="Note 2 15" xfId="1003" xr:uid="{9A7F592E-BC53-433D-BAF1-61F81DF005BC}"/>
    <cellStyle name="Note 2 2" xfId="436" xr:uid="{00000000-0005-0000-0000-000047030000}"/>
    <cellStyle name="Note 2 2 10" xfId="984" xr:uid="{6471BFCC-25B6-4CE4-B89D-50B8711A2CC2}"/>
    <cellStyle name="Note 2 2 11" xfId="1310" xr:uid="{35ECC1CC-BBE1-4C75-9F55-D1F5DAAB032A}"/>
    <cellStyle name="Note 2 2 12" xfId="1494" xr:uid="{2EE71D80-0B60-45D8-9171-B2A8B77B7803}"/>
    <cellStyle name="Note 2 2 2" xfId="612" xr:uid="{00000000-0005-0000-0000-000048030000}"/>
    <cellStyle name="Note 2 2 2 2" xfId="1193" xr:uid="{154D24FC-2DA6-46E6-BA60-6C826899E1F6}"/>
    <cellStyle name="Note 2 2 2 3" xfId="1106" xr:uid="{5F2663AB-23C9-45C1-BDFB-135C17597164}"/>
    <cellStyle name="Note 2 2 2 4" xfId="1029" xr:uid="{0DEA1C9D-EF07-41B8-9D1A-15B0C8D52B9D}"/>
    <cellStyle name="Note 2 2 2 5" xfId="981" xr:uid="{1F3C74BA-49A9-47C7-9C3B-C37C94163E37}"/>
    <cellStyle name="Note 2 2 2 6" xfId="1366" xr:uid="{35654C85-5B82-47B2-99F9-8FF0CE818ACB}"/>
    <cellStyle name="Note 2 2 2 7" xfId="1257" xr:uid="{83F1B31D-C1BB-4769-AFBB-00A53ACDE552}"/>
    <cellStyle name="Note 2 2 2 8" xfId="967" xr:uid="{DDF2BF07-137C-4236-81F7-4570F138E6B7}"/>
    <cellStyle name="Note 2 2 2 9" xfId="1229" xr:uid="{DFC65487-7D6E-4FEE-90A1-FD1F67A3C8C4}"/>
    <cellStyle name="Note 2 2 3" xfId="882" xr:uid="{00000000-0005-0000-0000-000049030000}"/>
    <cellStyle name="Note 2 2 3 2" xfId="1313" xr:uid="{12BC51BA-5F64-43E4-AEFA-6C535EAFF1F2}"/>
    <cellStyle name="Note 2 2 3 3" xfId="1239" xr:uid="{6D3D5F67-31EF-4F53-930E-7F2ED8E414CF}"/>
    <cellStyle name="Note 2 2 3 4" xfId="1397" xr:uid="{7D11667A-8ECC-49D7-9B41-2E4D74D403E0}"/>
    <cellStyle name="Note 2 2 3 5" xfId="1440" xr:uid="{EDB47C19-0FF8-4945-96F4-26E896EDAF8E}"/>
    <cellStyle name="Note 2 2 3 6" xfId="1498" xr:uid="{B827FC8E-6DAE-49E1-9F51-C5853A7474EA}"/>
    <cellStyle name="Note 2 2 3 7" xfId="1545" xr:uid="{43C1DA7B-055C-4F01-B25C-F26A0D48AD0F}"/>
    <cellStyle name="Note 2 2 3 8" xfId="1592" xr:uid="{F1E3AC27-97B3-41A1-B404-4B518E8A128A}"/>
    <cellStyle name="Note 2 2 3 9" xfId="1637" xr:uid="{74B9CAD1-01A4-4A8C-9EBB-34F393EA954E}"/>
    <cellStyle name="Note 2 2 4" xfId="945" xr:uid="{DBA1D697-4071-4AB6-AFE7-38AEB79D8D20}"/>
    <cellStyle name="Note 2 2 5" xfId="1137" xr:uid="{FBE8BA96-15AA-49A4-89BA-EC33C3082B20}"/>
    <cellStyle name="Note 2 2 6" xfId="1201" xr:uid="{401B83C8-893E-422A-92C2-3B3D914CB37E}"/>
    <cellStyle name="Note 2 2 7" xfId="1358" xr:uid="{86256A2C-C922-426F-82AC-C2DFBCCFD61A}"/>
    <cellStyle name="Note 2 2 8" xfId="1155" xr:uid="{8AA6A191-66F4-45CD-A1D2-0E7FD79285C6}"/>
    <cellStyle name="Note 2 2 9" xfId="1362" xr:uid="{5DB4433B-D762-438C-8BD9-BA2E2720B4B7}"/>
    <cellStyle name="Note 2 3" xfId="437" xr:uid="{00000000-0005-0000-0000-00004A030000}"/>
    <cellStyle name="Note 2 3 10" xfId="1438" xr:uid="{F1C86275-DBAA-4BB7-B209-132ECCA24505}"/>
    <cellStyle name="Note 2 3 2" xfId="883" xr:uid="{00000000-0005-0000-0000-00004B030000}"/>
    <cellStyle name="Note 2 3 2 2" xfId="1314" xr:uid="{9AAA40CE-E355-4C52-B79C-9188A7C4FF55}"/>
    <cellStyle name="Note 2 3 2 3" xfId="1040" xr:uid="{0BFDBBA6-281C-467A-AAD0-7B3696169ED9}"/>
    <cellStyle name="Note 2 3 2 4" xfId="1398" xr:uid="{787B0F8C-BA62-4BDA-8EC7-A61B779FF1D9}"/>
    <cellStyle name="Note 2 3 2 5" xfId="1441" xr:uid="{AE4381DF-B174-4E61-8057-4A7B04D19630}"/>
    <cellStyle name="Note 2 3 2 6" xfId="1499" xr:uid="{89AEFA20-17F0-4CBA-88EE-350E32211492}"/>
    <cellStyle name="Note 2 3 2 7" xfId="1546" xr:uid="{73387AB6-AEB1-425E-B4CF-ED011A1880B1}"/>
    <cellStyle name="Note 2 3 2 8" xfId="1593" xr:uid="{CF06EBF5-DD5F-4E4B-BCDB-19090EB683EF}"/>
    <cellStyle name="Note 2 3 2 9" xfId="1638" xr:uid="{178CCD75-6C2D-465D-A996-AAEF854F7473}"/>
    <cellStyle name="Note 2 3 3" xfId="1138" xr:uid="{10B60697-73B9-4D9B-ADE0-14F0ECD6AFE1}"/>
    <cellStyle name="Note 2 3 4" xfId="1017" xr:uid="{789F70BD-932A-449D-9774-E89C0AD6E3F0}"/>
    <cellStyle name="Note 2 3 5" xfId="1227" xr:uid="{DCD006A4-B94C-4A7A-880A-96D1121227BB}"/>
    <cellStyle name="Note 2 3 6" xfId="1371" xr:uid="{39E3394E-C2C2-45D8-BF83-BCB2F88953C1}"/>
    <cellStyle name="Note 2 3 7" xfId="1250" xr:uid="{369837E3-2793-404C-B28B-DBE70194DC58}"/>
    <cellStyle name="Note 2 3 8" xfId="1182" xr:uid="{89F5341D-F786-4C96-A700-F70113ED26A5}"/>
    <cellStyle name="Note 2 3 9" xfId="1370" xr:uid="{672CD373-F7D2-433B-8935-38AA8871596B}"/>
    <cellStyle name="Note 2 4" xfId="438" xr:uid="{00000000-0005-0000-0000-00004C030000}"/>
    <cellStyle name="Note 2 4 10" xfId="1339" xr:uid="{09F3D988-34A4-4E44-BFDE-9F1114A6310C}"/>
    <cellStyle name="Note 2 4 2" xfId="884" xr:uid="{00000000-0005-0000-0000-00004D030000}"/>
    <cellStyle name="Note 2 4 2 2" xfId="1315" xr:uid="{7DFF19D5-427C-4AB3-8442-33432EF43C52}"/>
    <cellStyle name="Note 2 4 2 3" xfId="1271" xr:uid="{74022787-5594-4A32-A892-E4CD7BF265A2}"/>
    <cellStyle name="Note 2 4 2 4" xfId="1399" xr:uid="{5743C356-3A2A-499A-BF85-74365F2B85DD}"/>
    <cellStyle name="Note 2 4 2 5" xfId="1442" xr:uid="{4FC14855-7399-44AA-A4DF-5F1DB13D30A0}"/>
    <cellStyle name="Note 2 4 2 6" xfId="1500" xr:uid="{70E10C6E-B566-4685-B965-21CB146077C9}"/>
    <cellStyle name="Note 2 4 2 7" xfId="1547" xr:uid="{CE98E26F-D734-4D60-935B-BE3E91D32690}"/>
    <cellStyle name="Note 2 4 2 8" xfId="1594" xr:uid="{85FAB30F-077D-43C1-96A0-412D13D07628}"/>
    <cellStyle name="Note 2 4 2 9" xfId="1639" xr:uid="{B0AB8C2A-8D5F-426A-A020-6F8C72CB3B62}"/>
    <cellStyle name="Note 2 4 3" xfId="1139" xr:uid="{AB888A3C-3739-4B2F-BC06-6A8AC7AE4D2E}"/>
    <cellStyle name="Note 2 4 4" xfId="1049" xr:uid="{A609B775-3660-4FF7-BCF4-0DE445A6748F}"/>
    <cellStyle name="Note 2 4 5" xfId="1183" xr:uid="{80FC01C6-44F5-4D08-AFA4-3EA7B98F80E1}"/>
    <cellStyle name="Note 2 4 6" xfId="1113" xr:uid="{9D023147-E0B5-422C-B4E2-047582552553}"/>
    <cellStyle name="Note 2 4 7" xfId="1163" xr:uid="{3FF2A1CB-CED7-4050-983E-E37FA4CFAE9B}"/>
    <cellStyle name="Note 2 4 8" xfId="1180" xr:uid="{147ECDF8-96D3-4C2D-83C2-F5E70BCB4775}"/>
    <cellStyle name="Note 2 4 9" xfId="1391" xr:uid="{6C19DA1D-729F-4619-BBF5-6C4644D329EE}"/>
    <cellStyle name="Note 2 5" xfId="613" xr:uid="{00000000-0005-0000-0000-00004E030000}"/>
    <cellStyle name="Note 2 5 10" xfId="1359" xr:uid="{226FE284-36CD-4A4F-9E5D-FAAB464B9862}"/>
    <cellStyle name="Note 2 5 2" xfId="885" xr:uid="{00000000-0005-0000-0000-00004F030000}"/>
    <cellStyle name="Note 2 5 2 2" xfId="1316" xr:uid="{1D478330-BAAB-47CE-8256-52F30DBDF419}"/>
    <cellStyle name="Note 2 5 2 3" xfId="1304" xr:uid="{09257027-C363-4A99-AFC1-E4DFF0F16DB7}"/>
    <cellStyle name="Note 2 5 2 4" xfId="1400" xr:uid="{3EAB598D-CFFB-4F87-96DF-31AA184125C8}"/>
    <cellStyle name="Note 2 5 2 5" xfId="1443" xr:uid="{929E02F5-8AE0-4561-823E-1D3848A81CAF}"/>
    <cellStyle name="Note 2 5 2 6" xfId="1501" xr:uid="{9FC63D07-0EEC-4135-B2BB-D9F01A639A7E}"/>
    <cellStyle name="Note 2 5 2 7" xfId="1548" xr:uid="{3A04FCC3-907E-42ED-9BA5-4C40303CB85F}"/>
    <cellStyle name="Note 2 5 2 8" xfId="1595" xr:uid="{FC1A54D7-003D-4D6B-A659-E59365407AA0}"/>
    <cellStyle name="Note 2 5 2 9" xfId="1640" xr:uid="{0FDA057E-8740-4288-9F50-A012C066B77C}"/>
    <cellStyle name="Note 2 5 3" xfId="1194" xr:uid="{B19200A6-0D92-4A9E-B72D-BAA9D8CD884E}"/>
    <cellStyle name="Note 2 5 4" xfId="1206" xr:uid="{7D605725-DE92-45A6-9006-F56740750E6A}"/>
    <cellStyle name="Note 2 5 5" xfId="1217" xr:uid="{903E0CE6-C80F-48C7-9AB7-C6466614488E}"/>
    <cellStyle name="Note 2 5 6" xfId="1098" xr:uid="{828FC952-80E1-4918-B174-E11C93CE7A66}"/>
    <cellStyle name="Note 2 5 7" xfId="1111" xr:uid="{4FDA7AC8-4C70-4BFA-8811-9283830243F6}"/>
    <cellStyle name="Note 2 5 8" xfId="1244" xr:uid="{3C3336E4-9DB5-42F0-8A65-BD986737B018}"/>
    <cellStyle name="Note 2 5 9" xfId="1226" xr:uid="{50DCFC86-22CD-44B1-A011-BDB87843DFA8}"/>
    <cellStyle name="Note 2 6" xfId="614" xr:uid="{00000000-0005-0000-0000-000050030000}"/>
    <cellStyle name="Note 2 6 2" xfId="1195" xr:uid="{1E031A9C-7DD8-4360-8B50-0BF7998CA0B0}"/>
    <cellStyle name="Note 2 6 3" xfId="1164" xr:uid="{CE13FE03-CFB7-4CEA-8320-2EFEA5FDB3D5}"/>
    <cellStyle name="Note 2 6 4" xfId="1216" xr:uid="{F46D78C1-EB88-4BEC-B687-3DE9C0242792}"/>
    <cellStyle name="Note 2 6 5" xfId="970" xr:uid="{F66DE65C-0D15-4F99-B93F-A6260F0C3C55}"/>
    <cellStyle name="Note 2 6 6" xfId="1237" xr:uid="{CD3C0355-A690-4012-BB79-057D441189CB}"/>
    <cellStyle name="Note 2 6 7" xfId="997" xr:uid="{027D9979-A20A-475C-B6E4-696CB9DD74A9}"/>
    <cellStyle name="Note 2 6 8" xfId="1209" xr:uid="{3C35ADB2-AF05-4189-BB08-54546DAAF2ED}"/>
    <cellStyle name="Note 2 6 9" xfId="1078" xr:uid="{3907E3BA-3D8A-4F6B-B792-7C6BE13FE19E}"/>
    <cellStyle name="Note 2 7" xfId="934" xr:uid="{440F66D1-E807-4A0B-997C-F454FB8286EE}"/>
    <cellStyle name="Note 2 8" xfId="1073" xr:uid="{C96A55E9-A480-478F-A75B-3EF8CBDAD22D}"/>
    <cellStyle name="Note 2 9" xfId="1367" xr:uid="{E1149912-586F-4EA3-BD94-DC9E8FE8CA0B}"/>
    <cellStyle name="Note 3" xfId="886" xr:uid="{00000000-0005-0000-0000-000051030000}"/>
    <cellStyle name="Note 3 2" xfId="1317" xr:uid="{A5BBCE1F-168F-4A97-83C3-E1C85D8BD127}"/>
    <cellStyle name="Note 3 3" xfId="1041" xr:uid="{32B66A0A-5DAC-437C-BC6F-853AD6C3264D}"/>
    <cellStyle name="Note 3 4" xfId="1401" xr:uid="{2DEE7955-8DA1-4DE8-9204-9CE4A47B973A}"/>
    <cellStyle name="Note 3 5" xfId="1444" xr:uid="{C51DEDDB-B196-4982-BA62-FAA0F56B6B2A}"/>
    <cellStyle name="Note 3 6" xfId="1502" xr:uid="{A7ED61F8-4915-4556-8997-AC2F5ED3A3BC}"/>
    <cellStyle name="Note 3 7" xfId="1549" xr:uid="{4B6146F2-BACF-4B90-BB59-5C8B22FD8C0F}"/>
    <cellStyle name="Note 3 8" xfId="1596" xr:uid="{FAA26725-FB3F-4F69-8DCC-7AD11CA41EF7}"/>
    <cellStyle name="Note 3 9" xfId="1641" xr:uid="{ADDA3C04-BF0E-4446-B2F6-786E84409A49}"/>
    <cellStyle name="Note 4" xfId="887" xr:uid="{00000000-0005-0000-0000-000052030000}"/>
    <cellStyle name="Note 4 2" xfId="1318" xr:uid="{621F7E95-935B-4EF4-A0E9-03930D3F3AFB}"/>
    <cellStyle name="Note 4 3" xfId="963" xr:uid="{5B4EB70A-74D4-491F-BCDD-ACD346D40306}"/>
    <cellStyle name="Note 4 4" xfId="1402" xr:uid="{D65D9AAA-1655-42C4-ABFE-37C84CE6471E}"/>
    <cellStyle name="Note 4 5" xfId="1445" xr:uid="{85B1A43C-65DE-49CE-930B-0443C0D0BEFF}"/>
    <cellStyle name="Note 4 6" xfId="1503" xr:uid="{4A5C0822-739E-4C5C-A312-E858B2E73B41}"/>
    <cellStyle name="Note 4 7" xfId="1550" xr:uid="{1E10224E-53B9-4290-8CC4-D6E4ED806ADC}"/>
    <cellStyle name="Note 4 8" xfId="1597" xr:uid="{93BD994A-902C-400A-8F59-723E3C802A9C}"/>
    <cellStyle name="Note 4 9" xfId="1642" xr:uid="{2ACE2BCD-91A7-46F8-989B-3F034E67B47E}"/>
    <cellStyle name="Note 5" xfId="888" xr:uid="{00000000-0005-0000-0000-000053030000}"/>
    <cellStyle name="Note 5 2" xfId="1319" xr:uid="{0D3CFFCD-8B10-4855-BB5D-17ADB81E5F22}"/>
    <cellStyle name="Note 5 3" xfId="983" xr:uid="{6852B994-3A00-41A1-A0FD-239B9D807A08}"/>
    <cellStyle name="Note 5 4" xfId="1403" xr:uid="{1F58AE36-2611-441D-9489-0E4BA9BAF016}"/>
    <cellStyle name="Note 5 5" xfId="1446" xr:uid="{29A17372-D2AE-40AC-ADB7-3404D52236CB}"/>
    <cellStyle name="Note 5 6" xfId="1504" xr:uid="{8C928713-222F-4AEF-8C0F-2DB6145DAF7D}"/>
    <cellStyle name="Note 5 7" xfId="1551" xr:uid="{424135F7-6E66-4E30-BA3A-3EC10578B43F}"/>
    <cellStyle name="Note 5 8" xfId="1598" xr:uid="{C384ED4C-E322-4C03-A29C-B1BB9167D460}"/>
    <cellStyle name="Note 5 9" xfId="1643" xr:uid="{34754339-2AD8-4B8C-B54F-F8658A63E2F7}"/>
    <cellStyle name="Output 2" xfId="309" xr:uid="{00000000-0005-0000-0000-000054030000}"/>
    <cellStyle name="Output 2 10" xfId="1090" xr:uid="{8508BAA7-BB25-455C-B1CC-9B539DEC271E}"/>
    <cellStyle name="Output 2 11" xfId="1418" xr:uid="{24FCA17C-89F6-4533-89C2-0AF136A92698}"/>
    <cellStyle name="Output 2 12" xfId="1128" xr:uid="{D758963F-A691-433B-9EAE-849CD36A93EA}"/>
    <cellStyle name="Output 2 13" xfId="1492" xr:uid="{BD865BE5-FD2D-47E0-AD7D-3DDD0406FE19}"/>
    <cellStyle name="Output 2 14" xfId="1544" xr:uid="{E7A55C10-E793-463F-9C6C-377A99E61732}"/>
    <cellStyle name="Output 2 15" xfId="1589" xr:uid="{60816668-BF2F-4386-8F34-D9D0F18DE240}"/>
    <cellStyle name="Output 2 2" xfId="439" xr:uid="{00000000-0005-0000-0000-000055030000}"/>
    <cellStyle name="Output 2 2 10" xfId="977" xr:uid="{D1066086-DACE-43EA-981F-17E819387E63}"/>
    <cellStyle name="Output 2 2 11" xfId="1394" xr:uid="{052DA4A1-C118-4ED9-9206-D152F092E1E8}"/>
    <cellStyle name="Output 2 2 2" xfId="889" xr:uid="{00000000-0005-0000-0000-000056030000}"/>
    <cellStyle name="Output 2 2 2 2" xfId="1320" xr:uid="{1256E991-573C-44B5-9E84-31F91B1B778A}"/>
    <cellStyle name="Output 2 2 2 3" xfId="1042" xr:uid="{05B67B5C-4FBE-4C74-B964-74A3407D219C}"/>
    <cellStyle name="Output 2 2 2 4" xfId="1404" xr:uid="{CDFDB3F3-80CF-453D-95D0-421E83CDBDD7}"/>
    <cellStyle name="Output 2 2 2 5" xfId="1447" xr:uid="{C688BA98-7273-417A-81DB-0E3659FF1F34}"/>
    <cellStyle name="Output 2 2 2 6" xfId="1505" xr:uid="{09CD0C1F-5C50-40BC-A652-1CEBAC672600}"/>
    <cellStyle name="Output 2 2 2 7" xfId="1552" xr:uid="{250BD636-73BC-40F4-A802-4FF4C6CD10A6}"/>
    <cellStyle name="Output 2 2 2 8" xfId="1599" xr:uid="{FD2226A1-07A6-43F5-9975-E08F43BEA246}"/>
    <cellStyle name="Output 2 2 2 9" xfId="1644" xr:uid="{CBB03589-435B-4A34-8B9F-CE37D661C9A6}"/>
    <cellStyle name="Output 2 2 3" xfId="890" xr:uid="{00000000-0005-0000-0000-000057030000}"/>
    <cellStyle name="Output 2 2 3 2" xfId="1321" xr:uid="{3C7206E8-4F86-44C1-B847-E6DECEE62CA0}"/>
    <cellStyle name="Output 2 2 3 3" xfId="1043" xr:uid="{789F08B5-3CB8-4324-A35E-7CB03A1227BF}"/>
    <cellStyle name="Output 2 2 3 4" xfId="1405" xr:uid="{B2D9BB83-5A83-4C9E-8052-6785FF5A9216}"/>
    <cellStyle name="Output 2 2 3 5" xfId="1448" xr:uid="{45C7FFD4-41B6-4EA0-94C0-D56FD440D373}"/>
    <cellStyle name="Output 2 2 3 6" xfId="1506" xr:uid="{26FED482-8137-4E06-86CA-AF980E9369D3}"/>
    <cellStyle name="Output 2 2 3 7" xfId="1553" xr:uid="{234B938F-1BDB-4E8A-8A24-1B2FDA3BA64D}"/>
    <cellStyle name="Output 2 2 3 8" xfId="1600" xr:uid="{85960F75-8DD7-4758-8BF3-DA4ABB8F7184}"/>
    <cellStyle name="Output 2 2 3 9" xfId="1645" xr:uid="{C95FBA88-70C0-4CA5-9E78-ED54A6878496}"/>
    <cellStyle name="Output 2 2 4" xfId="1140" xr:uid="{9DE87EBE-66C6-4093-AD0F-28C9597A274E}"/>
    <cellStyle name="Output 2 2 5" xfId="1275" xr:uid="{C2ADD793-B6F3-4B3C-9D4E-1F022C3E0F0D}"/>
    <cellStyle name="Output 2 2 6" xfId="1186" xr:uid="{5B0D39B6-E953-4911-9645-3F8D1C988942}"/>
    <cellStyle name="Output 2 2 7" xfId="956" xr:uid="{7202720A-C950-4CF2-AD3A-5FE0885BA384}"/>
    <cellStyle name="Output 2 2 8" xfId="1185" xr:uid="{40EF85B8-8D98-4552-8CE9-8964F4B72CEC}"/>
    <cellStyle name="Output 2 2 9" xfId="1046" xr:uid="{FB3D3CFB-F641-430B-A437-5D91EC471CDF}"/>
    <cellStyle name="Output 2 3" xfId="440" xr:uid="{00000000-0005-0000-0000-000058030000}"/>
    <cellStyle name="Output 2 3 10" xfId="1099" xr:uid="{8303F51D-8C03-44C4-BD6A-9CEE58D33F3C}"/>
    <cellStyle name="Output 2 3 2" xfId="891" xr:uid="{00000000-0005-0000-0000-000059030000}"/>
    <cellStyle name="Output 2 3 2 2" xfId="1322" xr:uid="{AB20EB00-B8B6-48F7-B1C9-4F7B896DF939}"/>
    <cellStyle name="Output 2 3 2 3" xfId="1001" xr:uid="{4AA48471-13C4-431A-B591-526D6F294C89}"/>
    <cellStyle name="Output 2 3 2 4" xfId="1406" xr:uid="{3D99A024-8CC9-4F70-BE5C-F71FD471D95C}"/>
    <cellStyle name="Output 2 3 2 5" xfId="1449" xr:uid="{BBFDE573-3B21-4B5A-8D40-1B3D882F0DC6}"/>
    <cellStyle name="Output 2 3 2 6" xfId="1507" xr:uid="{A0403533-5CDB-49E8-86F7-49F2195B6EA8}"/>
    <cellStyle name="Output 2 3 2 7" xfId="1554" xr:uid="{1E5217F6-AD55-40C0-A111-8C498C7614E3}"/>
    <cellStyle name="Output 2 3 2 8" xfId="1601" xr:uid="{C4D2C6F7-592F-4BBE-AF97-728A81CD49CD}"/>
    <cellStyle name="Output 2 3 2 9" xfId="1646" xr:uid="{2DDFB03A-FE9A-48BC-9BFF-43F0A27ABBE0}"/>
    <cellStyle name="Output 2 3 3" xfId="1141" xr:uid="{E800BA1A-DC0F-49A5-8669-4BD46895F34A}"/>
    <cellStyle name="Output 2 3 4" xfId="1066" xr:uid="{7E3FE20D-F80F-42C3-945A-7DE76773495A}"/>
    <cellStyle name="Output 2 3 5" xfId="1047" xr:uid="{DBE20698-EA8D-4452-A8F2-C38317B0634E}"/>
    <cellStyle name="Output 2 3 6" xfId="1181" xr:uid="{45D2D379-8FDD-4F63-A663-A67A4E191AFD}"/>
    <cellStyle name="Output 2 3 7" xfId="1204" xr:uid="{409995F3-D3B0-42C2-95AF-9097928FEF34}"/>
    <cellStyle name="Output 2 3 8" xfId="1439" xr:uid="{4216526D-A912-487A-894E-1B86BF078411}"/>
    <cellStyle name="Output 2 3 9" xfId="1021" xr:uid="{9E7E0334-F722-46E0-978D-2FC3755959B9}"/>
    <cellStyle name="Output 2 4" xfId="441" xr:uid="{00000000-0005-0000-0000-00005A030000}"/>
    <cellStyle name="Output 2 4 10" xfId="1081" xr:uid="{1CBA243D-201E-459B-9010-6AE1AA4EAB38}"/>
    <cellStyle name="Output 2 4 2" xfId="892" xr:uid="{00000000-0005-0000-0000-00005B030000}"/>
    <cellStyle name="Output 2 4 2 2" xfId="1323" xr:uid="{0F70EF8E-FE74-440F-8EC2-02B8A85C22B3}"/>
    <cellStyle name="Output 2 4 2 3" xfId="1149" xr:uid="{C03B7424-80C2-4F15-A906-0C8FBA645051}"/>
    <cellStyle name="Output 2 4 2 4" xfId="1407" xr:uid="{A52F115D-0286-4F31-9B21-4DE369F44108}"/>
    <cellStyle name="Output 2 4 2 5" xfId="1450" xr:uid="{EEFFA2C2-835C-458D-8667-6CCD056355F0}"/>
    <cellStyle name="Output 2 4 2 6" xfId="1508" xr:uid="{D1402172-C41B-417E-9C32-8C10325D908E}"/>
    <cellStyle name="Output 2 4 2 7" xfId="1555" xr:uid="{DDF35B2D-6AA3-4EE6-9EAF-A5DDF8A3F8B0}"/>
    <cellStyle name="Output 2 4 2 8" xfId="1602" xr:uid="{0F5661EA-8CD5-42B2-8939-DDC403802257}"/>
    <cellStyle name="Output 2 4 2 9" xfId="1647" xr:uid="{03C251A4-B5C8-4B3D-8A40-A1977E38BF94}"/>
    <cellStyle name="Output 2 4 3" xfId="1142" xr:uid="{E140F6D3-4A31-4B48-A766-FE6CCC9689FA}"/>
    <cellStyle name="Output 2 4 4" xfId="1198" xr:uid="{D43D0701-BD2E-4488-AD3A-6A0A7D18EFA3}"/>
    <cellStyle name="Output 2 4 5" xfId="1012" xr:uid="{B71D25BB-F112-44E6-9C97-90CCEA5ABF34}"/>
    <cellStyle name="Output 2 4 6" xfId="1333" xr:uid="{D769ECAF-8045-45F5-A4A5-F91F70CD5214}"/>
    <cellStyle name="Output 2 4 7" xfId="1170" xr:uid="{49A9005C-831D-45B1-B7A3-3024E08E879E}"/>
    <cellStyle name="Output 2 4 8" xfId="1395" xr:uid="{C8E45F1E-45BD-428F-9D89-DC088924D08F}"/>
    <cellStyle name="Output 2 4 9" xfId="1154" xr:uid="{FD0E4F3A-1B8A-4C81-8B82-D8DD5219F4F4}"/>
    <cellStyle name="Output 2 5" xfId="615" xr:uid="{00000000-0005-0000-0000-00005C030000}"/>
    <cellStyle name="Output 2 5 10" xfId="1157" xr:uid="{CE1DEA3B-6211-4C5E-82C0-393058149A98}"/>
    <cellStyle name="Output 2 5 2" xfId="893" xr:uid="{00000000-0005-0000-0000-00005D030000}"/>
    <cellStyle name="Output 2 5 2 2" xfId="1324" xr:uid="{B96F3482-6F9C-45CF-B6F7-4226CFA37CF6}"/>
    <cellStyle name="Output 2 5 2 3" xfId="1044" xr:uid="{952C70AE-03A1-497E-A564-3659BFE4FD3B}"/>
    <cellStyle name="Output 2 5 2 4" xfId="1408" xr:uid="{A249CBA4-B9EB-4646-AD94-1B291DA79EA5}"/>
    <cellStyle name="Output 2 5 2 5" xfId="1451" xr:uid="{E29A4E3A-0445-4393-808F-0F9C1FF53303}"/>
    <cellStyle name="Output 2 5 2 6" xfId="1509" xr:uid="{87CF281B-0422-4239-AB92-750E450555C6}"/>
    <cellStyle name="Output 2 5 2 7" xfId="1556" xr:uid="{A0F9BAEF-EE0D-433F-9678-1A0B4EF3FE9E}"/>
    <cellStyle name="Output 2 5 2 8" xfId="1603" xr:uid="{7BF9DFAE-A79C-48AD-A049-7C81CB5C81DB}"/>
    <cellStyle name="Output 2 5 2 9" xfId="1648" xr:uid="{9CBEDFC1-E794-4633-B8E0-BD8DD9FED2F5}"/>
    <cellStyle name="Output 2 5 3" xfId="1196" xr:uid="{366FCFE6-9E95-4A67-9E49-601935993458}"/>
    <cellStyle name="Output 2 5 4" xfId="1086" xr:uid="{EB27000A-A904-4620-A975-DAF626A41951}"/>
    <cellStyle name="Output 2 5 5" xfId="1159" xr:uid="{74CC7880-5DB0-4B04-9AD2-CD82521C5EF3}"/>
    <cellStyle name="Output 2 5 6" xfId="1095" xr:uid="{25FA578D-4312-4338-A781-F6FF642A4E37}"/>
    <cellStyle name="Output 2 5 7" xfId="958" xr:uid="{95CE8050-677B-4726-BDCD-266253336DEA}"/>
    <cellStyle name="Output 2 5 8" xfId="960" xr:uid="{B54941F3-20A1-461B-9366-47AAE85B0F10}"/>
    <cellStyle name="Output 2 5 9" xfId="1084" xr:uid="{9BA2E1EC-2EEF-459A-A05C-ABD73A3D4A21}"/>
    <cellStyle name="Output 2 6" xfId="616" xr:uid="{00000000-0005-0000-0000-00005E030000}"/>
    <cellStyle name="Output 2 6 2" xfId="1197" xr:uid="{52C68F84-038A-44E4-A024-9D20D2AE16F8}"/>
    <cellStyle name="Output 2 6 3" xfId="1010" xr:uid="{115A7F5A-E3C4-4578-AAE9-2E7D92DCAD9E}"/>
    <cellStyle name="Output 2 6 4" xfId="1215" xr:uid="{EFBB5657-E6F1-4B7A-887E-867DECA005A5}"/>
    <cellStyle name="Output 2 6 5" xfId="1311" xr:uid="{DE06A4CB-55C6-4929-9A34-D441F0AC9EF7}"/>
    <cellStyle name="Output 2 6 6" xfId="1203" xr:uid="{C81C1F0A-1854-4FBC-BF92-0EB8092D44DF}"/>
    <cellStyle name="Output 2 6 7" xfId="1008" xr:uid="{BE61CA27-093C-4377-AD2F-DBF71C75E273}"/>
    <cellStyle name="Output 2 6 8" xfId="1160" xr:uid="{1637DB4E-C444-441C-ACA5-345910FDAF69}"/>
    <cellStyle name="Output 2 6 9" xfId="1051" xr:uid="{578C656A-9621-467F-93B7-7AA2948FB9D4}"/>
    <cellStyle name="Output 2 7" xfId="935" xr:uid="{23BA349D-2514-4EB0-B9D9-B1EE09B61D87}"/>
    <cellStyle name="Output 2 8" xfId="1074" xr:uid="{898AFA07-DFF6-4C58-AB78-EC17AB36C828}"/>
    <cellStyle name="Output 2 9" xfId="1269" xr:uid="{CF4374B4-1267-494A-8F82-7E506468C2E2}"/>
    <cellStyle name="Output 3" xfId="894" xr:uid="{00000000-0005-0000-0000-00005F030000}"/>
    <cellStyle name="Output 3 2" xfId="1325" xr:uid="{0E9E64DD-7E73-46EA-B95D-3AA0EE1B7173}"/>
    <cellStyle name="Output 3 3" xfId="954" xr:uid="{D8730544-924E-4A02-9129-957BA1CE6027}"/>
    <cellStyle name="Output 3 4" xfId="1409" xr:uid="{714C9BD0-8BB5-4747-B598-86A6313E4EC4}"/>
    <cellStyle name="Output 3 5" xfId="1452" xr:uid="{9C94FB45-4F44-4B98-A773-1F1178303CB6}"/>
    <cellStyle name="Output 3 6" xfId="1510" xr:uid="{F317C275-3309-4184-9509-03EF5E7456E2}"/>
    <cellStyle name="Output 3 7" xfId="1557" xr:uid="{4CFC3A56-6B3B-45B3-BAA4-8B053F927348}"/>
    <cellStyle name="Output 3 8" xfId="1604" xr:uid="{62D51DDB-8B9B-4BF7-9CA2-38C8EFAE4849}"/>
    <cellStyle name="Output 3 9" xfId="1649" xr:uid="{7A3B26AA-8AC2-4813-BAE8-1EA180F5F6DC}"/>
    <cellStyle name="Output 4" xfId="895" xr:uid="{00000000-0005-0000-0000-000060030000}"/>
    <cellStyle name="Output 4 2" xfId="1326" xr:uid="{E25C156B-CFBB-44DA-80BB-563E22948BC7}"/>
    <cellStyle name="Output 4 3" xfId="966" xr:uid="{B45F8456-E253-4868-BFF9-8D7399026E4D}"/>
    <cellStyle name="Output 4 4" xfId="1410" xr:uid="{D27FEF88-5452-4397-9C4E-AFA5EC2E327B}"/>
    <cellStyle name="Output 4 5" xfId="1453" xr:uid="{E50DC627-0286-449D-82B8-0147BC2FB092}"/>
    <cellStyle name="Output 4 6" xfId="1511" xr:uid="{97226C1A-F523-4D5E-868F-954C5E54C43D}"/>
    <cellStyle name="Output 4 7" xfId="1558" xr:uid="{9596D4E4-9D71-4892-ACE1-8EB38D130B01}"/>
    <cellStyle name="Output 4 8" xfId="1605" xr:uid="{41D224A9-F5F1-44BA-9F7D-FD59B4DED232}"/>
    <cellStyle name="Output 4 9" xfId="1650" xr:uid="{76851F1E-F08F-46C5-986E-E5AD71403251}"/>
    <cellStyle name="Percent [2]" xfId="101" xr:uid="{00000000-0005-0000-0000-000061030000}"/>
    <cellStyle name="Percent [2] 2" xfId="102" xr:uid="{00000000-0005-0000-0000-000062030000}"/>
    <cellStyle name="Percent [2] 2 2" xfId="160" xr:uid="{00000000-0005-0000-0000-000063030000}"/>
    <cellStyle name="Percent [2] 2 2 2" xfId="310" xr:uid="{00000000-0005-0000-0000-000064030000}"/>
    <cellStyle name="Percent [2] 3" xfId="103" xr:uid="{00000000-0005-0000-0000-000065030000}"/>
    <cellStyle name="Percent [2] 3 2" xfId="161" xr:uid="{00000000-0005-0000-0000-000066030000}"/>
    <cellStyle name="Percent [2] 4" xfId="162" xr:uid="{00000000-0005-0000-0000-000067030000}"/>
    <cellStyle name="Percent [2] 4 2" xfId="896" xr:uid="{00000000-0005-0000-0000-000068030000}"/>
    <cellStyle name="Percent [2] 5" xfId="163" xr:uid="{00000000-0005-0000-0000-000069030000}"/>
    <cellStyle name="Percent [2] 5 2" xfId="164" xr:uid="{00000000-0005-0000-0000-00006A030000}"/>
    <cellStyle name="Percent [2] 6" xfId="168" xr:uid="{00000000-0005-0000-0000-00006B030000}"/>
    <cellStyle name="Percent 10" xfId="311" xr:uid="{00000000-0005-0000-0000-00006C030000}"/>
    <cellStyle name="Percent 10 2" xfId="897" xr:uid="{00000000-0005-0000-0000-00006D030000}"/>
    <cellStyle name="Percent 2" xfId="312" xr:uid="{00000000-0005-0000-0000-00006E030000}"/>
    <cellStyle name="Percent 2 2" xfId="313" xr:uid="{00000000-0005-0000-0000-00006F030000}"/>
    <cellStyle name="Percent 2 3" xfId="617" xr:uid="{00000000-0005-0000-0000-000070030000}"/>
    <cellStyle name="Percent 3" xfId="314" xr:uid="{00000000-0005-0000-0000-000071030000}"/>
    <cellStyle name="Percent 3 2" xfId="315" xr:uid="{00000000-0005-0000-0000-000072030000}"/>
    <cellStyle name="Percent 3 2 2" xfId="618" xr:uid="{00000000-0005-0000-0000-000073030000}"/>
    <cellStyle name="Percent 4" xfId="316" xr:uid="{00000000-0005-0000-0000-000074030000}"/>
    <cellStyle name="Percent 5" xfId="317" xr:uid="{00000000-0005-0000-0000-000075030000}"/>
    <cellStyle name="Percent 5 2" xfId="619" xr:uid="{00000000-0005-0000-0000-000076030000}"/>
    <cellStyle name="Percent 6" xfId="318" xr:uid="{00000000-0005-0000-0000-000077030000}"/>
    <cellStyle name="Percent 7" xfId="319" xr:uid="{00000000-0005-0000-0000-000078030000}"/>
    <cellStyle name="Percent 8" xfId="320" xr:uid="{00000000-0005-0000-0000-000079030000}"/>
    <cellStyle name="Percent 9" xfId="321" xr:uid="{00000000-0005-0000-0000-00007A030000}"/>
    <cellStyle name="Sheet Title" xfId="322" xr:uid="{00000000-0005-0000-0000-00007B030000}"/>
    <cellStyle name="Sheet Title 2" xfId="443" xr:uid="{00000000-0005-0000-0000-00007C030000}"/>
    <cellStyle name="Sheet Title 3" xfId="442" xr:uid="{00000000-0005-0000-0000-00007D030000}"/>
    <cellStyle name="Style 1" xfId="323" xr:uid="{00000000-0005-0000-0000-00007E030000}"/>
    <cellStyle name="Style 1 2" xfId="445" xr:uid="{00000000-0005-0000-0000-00007F030000}"/>
    <cellStyle name="Style 1 3" xfId="444" xr:uid="{00000000-0005-0000-0000-000080030000}"/>
    <cellStyle name="TableStyleLight1" xfId="452" xr:uid="{00000000-0005-0000-0000-000081030000}"/>
    <cellStyle name="TableStyleLight1 2" xfId="620" xr:uid="{00000000-0005-0000-0000-000082030000}"/>
    <cellStyle name="Times New Roman" xfId="104" xr:uid="{00000000-0005-0000-0000-000083030000}"/>
    <cellStyle name="Title 2" xfId="324" xr:uid="{00000000-0005-0000-0000-000084030000}"/>
    <cellStyle name="Title 2 2" xfId="447" xr:uid="{00000000-0005-0000-0000-000085030000}"/>
    <cellStyle name="Title 2 3" xfId="446" xr:uid="{00000000-0005-0000-0000-000086030000}"/>
    <cellStyle name="Title 2 3 2" xfId="898" xr:uid="{00000000-0005-0000-0000-000087030000}"/>
    <cellStyle name="Title 3" xfId="899" xr:uid="{00000000-0005-0000-0000-000088030000}"/>
    <cellStyle name="Total 2" xfId="325" xr:uid="{00000000-0005-0000-0000-000089030000}"/>
    <cellStyle name="Total 2 10" xfId="1393" xr:uid="{B0D54B6A-6440-496E-A174-ED02012958AB}"/>
    <cellStyle name="Total 2 11" xfId="1165" xr:uid="{3FFFF46E-A195-40AB-BD77-57629ABA537F}"/>
    <cellStyle name="Total 2 12" xfId="1459" xr:uid="{DFBA58F5-4259-4407-BEC3-8C095C75084B}"/>
    <cellStyle name="Total 2 13" xfId="1158" xr:uid="{9AA0DDFA-5312-42DF-B85E-769FCDC93B04}"/>
    <cellStyle name="Total 2 14" xfId="1565" xr:uid="{0B6C1B95-520B-4A86-80E4-77083DA3C08B}"/>
    <cellStyle name="Total 2 2" xfId="448" xr:uid="{00000000-0005-0000-0000-00008A030000}"/>
    <cellStyle name="Total 2 2 10" xfId="1246" xr:uid="{121DC4EB-E94A-4299-A10E-F0621B944730}"/>
    <cellStyle name="Total 2 2 11" xfId="1312" xr:uid="{8AA4CBD9-B343-45BA-9B70-7F681B3864A5}"/>
    <cellStyle name="Total 2 2 2" xfId="900" xr:uid="{00000000-0005-0000-0000-00008B030000}"/>
    <cellStyle name="Total 2 2 2 2" xfId="1328" xr:uid="{BD25CD5E-65A9-4879-937A-EBF566BE81A3}"/>
    <cellStyle name="Total 2 2 2 3" xfId="1240" xr:uid="{82FE1EE0-C58E-4C09-B47D-4B5BC69EF96F}"/>
    <cellStyle name="Total 2 2 2 4" xfId="1413" xr:uid="{62744A54-1EAB-4B61-9ECA-D06AB156D9AF}"/>
    <cellStyle name="Total 2 2 2 5" xfId="1454" xr:uid="{16C1FDDF-E2FA-414F-8890-D62CFE548B8B}"/>
    <cellStyle name="Total 2 2 2 6" xfId="1512" xr:uid="{E1FA2400-7560-42C5-8EFC-E6863D2C13C2}"/>
    <cellStyle name="Total 2 2 2 7" xfId="1559" xr:uid="{CDE8BB30-41F5-47C1-B3C2-99087DAA63E8}"/>
    <cellStyle name="Total 2 2 2 8" xfId="1606" xr:uid="{A62E1724-9C38-49EE-B9CD-F5540F01BE78}"/>
    <cellStyle name="Total 2 2 2 9" xfId="1651" xr:uid="{8DB6D6C9-3AAC-47D7-B379-E4BDAE2A5488}"/>
    <cellStyle name="Total 2 2 3" xfId="901" xr:uid="{00000000-0005-0000-0000-00008C030000}"/>
    <cellStyle name="Total 2 2 3 2" xfId="1329" xr:uid="{E7051217-8E0B-4D95-90AB-4F987BFBC1A4}"/>
    <cellStyle name="Total 2 2 3 3" xfId="1002" xr:uid="{6DCF2065-2F17-4085-A348-4FF662D90520}"/>
    <cellStyle name="Total 2 2 3 4" xfId="1414" xr:uid="{3D7E92E8-51F9-4909-8DF2-BE9ACA63AFD3}"/>
    <cellStyle name="Total 2 2 3 5" xfId="1455" xr:uid="{AD5417AC-2D5E-4381-BB46-668B6C00F6BA}"/>
    <cellStyle name="Total 2 2 3 6" xfId="1513" xr:uid="{7C159BC5-CA3A-4BD1-AA0A-066F2B3FD0A5}"/>
    <cellStyle name="Total 2 2 3 7" xfId="1560" xr:uid="{7722744C-008F-42F5-AF7C-88E5A8E18651}"/>
    <cellStyle name="Total 2 2 3 8" xfId="1607" xr:uid="{B6E86F7B-B4A2-463E-8641-24DF3A01E41F}"/>
    <cellStyle name="Total 2 2 3 9" xfId="1652" xr:uid="{BF35A1AD-4675-4EB3-A3D1-514B050E22FB}"/>
    <cellStyle name="Total 2 2 4" xfId="1146" xr:uid="{8092D385-A26C-465F-9BC1-FEDFEEC1BE57}"/>
    <cellStyle name="Total 2 2 5" xfId="974" xr:uid="{9B98FB62-3F6F-43AD-BCBE-D3FCB18858D1}"/>
    <cellStyle name="Total 2 2 6" xfId="1349" xr:uid="{7314DD40-DC6B-42EB-8E28-934BEDFD54AC}"/>
    <cellStyle name="Total 2 2 7" xfId="1072" xr:uid="{92F75C1B-6090-41CF-85BD-1B12F20A98BB}"/>
    <cellStyle name="Total 2 2 8" xfId="1260" xr:uid="{4A822D87-9135-4E69-9C85-DDB260D99DAC}"/>
    <cellStyle name="Total 2 2 9" xfId="1030" xr:uid="{16515935-B639-4B3E-A9D5-6120E235C8C6}"/>
    <cellStyle name="Total 2 3" xfId="449" xr:uid="{00000000-0005-0000-0000-00008D030000}"/>
    <cellStyle name="Total 2 3 10" xfId="1053" xr:uid="{2A8F5B53-6022-41E2-8051-D8BB2ABF86ED}"/>
    <cellStyle name="Total 2 3 2" xfId="902" xr:uid="{00000000-0005-0000-0000-00008E030000}"/>
    <cellStyle name="Total 2 3 2 2" xfId="1330" xr:uid="{73DD99F8-8FB2-47A6-95D6-0EE385EED296}"/>
    <cellStyle name="Total 2 3 2 3" xfId="965" xr:uid="{D1F43998-ADD3-476F-8408-3B4D7C6D42CB}"/>
    <cellStyle name="Total 2 3 2 4" xfId="1415" xr:uid="{8632F5D6-8C15-4C06-86CD-C9E3194D427D}"/>
    <cellStyle name="Total 2 3 2 5" xfId="1456" xr:uid="{F7E85B64-EE94-457A-9EFB-41B20DFBB6E4}"/>
    <cellStyle name="Total 2 3 2 6" xfId="1514" xr:uid="{9C373A5C-4A61-4259-8AC3-973A0AB32CFB}"/>
    <cellStyle name="Total 2 3 2 7" xfId="1561" xr:uid="{90666917-7277-4632-A3C1-DCE0602FCA45}"/>
    <cellStyle name="Total 2 3 2 8" xfId="1608" xr:uid="{4A99EFB0-A96E-4265-8AAE-4BC09253692C}"/>
    <cellStyle name="Total 2 3 2 9" xfId="1653" xr:uid="{A6C4F106-C7C1-417C-BDE0-6CCA13143C3F}"/>
    <cellStyle name="Total 2 3 3" xfId="1147" xr:uid="{B43A2325-E727-41E7-8C5C-9C10256427BC}"/>
    <cellStyle name="Total 2 3 4" xfId="1130" xr:uid="{D5D123A5-49BC-403B-A906-BB585ED167EA}"/>
    <cellStyle name="Total 2 3 5" xfId="1152" xr:uid="{7BC44469-0E36-4986-B977-9EB8105214A4}"/>
    <cellStyle name="Total 2 3 6" xfId="1205" xr:uid="{B2086086-25FA-4B0B-8AD6-7F24D7D5528E}"/>
    <cellStyle name="Total 2 3 7" xfId="1071" xr:uid="{8D1E55D3-7001-4AE4-AD80-2090B80B7DD1}"/>
    <cellStyle name="Total 2 3 8" xfId="978" xr:uid="{28132E72-8E8E-4373-BF03-E89CAA1EDC3E}"/>
    <cellStyle name="Total 2 3 9" xfId="1352" xr:uid="{2230500E-56F0-463F-B0FE-CACDDED31269}"/>
    <cellStyle name="Total 2 4" xfId="450" xr:uid="{00000000-0005-0000-0000-00008F030000}"/>
    <cellStyle name="Total 2 4 10" xfId="1396" xr:uid="{FDFF0DEE-FB7D-4D4F-A177-8E140EC61295}"/>
    <cellStyle name="Total 2 4 2" xfId="903" xr:uid="{00000000-0005-0000-0000-000090030000}"/>
    <cellStyle name="Total 2 4 2 2" xfId="1331" xr:uid="{302BD336-A2D9-4C17-9E5D-4331FC5A93BC}"/>
    <cellStyle name="Total 2 4 2 3" xfId="1241" xr:uid="{DB1F2713-F266-42B7-A21C-4F1035470579}"/>
    <cellStyle name="Total 2 4 2 4" xfId="1416" xr:uid="{113BB7A2-4BF0-4A9B-A757-75E9A3FD1E26}"/>
    <cellStyle name="Total 2 4 2 5" xfId="1457" xr:uid="{FEA7A66B-79CF-4AA6-95B6-31D65654A5D8}"/>
    <cellStyle name="Total 2 4 2 6" xfId="1515" xr:uid="{9E3E4279-2A5F-40BB-81CD-10FE693F2662}"/>
    <cellStyle name="Total 2 4 2 7" xfId="1562" xr:uid="{AF65258C-A947-41EA-9362-2A167345EA69}"/>
    <cellStyle name="Total 2 4 2 8" xfId="1609" xr:uid="{9E1F1EA7-EF10-4A5A-AFC7-850CB9C42F91}"/>
    <cellStyle name="Total 2 4 2 9" xfId="1654" xr:uid="{594A94BD-29DD-4E14-90EA-498E46F4B6BC}"/>
    <cellStyle name="Total 2 4 3" xfId="1148" xr:uid="{905C84D7-A17D-436E-B661-57B09468F253}"/>
    <cellStyle name="Total 2 4 4" xfId="1202" xr:uid="{23A21F3A-42F3-41A3-B9BB-77B022F9310C}"/>
    <cellStyle name="Total 2 4 5" xfId="1356" xr:uid="{F5911CAF-9EAB-411B-A308-738882DB2313}"/>
    <cellStyle name="Total 2 4 6" xfId="1087" xr:uid="{F8322E12-3E18-471F-87E4-59944C27289F}"/>
    <cellStyle name="Total 2 4 7" xfId="1212" xr:uid="{5864299F-F643-4B8B-A9B0-6205ACD9A4D3}"/>
    <cellStyle name="Total 2 4 8" xfId="1022" xr:uid="{2BE651BF-DA3A-440F-9771-8FD27C25A2DB}"/>
    <cellStyle name="Total 2 4 9" xfId="1153" xr:uid="{72994C0D-7042-49F4-9B0C-B41AEABBE866}"/>
    <cellStyle name="Total 2 5" xfId="621" xr:uid="{00000000-0005-0000-0000-000091030000}"/>
    <cellStyle name="Total 2 5 2" xfId="1200" xr:uid="{D5378D95-75C2-491A-8F1C-21917F06EA64}"/>
    <cellStyle name="Total 2 5 3" xfId="1279" xr:uid="{2B038FE4-4EB8-4EEB-ACF0-39E1D79CB51E}"/>
    <cellStyle name="Total 2 5 4" xfId="1028" xr:uid="{753D6C2F-CF39-40C4-AB3D-B1EE1E963ACD}"/>
    <cellStyle name="Total 2 5 5" xfId="1207" xr:uid="{5B38FFCD-58A5-4944-AE8F-0530ACE8DD95}"/>
    <cellStyle name="Total 2 5 6" xfId="1261" xr:uid="{8E2FF7F8-BE23-4EEC-BB3B-8A65671D0077}"/>
    <cellStyle name="Total 2 5 7" xfId="1112" xr:uid="{5788E6AB-996D-43A9-947A-FA10AE377976}"/>
    <cellStyle name="Total 2 5 8" xfId="1228" xr:uid="{D7A75A65-E072-4631-8ABD-038B58030CDF}"/>
    <cellStyle name="Total 2 5 9" xfId="1171" xr:uid="{782D3488-5F63-48B9-9BBF-9418CEB58CB9}"/>
    <cellStyle name="Total 2 6" xfId="936" xr:uid="{254F68FC-72AE-433B-B48F-46AC2C0230DF}"/>
    <cellStyle name="Total 2 7" xfId="1082" xr:uid="{99E9899D-9885-475C-A09A-6E087730FC9C}"/>
    <cellStyle name="Total 2 8" xfId="1096" xr:uid="{11BB3BA0-196B-4028-BB5F-3404BBA65906}"/>
    <cellStyle name="Total 2 9" xfId="1059" xr:uid="{8D4C2A3D-8A9E-435E-8DB5-184FDD48ECB9}"/>
    <cellStyle name="Total 3" xfId="904" xr:uid="{00000000-0005-0000-0000-000092030000}"/>
    <cellStyle name="Total 3 2" xfId="1332" xr:uid="{A6AB457F-736E-49A5-AB5A-C4C957A38A76}"/>
    <cellStyle name="Total 3 3" xfId="1242" xr:uid="{C919AFE0-AA5F-41B5-88DF-4B453239A441}"/>
    <cellStyle name="Total 3 4" xfId="1417" xr:uid="{98E0778D-6720-4200-9EB7-DF459BBBA59F}"/>
    <cellStyle name="Total 3 5" xfId="1458" xr:uid="{E4EE0CCF-2E1F-416B-800B-110DC3736B2F}"/>
    <cellStyle name="Total 3 6" xfId="1516" xr:uid="{953DD267-0A5F-49C4-AA47-D6E546B8191A}"/>
    <cellStyle name="Total 3 7" xfId="1563" xr:uid="{452E1703-BD58-44D9-A584-A06E07E6F619}"/>
    <cellStyle name="Total 3 8" xfId="1610" xr:uid="{191BC497-B0DC-4A34-B923-81D3BC5C31AA}"/>
    <cellStyle name="Total 3 9" xfId="1655" xr:uid="{C0B30B61-2B83-4A1F-BDEB-88548369E729}"/>
    <cellStyle name="Tusental (0)_pldt" xfId="105" xr:uid="{00000000-0005-0000-0000-000093030000}"/>
    <cellStyle name="Tusental_pldt" xfId="106" xr:uid="{00000000-0005-0000-0000-000094030000}"/>
    <cellStyle name="Valuta (0)_pldt" xfId="107" xr:uid="{00000000-0005-0000-0000-000095030000}"/>
    <cellStyle name="Valuta_pldt" xfId="108" xr:uid="{00000000-0005-0000-0000-000096030000}"/>
    <cellStyle name="Warning Text 2" xfId="326" xr:uid="{00000000-0005-0000-0000-000097030000}"/>
    <cellStyle name="Warning Text 2 2" xfId="451" xr:uid="{00000000-0005-0000-0000-000098030000}"/>
    <cellStyle name="Warning Text 2 3" xfId="905" xr:uid="{00000000-0005-0000-0000-000099030000}"/>
    <cellStyle name="Warning Text 3" xfId="906" xr:uid="{00000000-0005-0000-0000-00009A030000}"/>
  </cellStyles>
  <dxfs count="0"/>
  <tableStyles count="0" defaultTableStyle="TableStyleMedium9" defaultPivotStyle="PivotStyleLight16"/>
  <colors>
    <mruColors>
      <color rgb="FFFF9966"/>
      <color rgb="FFFF3300"/>
      <color rgb="FF91EFF9"/>
      <color rgb="FFFF0000"/>
      <color rgb="FF0000FF"/>
      <color rgb="FFFF00FF"/>
      <color rgb="FF3333FF"/>
      <color rgb="FFFF3399"/>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8.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externalLink" Target="externalLinks/externalLink29.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externalLink" Target="externalLinks/externalLink19.xml"/><Relationship Id="rId149" Type="http://schemas.openxmlformats.org/officeDocument/2006/relationships/externalLink" Target="externalLinks/externalLink40.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4.xml"/><Relationship Id="rId118" Type="http://schemas.openxmlformats.org/officeDocument/2006/relationships/externalLink" Target="externalLinks/externalLink9.xml"/><Relationship Id="rId134" Type="http://schemas.openxmlformats.org/officeDocument/2006/relationships/externalLink" Target="externalLinks/externalLink25.xml"/><Relationship Id="rId139" Type="http://schemas.openxmlformats.org/officeDocument/2006/relationships/externalLink" Target="externalLinks/externalLink30.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externalLink" Target="externalLinks/externalLink41.xml"/><Relationship Id="rId155" Type="http://schemas.openxmlformats.org/officeDocument/2006/relationships/calcChain" Target="calcChain.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externalLink" Target="externalLinks/externalLink15.xml"/><Relationship Id="rId129" Type="http://schemas.openxmlformats.org/officeDocument/2006/relationships/externalLink" Target="externalLinks/externalLink20.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externalLink" Target="externalLinks/externalLink31.xml"/><Relationship Id="rId145"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5.xml"/><Relationship Id="rId119" Type="http://schemas.openxmlformats.org/officeDocument/2006/relationships/externalLink" Target="externalLinks/externalLink10.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21.xml"/><Relationship Id="rId135" Type="http://schemas.openxmlformats.org/officeDocument/2006/relationships/externalLink" Target="externalLinks/externalLink26.xml"/><Relationship Id="rId151" Type="http://schemas.openxmlformats.org/officeDocument/2006/relationships/externalLink" Target="externalLinks/externalLink4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externalLink" Target="externalLinks/externalLink11.xml"/><Relationship Id="rId125" Type="http://schemas.openxmlformats.org/officeDocument/2006/relationships/externalLink" Target="externalLinks/externalLink16.xml"/><Relationship Id="rId141" Type="http://schemas.openxmlformats.org/officeDocument/2006/relationships/externalLink" Target="externalLinks/externalLink32.xml"/><Relationship Id="rId146" Type="http://schemas.openxmlformats.org/officeDocument/2006/relationships/externalLink" Target="externalLinks/externalLink3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xml"/><Relationship Id="rId115" Type="http://schemas.openxmlformats.org/officeDocument/2006/relationships/externalLink" Target="externalLinks/externalLink6.xml"/><Relationship Id="rId131" Type="http://schemas.openxmlformats.org/officeDocument/2006/relationships/externalLink" Target="externalLinks/externalLink22.xml"/><Relationship Id="rId136" Type="http://schemas.openxmlformats.org/officeDocument/2006/relationships/externalLink" Target="externalLinks/externalLink27.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externalLink" Target="externalLinks/externalLink17.xml"/><Relationship Id="rId147" Type="http://schemas.openxmlformats.org/officeDocument/2006/relationships/externalLink" Target="externalLinks/externalLink3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externalLink" Target="externalLinks/externalLink12.xml"/><Relationship Id="rId142" Type="http://schemas.openxmlformats.org/officeDocument/2006/relationships/externalLink" Target="externalLinks/externalLink3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7.xml"/><Relationship Id="rId137" Type="http://schemas.openxmlformats.org/officeDocument/2006/relationships/externalLink" Target="externalLinks/externalLink2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2.xml"/><Relationship Id="rId132" Type="http://schemas.openxmlformats.org/officeDocument/2006/relationships/externalLink" Target="externalLinks/externalLink23.xml"/><Relationship Id="rId153" Type="http://schemas.openxmlformats.org/officeDocument/2006/relationships/styles" Target="styles.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externalLink" Target="externalLinks/externalLink1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externalLink" Target="externalLinks/externalLink13.xml"/><Relationship Id="rId143" Type="http://schemas.openxmlformats.org/officeDocument/2006/relationships/externalLink" Target="externalLinks/externalLink34.xml"/><Relationship Id="rId148" Type="http://schemas.openxmlformats.org/officeDocument/2006/relationships/externalLink" Target="externalLinks/externalLink39.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3.xml"/><Relationship Id="rId133" Type="http://schemas.openxmlformats.org/officeDocument/2006/relationships/externalLink" Target="externalLinks/externalLink24.xml"/><Relationship Id="rId154" Type="http://schemas.openxmlformats.org/officeDocument/2006/relationships/sharedStrings" Target="sharedStrings.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externalLink" Target="externalLinks/externalLink14.xml"/><Relationship Id="rId144" Type="http://schemas.openxmlformats.org/officeDocument/2006/relationships/externalLink" Target="externalLinks/externalLink35.xml"/><Relationship Id="rId90" Type="http://schemas.openxmlformats.org/officeDocument/2006/relationships/worksheet" Target="worksheets/sheet9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rcdatacenter1\Activeprj\VTN\KOLDAM\DSLP-Work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rcdatacenter1\Activeprj\VTN\KOLDAM\Copy%20of%20Battery%20Sizing%20-%20Worki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rcdatacenter\ActivePrj\EANDI\Electrical\Electrical\Drawings\Ajr\O4056-BAHADURGARH\LINKS\Lightning%20protn%20-%20NELLO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ISHAL\Operating%20Jobs\O5120-E-SY%20Bhilai\O5062-E-SY-%20(JINDAL%20REMOTE%20SS)\DOC%20CAL%20WRITEUP\Calculations\Coal%20mine%20Lightning%20protn%20RE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pts\Job%20Directory\O3324-E-NF-Magadi%20soda\Activities\DOC,calc,write-up\DOC,calc,write-up\O3324-E-NF(Kenya)\DOC,calc,write-up\3060-LV%20Cable%20sizi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rcdatacenter\Activeprj\VTN\KOLDAM\DSLP-Work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rcdatacenter\Activeprj\VTN\KOLDAM\Copy%20of%20Battery%20Sizing%20-%20Working.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UT/UTPS/BIDING/Subesta&#231;&#227;o/SE%20Alta%20Tens&#227;o/Propostas%202002/LEIL&#195;O%20N&#186;002%20%202002%20-%20ANEEL/LOTE%20F%20-%20Expans&#227;o%20da%20Interliga&#231;&#227;o%20Norte%20-%20Nordeste%20C4%20-%20500k" TargetMode="External"/><Relationship Id="rId1" Type="http://schemas.openxmlformats.org/officeDocument/2006/relationships/externalLinkPath" Target="/office_3/substations/giridih/220KV_substation/giridih_estimate_boq/UT/UTPS/BIDING/Subesta&#231;&#227;o/SE%20Alta%20Tens&#227;o/Propostas%202002/LEIL&#195;O%20N&#186;002%20%202002%20-%20ANEEL/LOTE%20F%20-%20Expans&#227;o%20da%20Interliga&#231;&#227;o%20Norte%20-%20Nordeste%20C4%20-%20500k"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O5062-E-SY-%20(JINDAL%20REMOTE%20SS)/DOC%20CAL%20WRITEUP/Calculations/Coal%20mine%20Lightning%20protn%20REV-A.xls" TargetMode="External"/><Relationship Id="rId1" Type="http://schemas.openxmlformats.org/officeDocument/2006/relationships/externalLinkPath" Target="/O5062-E-SY-%20(JINDAL%20REMOTE%20SS)/DOC%20CAL%20WRITEUP/Calculations/Coal%20mine%20Lightning%20protn%20REV-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O5062-E-SY%20(JINDAL%20MAIN%20PLANT)/DOC,calc,write-up/400KV/Cable%20Schedule/Jindal-Control%20Cable%20Sch-%20400KV.xls" TargetMode="External"/><Relationship Id="rId1" Type="http://schemas.openxmlformats.org/officeDocument/2006/relationships/externalLinkPath" Target="/O5062-E-SY%20(JINDAL%20MAIN%20PLANT)/DOC,calc,write-up/400KV/Cable%20Schedule/Jindal-Control%20Cable%20Sch-%20400KV.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icle-2\my%20documents\My%20Documents\pradeep\hm%20group%20upto%20AY%2004-05\mahesh\SLS\final-sl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3.3.31\bsa\outmail\batteryB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rcdatacenter\activeprj\WINDOWS\TEMP\Dslp.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g\d\devi\FR\SR\STREN-3\FR3q2001SR-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rcdatacenter1\Activeprj\EANDI\Electrical\Electrical\Design\VTN\O5101-E-SY(Koldam)\DOC,calc,write-up\Design%20Calculation\Battery%20Sizing%20-%20Workin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ANDI\Electrical\Electrical\Design\JSKR\SOMANAHALLY%20&amp;%20NELAMANGALA%20-O5067-E-SY\DOC,CALC%20WRITE%20UP\Somanahally%20PC%20Schedule-Rev%20B.xls" TargetMode="External"/></Relationships>
</file>

<file path=xl/externalLinks/_rels/externalLink19.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xjpp/MIS2001/reports0106.XLS" TargetMode="External"/><Relationship Id="rId1" Type="http://schemas.openxmlformats.org/officeDocument/2006/relationships/externalLinkPath" Target="/office_3/substations/giridih/220KV_substation/giridih_estimate_boq/xjpp/MIS2001/reports01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Common\RGK\Control%20cable%20schedule-400kV-Bhadurgarh-30.12.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UTHRA\O5002-E-SY-%20Vindhyanchal\BENDING%20STRESS%20CALCULATION%20FOR%20400KV%20SYSTE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rcdatacenter\ActivePrj\gc\GN-ST-06(2)(Design%20Sheet-Ruled).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TN\O4091-E-SY(Kahalgaon-ST-II)\DOC,calc,write-up\400\400KV%20short%20circuit%20force%20calculation-Quad.xls" TargetMode="External"/></Relationships>
</file>

<file path=xl/externalLinks/_rels/externalLink25.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ketan/PANTNAGAR-FIRM-OFFER/Price-Sch-Pantnagar/Prc-sch-Pantnagar.xls" TargetMode="External"/><Relationship Id="rId1" Type="http://schemas.openxmlformats.org/officeDocument/2006/relationships/externalLinkPath" Target="/office_3/substations/giridih/220KV_substation/giridih_estimate_boq/ketan/PANTNAGAR-FIRM-OFFER/Price-Sch-Pantnagar/Prc-sch-Pantnagar.xls" TargetMode="External"/></Relationships>
</file>

<file path=xl/externalLinks/_rels/externalLink26.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Iyer/HVPNL/Internal%20review/3w%20Action%20Plan/3W%20Action%20PlanGP-Aug'02.xls" TargetMode="External"/><Relationship Id="rId1" Type="http://schemas.openxmlformats.org/officeDocument/2006/relationships/externalLinkPath" Target="/office_3/substations/giridih/220KV_substation/giridih_estimate_boq/Iyer/HVPNL/Internal%20review/3w%20Action%20Plan/3W%20Action%20PlanGP-Aug'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ESERVER\DESIGN\GASM\TEND\bhil1\bhilrr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drcdatacenter\ActivePrj\UTHRA\O4056-E-SY%20-BAHARDURGARH\DOC,calc,write-up\BENDING%20STRESS%20CALCULATION%20FOR%20220KV%20SYSTEM%2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31.xml.rels><?xml version="1.0" encoding="UTF-8" standalone="yes"?>
<Relationships xmlns="http://schemas.openxmlformats.org/package/2006/relationships"><Relationship Id="rId2" Type="http://schemas.openxmlformats.org/officeDocument/2006/relationships/externalLinkPath" Target="file:///C:\Users\HP\Desktop\Mysore%20Package\AMPT%204.30km.xlsx" TargetMode="External"/><Relationship Id="rId1" Type="http://schemas.openxmlformats.org/officeDocument/2006/relationships/externalLinkPath" Target="AMPT%204.30km.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Documents%20and%20Settings/mjttsrrs/Desktop/BA%20format%20SA.xls" TargetMode="External"/><Relationship Id="rId1" Type="http://schemas.openxmlformats.org/officeDocument/2006/relationships/externalLinkPath" Target="/office_3/substations/giridih/220KV_substation/giridih_estimate_boq/Documents%20and%20Settings/mjttsrrs/Desktop/BA%20format%20SA.xls" TargetMode="External"/></Relationships>
</file>

<file path=xl/externalLinks/_rels/externalLink34.xml.rels><?xml version="1.0" encoding="UTF-8" standalone="yes"?>
<Relationships xmlns="http://schemas.openxmlformats.org/package/2006/relationships"><Relationship Id="rId2" Type="http://schemas.openxmlformats.org/officeDocument/2006/relationships/externalLinkPath" Target="../../../../../office_3/substations/giridih/220KV_substation/giridih_estimate_boq/c_old%20data/ZZZZZZZ-REPORTS/2003/200308/0308det-1720.xls" TargetMode="External"/><Relationship Id="rId1" Type="http://schemas.openxmlformats.org/officeDocument/2006/relationships/externalLinkPath" Target="/office_3/substations/giridih/220KV_substation/giridih_estimate_boq/c_old%20data/ZZZZZZZ-REPORTS/2003/200308/0308det-1720.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PP_Master%20Template.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ntdatacenter\EANDI\Electrical\Electrical\Design\KRISHNANC\Operating%20Job\O8103-E-SY%20(%20Chhapra)\Client\Transmittals-%20Railways\Vendor\EARTHING%20CALCULATION%20REV%20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0.3.3.31\bsa\outmail\batteryBw1.xls" TargetMode="External"/></Relationships>
</file>

<file path=xl/externalLinks/_rels/externalLink40.xml.rels><?xml version="1.0" encoding="UTF-8" standalone="yes"?>
<Relationships xmlns="http://schemas.openxmlformats.org/package/2006/relationships"><Relationship Id="rId3" Type="http://schemas.openxmlformats.org/officeDocument/2006/relationships/externalLinkPath" Target="../../../../user/Desktop/Hemanth%20sir/220%20Bidadi/Techno%20Commercial%20Sheet%20WI3315.xlsx" TargetMode="External"/><Relationship Id="rId2" Type="http://schemas.openxmlformats.org/officeDocument/2006/relationships/externalLinkPath" Target="file:///C:\Users\user\Desktop\Hemanth%20sir\220%20Bidadi\Techno%20Commercial%20Sheet%20WI3315.xlsx" TargetMode="External"/><Relationship Id="rId1" Type="http://schemas.openxmlformats.org/officeDocument/2006/relationships/externalLinkPath" Target="/Users/user/Desktop/Hemanth%20sir/220%20Bidadi/Techno%20Commercial%20Sheet%20WI3315.xlsx" TargetMode="External"/></Relationships>
</file>

<file path=xl/externalLinks/_rels/externalLink41.xml.rels><?xml version="1.0" encoding="UTF-8" standalone="yes"?>
<Relationships xmlns="http://schemas.openxmlformats.org/package/2006/relationships"><Relationship Id="rId2" Type="http://schemas.openxmlformats.org/officeDocument/2006/relationships/externalLinkPath" Target="../../../../../AE%20Divya/1.Tenders/3.400kV%20&amp;%20220kV%20Tenders/FY%2025-26/1.220kV%20Station%20at%20Byadagi%202nd%20call-Combined%20Package/To%20upload%20Byadagi%20Combined%20Package/Sec%2011a%20Techno%20Commercial%20Sheet%20Combined%20Package%20Byadagi.xlsx" TargetMode="External"/><Relationship Id="rId1" Type="http://schemas.openxmlformats.org/officeDocument/2006/relationships/externalLinkPath" Target="/AE%20Divya/1.Tenders/3.400kV%20&amp;%20220kV%20Tenders/FY%2025-26/1.220kV%20Station%20at%20Byadagi%202nd%20call-Combined%20Package/To%20upload%20Byadagi%20Combined%20Package/Sec%2011a%20Techno%20Commercial%20Sheet%20Combined%20Package%20Byadagi.xlsx" TargetMode="External"/></Relationships>
</file>

<file path=xl/externalLinks/_rels/externalLink42.xml.rels><?xml version="1.0" encoding="UTF-8" standalone="yes"?>
<Relationships xmlns="http://schemas.openxmlformats.org/package/2006/relationships"><Relationship Id="rId2" Type="http://schemas.openxmlformats.org/officeDocument/2006/relationships/externalLinkPath" Target="../../../../../Old%20system/AEET13%20old/2024-25/1st%20call%20110kV%20Nekkiladi/Tender%20document/Section%2011a%20Techno-Commercial%20sheet%20110kV%20Nekkilady%20WI%202134.xlsx" TargetMode="External"/><Relationship Id="rId1" Type="http://schemas.openxmlformats.org/officeDocument/2006/relationships/externalLinkPath" Target="/Old%20system/AEET13%20old/2024-25/1st%20call%20110kV%20Nekkiladi/Tender%20document/Section%2011a%20Techno-Commercial%20sheet%20110kV%20Nekkilady%20WI%20213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Cost Reco data download"/>
      <sheetName val="Design"/>
      <sheetName val="Sheet1"/>
      <sheetName val="DSLP-Working"/>
      <sheetName val="STN WISE EMR"/>
      <sheetName val="main1"/>
      <sheetName val="Incoterms"/>
      <sheetName val="COSTING (import)"/>
      <sheetName val="SchA 220kV Line"/>
      <sheetName val="Sch 220kV Line Telecom"/>
      <sheetName val="SCH-B LINE"/>
      <sheetName val="SCH-B Civil Line"/>
      <sheetName val="Anex-1 Con Load"/>
      <sheetName val="Leg 1-1"/>
      <sheetName val="Basis"/>
      <sheetName val="A1-Continuous"/>
      <sheetName val="data"/>
      <sheetName val="TABLES"/>
      <sheetName val="sag-ten"/>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Load Details(B2)"/>
      <sheetName val="STN_WISE_EMR"/>
      <sheetName val="Anex-1_Con_Load"/>
      <sheetName val="Leg_1-1"/>
      <sheetName val="BREAKUP OF OIL"/>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 val="COSTING_(import)1"/>
      <sheetName val="SchA_220kV_Line1"/>
      <sheetName val="Sch_220kV_Line_Telecom1"/>
      <sheetName val="SCH-B_LINE1"/>
      <sheetName val="SCH-B_Civil_Line1"/>
      <sheetName val="Load_Details(B2)"/>
      <sheetName val="Code"/>
      <sheetName val="STN_WISE_EMR1"/>
      <sheetName val="Anex-1_Con_Load1"/>
      <sheetName val="Leg_1-11"/>
      <sheetName val="NJP"/>
      <sheetName val="RWOMSVBreak"/>
      <sheetName val="Sheet2"/>
      <sheetName val="grid"/>
      <sheetName val="Form 6"/>
      <sheetName val="#REF"/>
      <sheetName val="Below_Earth"/>
      <sheetName val="PROCTOR"/>
      <sheetName val="upa"/>
      <sheetName val="R.Hrs. Since Comm"/>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grid"/>
      <sheetName val="PACK (B)"/>
      <sheetName val="A1_Continuous"/>
      <sheetName val="Coalmine"/>
      <sheetName val="Code"/>
      <sheetName val="CASH-FLOW"/>
      <sheetName val="Executive Summary -Thermal"/>
      <sheetName val="Stationwise Thermal &amp; Hydel Gen"/>
      <sheetName val="TWELVE"/>
      <sheetName val="04REL"/>
      <sheetName val="IP Assessment_June.08"/>
      <sheetName val="PROG_DATA"/>
      <sheetName val="No__of_cells2"/>
      <sheetName val="Load_Summary2"/>
      <sheetName val="AH_cal2"/>
      <sheetName val="K_factor2"/>
      <sheetName val="No__of_cells1"/>
      <sheetName val="Load_Summary1"/>
      <sheetName val="AH_cal1"/>
      <sheetName val="K_factor1"/>
      <sheetName val="No__of_cells"/>
      <sheetName val="Load_Summary"/>
      <sheetName val="AH_cal"/>
      <sheetName val="K_factor"/>
      <sheetName val="No__of_cells3"/>
      <sheetName val="Load_Summary3"/>
      <sheetName val="AH_cal3"/>
      <sheetName val="K_factor3"/>
      <sheetName val="PACK_(B)"/>
      <sheetName val="Basis"/>
      <sheetName val="PACK_(B)2"/>
      <sheetName val="PACK_(B)1"/>
      <sheetName val="PACK_(B)3"/>
      <sheetName val="SC Cost FEB 03"/>
      <sheetName val="Rate Analysis"/>
      <sheetName val="ANNEXURE-A"/>
      <sheetName val="Assumptions"/>
      <sheetName val="Executive_Summary_-Thermal"/>
      <sheetName val="Stationwise_Thermal_&amp;_Hydel_Gen"/>
      <sheetName val="No__of_cells4"/>
      <sheetName val="Load_Summary4"/>
      <sheetName val="AH_cal4"/>
      <sheetName val="K_factor4"/>
      <sheetName val="PACK_(B)4"/>
      <sheetName val="SC_Cost_FEB_03"/>
      <sheetName val="Rate_Analysis"/>
      <sheetName val="Executive_Summary_-Thermal1"/>
      <sheetName val="Stationwise_Thermal_&amp;_Hydel_Ge1"/>
      <sheetName val="SC_Cost_FEB_031"/>
      <sheetName val="bricks"/>
      <sheetName val="PROCTOR"/>
      <sheetName val="Closing"/>
      <sheetName val="Material "/>
      <sheetName val="Labour &amp; Plant"/>
      <sheetName val="1"/>
      <sheetName val="2"/>
      <sheetName val="3"/>
      <sheetName val="4"/>
      <sheetName val="DETAILED  BOQ"/>
      <sheetName val="procurement"/>
      <sheetName val="beam-reinft-machine 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sheetData sheetId="44"/>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Kv"/>
      <sheetName val="220Kv (2)"/>
      <sheetName val="Lightning protn - NELLORE"/>
      <sheetName val="220Kv _2_"/>
      <sheetName val="Sch-3"/>
      <sheetName val="Sheet1"/>
      <sheetName val="A1-Continuous"/>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220Kv (2)"/>
      <sheetName val="220Kv"/>
      <sheetName val="CAL"/>
      <sheetName val="Coal mine Lightning protn REV-A"/>
      <sheetName val="Code"/>
      <sheetName val="Design"/>
      <sheetName val="SPT vs PHI"/>
      <sheetName val="PACK (B)"/>
      <sheetName val="A1-Continuous"/>
      <sheetName val="Load Details-220kV"/>
      <sheetName val="office"/>
      <sheetName val="Lab"/>
      <sheetName val="ANNEXURE-A"/>
      <sheetName val="220 11  BS "/>
      <sheetName val="Sheet1"/>
      <sheetName val="Report"/>
      <sheetName val="grid"/>
      <sheetName val="220Kv_(2)2"/>
      <sheetName val="Coal_mine_Lightning_protn_REV-2"/>
      <sheetName val="220Kv_(2)1"/>
      <sheetName val="Coal_mine_Lightning_protn_REV-1"/>
      <sheetName val="220Kv_(2)"/>
      <sheetName val="Coal_mine_Lightning_protn_REV-A"/>
      <sheetName val="220Kv_(2)3"/>
      <sheetName val="Coal_mine_Lightning_protn_REV-3"/>
      <sheetName val="SPT_vs_PHI"/>
      <sheetName val="PACK_(B)"/>
      <sheetName val="Load_Details-220kV"/>
      <sheetName val="data"/>
      <sheetName val="Scheme Area Details_Block__ C2"/>
      <sheetName val="New33KVSS_E3"/>
      <sheetName val="Prop aug of Ex 33KVSS_E3a"/>
      <sheetName val="220Kv_(2)4"/>
      <sheetName val="Coal_mine_Lightning_protn_REV-4"/>
      <sheetName val="SPT_vs_PHI1"/>
      <sheetName val="PACK_(B)1"/>
      <sheetName val="Load_Details-220kV1"/>
      <sheetName val="CASH-FLOW"/>
      <sheetName val="Sheet5"/>
      <sheetName val="TABLES"/>
      <sheetName val="A 3.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S"/>
      <sheetName val="ARMD CU XLPE"/>
      <sheetName val="Cond data"/>
      <sheetName val="Sheet1"/>
      <sheetName val="Design"/>
      <sheetName val="A1-Continuous"/>
      <sheetName val="Coalmine"/>
      <sheetName val="3060-LV Cable sizing"/>
      <sheetName val="SPT vs PHI"/>
      <sheetName val="220Kv (2)"/>
      <sheetName val="220Kv"/>
      <sheetName val="COLUMN"/>
      <sheetName val="Scheme Area Details_Block__ C2"/>
      <sheetName val="Pricing "/>
      <sheetName val="data"/>
      <sheetName val="PACK (B)"/>
      <sheetName val="pricing"/>
      <sheetName val="sof"/>
      <sheetName val="water prop."/>
      <sheetName val="Report"/>
      <sheetName val="M-Book for Conc"/>
      <sheetName val="M-Book for FW"/>
      <sheetName val="final abstract"/>
      <sheetName val="SP Break Up"/>
      <sheetName val="office"/>
      <sheetName val="Lab"/>
      <sheetName val="Material&amp;equipment"/>
      <sheetName val="Debits as on 12.04.08"/>
      <sheetName val="Code"/>
      <sheetName val="BHANDUP"/>
      <sheetName val="ARMD_CU_XLPE2"/>
      <sheetName val="Cond_data2"/>
      <sheetName val="SPT_vs_PHI2"/>
      <sheetName val="ARMD_CU_XLPE1"/>
      <sheetName val="Cond_data1"/>
      <sheetName val="SPT_vs_PHI1"/>
      <sheetName val="ARMD_CU_XLPE"/>
      <sheetName val="Cond_data"/>
      <sheetName val="SPT_vs_PHI"/>
      <sheetName val="ARMD_CU_XLPE3"/>
      <sheetName val="Cond_data3"/>
      <sheetName val="SPT_vs_PHI3"/>
      <sheetName val="3060-LV_Cable_sizing"/>
      <sheetName val="220Kv_(2)"/>
      <sheetName val="Scheme_Area_Details_Block___C2"/>
      <sheetName val="Pricing_"/>
      <sheetName val="PACK_(B)"/>
      <sheetName val="Protection (M-PRO20)"/>
      <sheetName val="Engine"/>
      <sheetName val="M-Book_for_Conc"/>
      <sheetName val="M-Book_for_FW"/>
      <sheetName val="final_abstract"/>
      <sheetName val="SP_Break_Up"/>
      <sheetName val="Debits_as_on_12_04_08"/>
      <sheetName val="ARMD_CU_XLPE4"/>
      <sheetName val="Cond_data4"/>
      <sheetName val="3060-LV_Cable_sizing1"/>
      <sheetName val="SPT_vs_PHI4"/>
      <sheetName val="220Kv_(2)1"/>
      <sheetName val="Pricing_1"/>
      <sheetName val="Scheme_Area_Details_Block___C21"/>
      <sheetName val="PACK_(B)1"/>
      <sheetName val="Protection_(M-PRO20)"/>
      <sheetName val="gen"/>
      <sheetName val="CASH-FLOW"/>
      <sheetName val="Protection_(M-PRO20)1"/>
      <sheetName val="TABLES"/>
      <sheetName val="04REL"/>
      <sheetName val="Basis"/>
      <sheetName val="col-reinft1"/>
      <sheetName val="Sheet3 (2)"/>
      <sheetName val="BOQ"/>
      <sheetName val="DS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heet1"/>
      <sheetName val="Coalmine"/>
      <sheetName val="Report"/>
      <sheetName val="Design"/>
      <sheetName val="A1-Continuous"/>
      <sheetName val="Anex-1 Con Load"/>
      <sheetName val="CASH-FLOW"/>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 val="REC-EDIT"/>
      <sheetName val="Data"/>
      <sheetName val="Fichiers"/>
      <sheetName val="grid"/>
      <sheetName val="RevisionRound1"/>
      <sheetName val="TBEAM"/>
      <sheetName val="Fee Rate Summary"/>
      <sheetName val="jobhist"/>
      <sheetName val="upa"/>
      <sheetName val="Administrative Pri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Base"/>
      <sheetName val="DetEst"/>
      <sheetName val="labour"/>
      <sheetName val="1"/>
      <sheetName val="Summary"/>
      <sheetName val="14"/>
      <sheetName val="STEEL STRUCTURE"/>
      <sheetName val="Detail"/>
      <sheetName val="Control"/>
      <sheetName val="Fin Sum"/>
      <sheetName val="Fill this out first..."/>
      <sheetName val="BOQ_Direct_selling cost"/>
      <sheetName val="RateAnalysis"/>
      <sheetName val="Anex-1_Con_Load2"/>
      <sheetName val="Anex-1_Con_Load1"/>
      <sheetName val="Anex-1_Con_Load"/>
      <sheetName val="Addl.40"/>
      <sheetName val="N Format-5"/>
      <sheetName val="CAL"/>
      <sheetName val="SHEET6"/>
      <sheetName val="BOQ"/>
      <sheetName val="Anex-1_Con_Load3"/>
      <sheetName val="Listes_de_Sélection"/>
      <sheetName val="PI(LOW LEVEL)"/>
      <sheetName val="unit cost"/>
      <sheetName val="TDL"/>
      <sheetName val="TD1 "/>
      <sheetName val="TD3"/>
      <sheetName val="TD6 "/>
      <sheetName val="SPT vs PHI"/>
      <sheetName val="Addl_40"/>
      <sheetName val="Fee_Rate_Summary"/>
      <sheetName val="Administrative_Prices"/>
      <sheetName val="11B_"/>
      <sheetName val="STEEL_STRUCTURE"/>
      <sheetName val="Fin_Sum"/>
      <sheetName val="Fill_this_out_first___"/>
      <sheetName val="BOQ_Direct_selling_cost"/>
      <sheetName val="SPT_vs_PHI"/>
      <sheetName val="CLAY"/>
      <sheetName val="A"/>
      <sheetName val="FT-05-02IsoBOM"/>
      <sheetName val="Load Details(B2)"/>
      <sheetName val="Timesheet"/>
      <sheetName val="Anex-1_Con_Load4"/>
      <sheetName val="Listes_de_Sélection1"/>
      <sheetName val="Anex-1_Con_Load5"/>
      <sheetName val="Listes_de_Sélection2"/>
      <sheetName val="Addl_401"/>
      <sheetName val="Ref_Sheet"/>
      <sheetName val="1. NI"/>
      <sheetName val="5. Opex"/>
      <sheetName val="Basis"/>
      <sheetName val="Anex-1_Con_Load6"/>
      <sheetName val="Listes_de_Sélection3"/>
      <sheetName val="Addl_402"/>
      <sheetName val="Fee_Rate_Summary1"/>
      <sheetName val="Administrative_Prices1"/>
      <sheetName val="11B_1"/>
      <sheetName val="STEEL_STRUCTURE1"/>
      <sheetName val="Fin_Sum1"/>
      <sheetName val="Fill_this_out_first___1"/>
      <sheetName val="BOQ_Direct_selling_cost1"/>
      <sheetName val="SPT_vs_PHI1"/>
      <sheetName val="Load_Details(B2)"/>
      <sheetName val="1__NI"/>
      <sheetName val="5__Opex"/>
      <sheetName val="Sheet5"/>
      <sheetName val="Cable data"/>
      <sheetName val="Table"/>
      <sheetName val="moments-table(tri)"/>
      <sheetName val="STRIP Sizing"/>
      <sheetName val="drg"/>
      <sheetName val="PRECAST lightconc-II"/>
      <sheetName val="04REL"/>
      <sheetName val="BREAKUP OF OIL"/>
      <sheetName val="PMCC3"/>
      <sheetName val="Riser-1"/>
      <sheetName val="Qty-UG"/>
      <sheetName val="TABLES"/>
      <sheetName val="COLUMN"/>
      <sheetName val="Indices"/>
      <sheetName val="ABB"/>
      <sheetName val="GE"/>
      <sheetName val="SOR"/>
      <sheetName val="#REF"/>
      <sheetName val="ord-lost_98&amp;99"/>
      <sheetName val="MAIN BS &amp; P&amp;L 2007-08"/>
      <sheetName val="Schedule(4)"/>
      <sheetName val="Valve Cl"/>
      <sheetName val="CODE-STR"/>
      <sheetName val="FLUID_INFO"/>
      <sheetName val="1_PROGRESS_BY_LOCATION_FINAL"/>
      <sheetName val="1_PROGRESS_FINAL"/>
      <sheetName val="COMPLEXALL"/>
      <sheetName val="PACK (B)"/>
      <sheetName val="30万表三"/>
      <sheetName val="final abstract"/>
      <sheetName val="Valve_Cl"/>
      <sheetName val="PACK_(B)"/>
      <sheetName val="purpose&amp;input"/>
      <sheetName val="经评"/>
      <sheetName val="热力系统"/>
      <sheetName val="Risk"/>
      <sheetName val="precast RC element"/>
      <sheetName val="220Kv (2)"/>
      <sheetName val="石炭性状"/>
      <sheetName val="reinft"/>
      <sheetName val="LP"/>
      <sheetName val="热力"/>
      <sheetName val="chitimc"/>
      <sheetName val="MTO REV.2(ARMOR)"/>
      <sheetName val="Pre-Sales Form"/>
      <sheetName val="Rate Analysis"/>
      <sheetName val="Sump"/>
      <sheetName val="Param�tres"/>
      <sheetName val="Listes de S�lection"/>
      <sheetName val="ANNEXUR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Sheet1"/>
      <sheetName val="Assessment Sheet"/>
      <sheetName val="A1-Continuous"/>
      <sheetName val="DSLP-Working"/>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Design"/>
      <sheetName val="main1"/>
      <sheetName val="STN WISE EMR"/>
      <sheetName val="Anex-1 Con Load"/>
      <sheetName val="Incoterms"/>
      <sheetName val="COSTING (import)"/>
      <sheetName val="SchA 220kV Line"/>
      <sheetName val="Sch 220kV Line Telecom"/>
      <sheetName val="SCH-B LINE"/>
      <sheetName val="SCH-B Civil Line"/>
      <sheetName val="Leg 1-1"/>
      <sheetName val="Basis"/>
      <sheetName val="N Format-5"/>
      <sheetName val="data"/>
      <sheetName val="Masters"/>
      <sheetName val="TABLES"/>
      <sheetName val="Load Details(B2)"/>
      <sheetName val="NJP"/>
      <sheetName val="grid"/>
      <sheetName val="Code"/>
      <sheetName val="sag-ten"/>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STN_WISE_EMR"/>
      <sheetName val="Anex-1_Con_Load"/>
      <sheetName val="Leg_1-1"/>
      <sheetName val="Load_Details(B2)"/>
      <sheetName val="Scheme Area Details_Block__ C2"/>
      <sheetName val="New33KVSS_E3"/>
      <sheetName val="Prop aug of Ex 33KVSS_E3a"/>
      <sheetName val="SPT vs PHI"/>
      <sheetName val="Executive Summary -Thermal"/>
      <sheetName val="Stationwise Thermal &amp; Hydel Gen"/>
      <sheetName val="TWELVE"/>
      <sheetName val="Dom"/>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 val="STN_WISE_EMR1"/>
      <sheetName val="COSTING_(import)1"/>
      <sheetName val="SchA_220kV_Line1"/>
      <sheetName val="Sch_220kV_Line_Telecom1"/>
      <sheetName val="SCH-B_LINE1"/>
      <sheetName val="SCH-B_Civil_Line1"/>
      <sheetName val="Anex-1_Con_Load1"/>
      <sheetName val="Leg_1-11"/>
      <sheetName val="Load_Details(B2)1"/>
      <sheetName val="Form 6"/>
      <sheetName val="Sheet2"/>
      <sheetName val="#REF"/>
      <sheetName val="Below_Earth"/>
      <sheetName val="PROCTOR"/>
      <sheetName val="upa"/>
      <sheetName val="Closing"/>
      <sheetName val="Ag LF"/>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PACK (B)"/>
      <sheetName val="Dom"/>
      <sheetName val="Coalmine"/>
      <sheetName val="grid"/>
      <sheetName val="A1_Continuous"/>
      <sheetName val="Code"/>
      <sheetName val="CASH-FLOW"/>
      <sheetName val="Executive Summary -Thermal"/>
      <sheetName val="Stationwise Thermal &amp; Hydel Gen"/>
      <sheetName val="TWELVE"/>
      <sheetName val="Assessment Sheet"/>
      <sheetName val="purpose&amp;input"/>
      <sheetName val="SC Cost FEB 03"/>
      <sheetName val="Rate Analysis"/>
      <sheetName val="ANNEXURE-A"/>
      <sheetName val="TABLES"/>
      <sheetName val="No__of_cells2"/>
      <sheetName val="Load_Summary2"/>
      <sheetName val="AH_cal2"/>
      <sheetName val="K_factor2"/>
      <sheetName val="PACK_(B)2"/>
      <sheetName val="No__of_cells1"/>
      <sheetName val="Load_Summary1"/>
      <sheetName val="AH_cal1"/>
      <sheetName val="K_factor1"/>
      <sheetName val="PACK_(B)1"/>
      <sheetName val="No__of_cells"/>
      <sheetName val="Load_Summary"/>
      <sheetName val="AH_cal"/>
      <sheetName val="K_factor"/>
      <sheetName val="PACK_(B)"/>
      <sheetName val="No__of_cells3"/>
      <sheetName val="Load_Summary3"/>
      <sheetName val="AH_cal3"/>
      <sheetName val="K_factor3"/>
      <sheetName val="PACK_(B)3"/>
      <sheetName val="Executive_Summary_-Thermal"/>
      <sheetName val="Stationwise_Thermal_&amp;_Hydel_Gen"/>
      <sheetName val="SC_Cost_FEB_03"/>
      <sheetName val="Executive_Summary_-Thermal1"/>
      <sheetName val="Stationwise_Thermal_&amp;_Hydel_Ge1"/>
      <sheetName val="SC_Cost_FEB_031"/>
      <sheetName val="Rate_Analysis"/>
      <sheetName val="Material "/>
      <sheetName val="Labour &amp; Plant"/>
      <sheetName val="Anex-1 Con Load"/>
      <sheetName val="data"/>
      <sheetName val="No__of_cells4"/>
      <sheetName val="Load_Summary4"/>
      <sheetName val="AH_cal4"/>
      <sheetName val="K_factor4"/>
      <sheetName val="PACK_(B)4"/>
      <sheetName val="Executive_Summary_-Thermal2"/>
      <sheetName val="Stationwise_Thermal_&amp;_Hydel_Ge2"/>
      <sheetName val="SC_Cost_FEB_032"/>
      <sheetName val="合成単価作成表-BLDG"/>
      <sheetName val="bricks"/>
      <sheetName val="PROCTOR"/>
      <sheetName val="Closing"/>
      <sheetName val="1"/>
      <sheetName val="2"/>
      <sheetName val="3"/>
      <sheetName val="4"/>
      <sheetName val="DETAILED  BOQ"/>
      <sheetName val="procurement"/>
      <sheetName val="beam-reinft-machine rm"/>
      <sheetName val="annexture-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Coalmine"/>
      <sheetName val="CASH-FLOW"/>
    </sheetNames>
    <sheetDataSet>
      <sheetData sheetId="0" refreshError="1"/>
      <sheetData sheetId="1"/>
      <sheetData sheetId="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South_Africa"/>
      <sheetName val="Cost Reco data download"/>
      <sheetName val="IP Assessment_June.08"/>
      <sheetName val="Design"/>
      <sheetName val="Dom"/>
      <sheetName val="Coalmine"/>
      <sheetName val="main1"/>
      <sheetName val="ord-lost_98&amp;99"/>
      <sheetName val="PACK (B)"/>
      <sheetName val="BTB"/>
      <sheetName val="cf"/>
      <sheetName val="orders"/>
      <sheetName val="CAL"/>
      <sheetName val="3BPA00132-5-3 W plan HVPNL"/>
      <sheetName val="Code"/>
      <sheetName val="MB-05, JU"/>
      <sheetName val="Scheme Area Details_Block__ C2"/>
      <sheetName val="New33KVSS_E3"/>
      <sheetName val="Prop aug of Ex 33KVSS_E3a"/>
      <sheetName val="PRECAST lightconc-II"/>
      <sheetName val="CashGMC"/>
      <sheetName val="04REL"/>
      <sheetName val="Valve Cl"/>
      <sheetName val="CODE-STR"/>
      <sheetName val="Tables"/>
      <sheetName val="FLUID_INFO"/>
      <sheetName val="1C Data"/>
      <sheetName val="R_Hrs_ Since Comm"/>
      <sheetName val="SC Cost FEB 03"/>
      <sheetName val="data"/>
      <sheetName val="DLC"/>
      <sheetName val="BREAKUP OF OIL"/>
      <sheetName val="South_Africa1"/>
      <sheetName val="Cost_Reco_data_download"/>
      <sheetName val="IP_Assessment_June_08"/>
      <sheetName val="PACK_(B)"/>
      <sheetName val="3BPA00132-5-3_W_plan_HVPNL"/>
      <sheetName val="MB-05,_JU"/>
      <sheetName val="Scheme_Area_Details_Block___C2"/>
      <sheetName val="Prop_aug_of_Ex_33KVSS_E3a"/>
      <sheetName val="PRECAST_lightconc-II"/>
      <sheetName val="Valve_Cl"/>
      <sheetName val="1C_Data"/>
      <sheetName val="R_Hrs__Since_Comm"/>
      <sheetName val="SC_Cost_FEB_03"/>
      <sheetName val="Earthing Calculation"/>
      <sheetName val="Voucher"/>
      <sheetName val="BOQ"/>
      <sheetName val="SPT vs PHI"/>
      <sheetName val="Data_Sheet"/>
      <sheetName val="SHEET6"/>
      <sheetName val="ENCL9"/>
      <sheetName val="DATA-DEP.(13-17)"/>
      <sheetName val="DATA-KBPL(17-25)"/>
      <sheetName val="DATA-GCC(25-34.7)"/>
      <sheetName val="#REF"/>
      <sheetName val="title"/>
      <sheetName val="South_Africa3"/>
      <sheetName val="PACK_(B)2"/>
      <sheetName val="3BPA00132-5-3_W_plan_HVPNL2"/>
      <sheetName val="South_Africa2"/>
      <sheetName val="PACK_(B)1"/>
      <sheetName val="3BPA00132-5-3_W_plan_HVPNL1"/>
      <sheetName val="MB-05,_JU1"/>
      <sheetName val="MB-05,_JU2"/>
      <sheetName val="South_Africa4"/>
      <sheetName val="PACK_(B)3"/>
      <sheetName val="3BPA00132-5-3_W_plan_HVPNL3"/>
      <sheetName val="MB-05,_JU3"/>
      <sheetName val="160MVA Addl(L)"/>
      <sheetName val="SP Break Up"/>
      <sheetName val="SUMMARY"/>
      <sheetName val="Sheet2"/>
      <sheetName val="Sheet10"/>
      <sheetName val="Breakup"/>
      <sheetName val="B&amp;N"/>
      <sheetName val="B&amp;N Anx"/>
      <sheetName val="SE-LEC, Project lists, 99-10-04"/>
      <sheetName val="precast RC element"/>
      <sheetName val="SOR"/>
      <sheetName val="2. Input Main "/>
      <sheetName val="Report"/>
      <sheetName val="ACCR95"/>
      <sheetName val="South_Africa5"/>
      <sheetName val="PACK_(B)4"/>
      <sheetName val="3BPA00132-5-3_W_plan_HVPNL4"/>
      <sheetName val="MB-05,_JU4"/>
      <sheetName val="PRECAST_lightconc-II1"/>
      <sheetName val="SPT_vs_PHI"/>
      <sheetName val="SP_Break_Up"/>
      <sheetName val="160MVA_Addl(L)"/>
      <sheetName val="InputPO_Del"/>
      <sheetName val="SB_SCH_A3"/>
      <sheetName val="SB SCH_A7"/>
      <sheetName val="BOQ LT"/>
      <sheetName val="PRECAST_lightconc-II2"/>
      <sheetName val="Scheme_Area_Details_Block___C21"/>
      <sheetName val="Prop_aug_of_Ex_33KVSS_E3a1"/>
      <sheetName val="Valve_Cl1"/>
      <sheetName val="SPT_vs_PHI1"/>
      <sheetName val="1C_Data1"/>
      <sheetName val="R_Hrs__Since_Comm1"/>
      <sheetName val="SC_Cost_FEB_031"/>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Riser-1"/>
      <sheetName val="Sump"/>
      <sheetName val="EXPENSES"/>
      <sheetName val="Input"/>
      <sheetName val="ReworkLabour"/>
      <sheetName val="Pac Ext"/>
      <sheetName val="Menu"/>
      <sheetName val="A1-Continuous"/>
      <sheetName val="Quantity"/>
      <sheetName val="synthesis"/>
      <sheetName val="주관사업"/>
      <sheetName val="Report1"/>
      <sheetName val="sch 1.2"/>
      <sheetName val="상반기손익차2총괄"/>
      <sheetName val="PV FDN"/>
      <sheetName val="Template"/>
      <sheetName val="ETC Plant Cost"/>
      <sheetName val="Pricing "/>
      <sheetName val="DESBAST"/>
      <sheetName val="SECQ1"/>
      <sheetName val="SILICATE"/>
      <sheetName val="Combined"/>
      <sheetName val="ENCL10-C"/>
      <sheetName val="ENCL12-C"/>
      <sheetName val="BoQ2"/>
      <sheetName val="hpa cb 12 kv "/>
      <sheetName val="cash-flow"/>
      <sheetName val="anex-1 con load"/>
      <sheetName val="Earthing_Calculation"/>
      <sheetName val="General"/>
      <sheetName val="Attach-3 (QR)"/>
      <sheetName val="abst-of -cost"/>
      <sheetName val="RA"/>
      <sheetName val="Lead"/>
      <sheetName val="grid"/>
      <sheetName val="R.A."/>
      <sheetName val="Section 3_DPR"/>
      <sheetName val="Auswahl"/>
      <sheetName val="월별"/>
      <sheetName val="summary(e)"/>
      <sheetName val="Analy"/>
      <sheetName val="11-hsd"/>
      <sheetName val="Steel-Circular"/>
      <sheetName val="SEW4"/>
      <sheetName val="13-septic"/>
      <sheetName val="7-ug"/>
      <sheetName val="2-utility"/>
      <sheetName val="18-misc"/>
      <sheetName val="5-pipe"/>
      <sheetName val="BHANDUP"/>
      <sheetName val="final abstract"/>
      <sheetName val="01"/>
      <sheetName val="02"/>
      <sheetName val="03"/>
      <sheetName val="04"/>
      <sheetName val="VARIABLE"/>
      <sheetName val="DATE"/>
      <sheetName val="basic"/>
      <sheetName val="inter"/>
      <sheetName val="チューブ仕様"/>
      <sheetName val="Schedule 6"/>
      <sheetName val="Tow_Sch"/>
      <sheetName val="Tow Sch"/>
      <sheetName val="2__Input_Main_"/>
      <sheetName val="B&amp;N_Anx"/>
      <sheetName val="precast_RC_element"/>
      <sheetName val="steel type"/>
      <sheetName val="Sch-1a"/>
      <sheetName val="1"/>
      <sheetName val="sheet2 (Layout)"/>
      <sheetName val="Kalk_90_H2"/>
      <sheetName val="Rectangular Beam"/>
      <sheetName val="Param"/>
      <sheetName val="Model, 6mo"/>
      <sheetName val="Cost buildup"/>
      <sheetName val="Annual summary"/>
      <sheetName val="RAB 41_VILLAGE"/>
      <sheetName val="LLEGADA"/>
      <sheetName val="Form 6"/>
      <sheetName val="South_Africa6"/>
      <sheetName val="South_Africa7"/>
      <sheetName val="Rates"/>
      <sheetName val="sumoflaborates"/>
      <sheetName val="sch4A"/>
      <sheetName val="sch1"/>
      <sheetName val="Presentation"/>
      <sheetName val="CO FORMS"/>
      <sheetName val="mat_sum"/>
      <sheetName val="mr21"/>
      <sheetName val="LANGUAGE"/>
      <sheetName val="Ba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sheetData sheetId="55"/>
      <sheetData sheetId="56"/>
      <sheetData sheetId="57"/>
      <sheetData sheetId="58"/>
      <sheetData sheetId="59"/>
      <sheetData sheetId="60" refreshError="1"/>
      <sheetData sheetId="61" refreshError="1"/>
      <sheetData sheetId="62" refreshError="1"/>
      <sheetData sheetId="63"/>
      <sheetData sheetId="64"/>
      <sheetData sheetId="65"/>
      <sheetData sheetId="66"/>
      <sheetData sheetId="67"/>
      <sheetData sheetId="68"/>
      <sheetData sheetId="69" refreshError="1"/>
      <sheetData sheetId="70"/>
      <sheetData sheetId="71"/>
      <sheetData sheetId="72"/>
      <sheetData sheetId="73" refreshError="1"/>
      <sheetData sheetId="74" refreshError="1"/>
      <sheetData sheetId="75" refreshError="1"/>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refreshError="1"/>
      <sheetData sheetId="153"/>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 val="UK"/>
      <sheetName val="Coalmi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I5">
            <v>9</v>
          </cell>
          <cell r="K5">
            <v>84</v>
          </cell>
        </row>
      </sheetData>
      <sheetData sheetId="17" refreshError="1"/>
      <sheetData sheetId="1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I"/>
      <sheetName val="B.S"/>
      <sheetName val="SCH B.S"/>
      <sheetName val="DEP"/>
      <sheetName val="P&amp;L"/>
      <sheetName val="SCH P&amp;L"/>
      <sheetName val="T.B"/>
      <sheetName val="3cd"/>
      <sheetName val="annx-1"/>
      <sheetName val="annx-2"/>
      <sheetName val="annx-3"/>
      <sheetName val="aanx-4"/>
      <sheetName val="annx-5"/>
      <sheetName val="annx-6"/>
      <sheetName val="annx-7"/>
      <sheetName val="annx-8"/>
      <sheetName val="FT-05-02IsoBOM"/>
      <sheetName val="Basis"/>
      <sheetName val="civil"/>
      <sheetName val="Load Details(B2)"/>
      <sheetName val="Attach-3 (QR)"/>
      <sheetName val="CLAY"/>
      <sheetName val="U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Details(B2)"/>
      <sheetName val="B2(10)"/>
      <sheetName val="B2 (0)"/>
      <sheetName val="Load Details_B2_"/>
      <sheetName val="Report"/>
      <sheetName val="Basis"/>
      <sheetName val="Design"/>
    </sheetNames>
    <sheetDataSet>
      <sheetData sheetId="0" refreshError="1">
        <row r="1">
          <cell r="A1" t="str">
            <v>LARSEN &amp; TOUBRO LIMITED, ECC-CONSTRUCTION GROUP</v>
          </cell>
        </row>
        <row r="2">
          <cell r="A2" t="str">
            <v xml:space="preserve">                                                                   E &amp; I BUSINESS UNIT,HQ,MADRAS</v>
          </cell>
        </row>
        <row r="5">
          <cell r="A5" t="str">
            <v>CONSTRUCTION GROUP</v>
          </cell>
        </row>
        <row r="6">
          <cell r="A6" t="str">
            <v xml:space="preserve">PROJECT    :  </v>
          </cell>
          <cell r="B6" t="str">
            <v>33/11kV GIS S/S - AL AIN</v>
          </cell>
        </row>
        <row r="7">
          <cell r="G7" t="str">
            <v>PREPARED</v>
          </cell>
          <cell r="H7" t="str">
            <v>CHECKED</v>
          </cell>
          <cell r="I7" t="str">
            <v>APPROVED</v>
          </cell>
          <cell r="J7" t="str">
            <v>DATE</v>
          </cell>
        </row>
        <row r="9">
          <cell r="A9" t="str">
            <v>TITLE        :</v>
          </cell>
          <cell r="B9" t="str">
            <v>BATTERY SIZING CALCULATION</v>
          </cell>
          <cell r="G9" t="str">
            <v>BSA</v>
          </cell>
          <cell r="H9" t="str">
            <v>AKS</v>
          </cell>
          <cell r="I9" t="str">
            <v>KR</v>
          </cell>
          <cell r="J9" t="str">
            <v>20.06.2000</v>
          </cell>
        </row>
        <row r="10">
          <cell r="B10" t="str">
            <v>(FOR SUBSTATION TYPE B2,B3 &amp; A3)</v>
          </cell>
        </row>
        <row r="11">
          <cell r="A11" t="str">
            <v>1.0 DC System Details</v>
          </cell>
        </row>
        <row r="12">
          <cell r="A12" t="str">
            <v>Type of  Battery</v>
          </cell>
          <cell r="E12" t="str">
            <v>=</v>
          </cell>
          <cell r="F12" t="str">
            <v>Ni - Cd</v>
          </cell>
        </row>
        <row r="13">
          <cell r="A13" t="str">
            <v>Nominal System Voltage (NSV)</v>
          </cell>
          <cell r="E13" t="str">
            <v>=</v>
          </cell>
          <cell r="F13">
            <v>110</v>
          </cell>
          <cell r="G13" t="str">
            <v>V DC</v>
          </cell>
        </row>
        <row r="14">
          <cell r="A14" t="str">
            <v>Highest System Voltage (HSV)</v>
          </cell>
          <cell r="E14" t="str">
            <v>=</v>
          </cell>
          <cell r="F14">
            <v>121.00000000000001</v>
          </cell>
          <cell r="G14" t="str">
            <v>V DC</v>
          </cell>
          <cell r="H14" t="str">
            <v>(110% of Nominal System Voltage)</v>
          </cell>
        </row>
        <row r="15">
          <cell r="A15" t="str">
            <v>Lowest System Voltage (LSV)</v>
          </cell>
          <cell r="E15" t="str">
            <v>=</v>
          </cell>
          <cell r="F15">
            <v>99</v>
          </cell>
          <cell r="G15" t="str">
            <v>V DC</v>
          </cell>
          <cell r="H15" t="str">
            <v>(90% of Nominal System Voltage)</v>
          </cell>
        </row>
        <row r="16">
          <cell r="A16" t="str">
            <v>Voltage per cell during float Charging (VPC)</v>
          </cell>
          <cell r="E16" t="str">
            <v>=</v>
          </cell>
          <cell r="F16">
            <v>1.45</v>
          </cell>
          <cell r="G16" t="str">
            <v>V</v>
          </cell>
        </row>
        <row r="17">
          <cell r="A17" t="str">
            <v>Minimum Operating Temperature</v>
          </cell>
          <cell r="E17" t="str">
            <v>=</v>
          </cell>
          <cell r="F17">
            <v>10</v>
          </cell>
          <cell r="G17" t="str">
            <v>°C</v>
          </cell>
        </row>
        <row r="18">
          <cell r="A18" t="str">
            <v>End Cell Voltage</v>
          </cell>
          <cell r="E18" t="str">
            <v>=</v>
          </cell>
          <cell r="F18">
            <v>1.1399999999999999</v>
          </cell>
          <cell r="G18" t="str">
            <v>V</v>
          </cell>
        </row>
        <row r="20">
          <cell r="A20" t="str">
            <v>2.0 Continous loads</v>
          </cell>
        </row>
        <row r="22">
          <cell r="A22" t="str">
            <v>2.1  33 kV System</v>
          </cell>
        </row>
        <row r="23">
          <cell r="C23" t="str">
            <v>Relay/Eqpt. Ref</v>
          </cell>
          <cell r="D23" t="str">
            <v xml:space="preserve">Continuous Load </v>
          </cell>
        </row>
        <row r="24">
          <cell r="D24" t="str">
            <v>(CL in watts)</v>
          </cell>
        </row>
        <row r="26">
          <cell r="A26" t="str">
            <v>I  OHL feeder:-</v>
          </cell>
        </row>
        <row r="28">
          <cell r="A28" t="str">
            <v>1) GIS</v>
          </cell>
        </row>
        <row r="29">
          <cell r="A29" t="str">
            <v>Bay control unit</v>
          </cell>
          <cell r="D29">
            <v>35</v>
          </cell>
        </row>
        <row r="31">
          <cell r="A31" t="str">
            <v>2) Control panel</v>
          </cell>
        </row>
        <row r="32">
          <cell r="A32" t="str">
            <v>Discrepency lamp(2*2)</v>
          </cell>
          <cell r="C32" t="str">
            <v>CA10</v>
          </cell>
          <cell r="D32">
            <v>4</v>
          </cell>
        </row>
        <row r="33">
          <cell r="A33" t="str">
            <v>Semaphore Indicator (1*1)</v>
          </cell>
          <cell r="C33" t="str">
            <v>AM036</v>
          </cell>
          <cell r="D33">
            <v>1</v>
          </cell>
        </row>
        <row r="34">
          <cell r="A34" t="str">
            <v>Indicating Lamps (2*2)</v>
          </cell>
          <cell r="C34" t="str">
            <v>BFLKC+BLNV</v>
          </cell>
          <cell r="D34">
            <v>4</v>
          </cell>
        </row>
        <row r="35">
          <cell r="A35" t="str">
            <v>Annunciator</v>
          </cell>
          <cell r="C35" t="str">
            <v>PANALARM-Model 930</v>
          </cell>
          <cell r="D35">
            <v>6</v>
          </cell>
        </row>
        <row r="37">
          <cell r="A37" t="str">
            <v>3) Relay panel</v>
          </cell>
        </row>
        <row r="38">
          <cell r="A38" t="str">
            <v>Distance protection Relay</v>
          </cell>
          <cell r="C38" t="str">
            <v>OMEGA 305</v>
          </cell>
          <cell r="D38">
            <v>15</v>
          </cell>
        </row>
        <row r="39">
          <cell r="A39" t="str">
            <v>Directional O/C &amp; E/F relay</v>
          </cell>
          <cell r="C39" t="str">
            <v>DCD814B</v>
          </cell>
          <cell r="D39">
            <v>3</v>
          </cell>
        </row>
        <row r="40">
          <cell r="A40" t="str">
            <v>Trip circuit supervision relay</v>
          </cell>
          <cell r="C40" t="str">
            <v>XR350</v>
          </cell>
          <cell r="D40">
            <v>2</v>
          </cell>
        </row>
        <row r="41">
          <cell r="A41" t="str">
            <v>DC supply supervision relay</v>
          </cell>
          <cell r="C41" t="str">
            <v>XR152</v>
          </cell>
          <cell r="D41">
            <v>1.25</v>
          </cell>
        </row>
        <row r="42">
          <cell r="A42" t="str">
            <v>Indicating lamp (2*2)</v>
          </cell>
          <cell r="C42" t="str">
            <v>BFLKC+BLNVN</v>
          </cell>
          <cell r="D42">
            <v>4</v>
          </cell>
        </row>
        <row r="43">
          <cell r="A43" t="str">
            <v>Sensative Earth fault relay</v>
          </cell>
          <cell r="C43" t="str">
            <v>DCD124A</v>
          </cell>
          <cell r="D43">
            <v>5</v>
          </cell>
        </row>
        <row r="46">
          <cell r="A46" t="str">
            <v>Total load</v>
          </cell>
          <cell r="D46">
            <v>80.25</v>
          </cell>
        </row>
        <row r="48">
          <cell r="A48" t="str">
            <v>II  33/11kV Trafo.feeder:-</v>
          </cell>
        </row>
        <row r="50">
          <cell r="A50" t="str">
            <v>1) GIS</v>
          </cell>
        </row>
        <row r="51">
          <cell r="A51" t="str">
            <v>Bay control unit</v>
          </cell>
          <cell r="D51">
            <v>35</v>
          </cell>
        </row>
        <row r="53">
          <cell r="A53" t="str">
            <v>2) Control panel</v>
          </cell>
        </row>
        <row r="54">
          <cell r="A54" t="str">
            <v>Discrepency lamp(3 *2)</v>
          </cell>
          <cell r="C54" t="str">
            <v>CA10</v>
          </cell>
          <cell r="D54">
            <v>6</v>
          </cell>
        </row>
        <row r="55">
          <cell r="A55" t="str">
            <v>Semaphore indicator (2*1)</v>
          </cell>
          <cell r="C55" t="str">
            <v>AM036</v>
          </cell>
          <cell r="D55">
            <v>2</v>
          </cell>
        </row>
        <row r="56">
          <cell r="A56" t="str">
            <v>Indicating Lamps (1*2)</v>
          </cell>
          <cell r="C56" t="str">
            <v>BFLKC+BLNV</v>
          </cell>
          <cell r="D56">
            <v>2</v>
          </cell>
        </row>
        <row r="57">
          <cell r="A57" t="str">
            <v>Annunciator</v>
          </cell>
          <cell r="C57" t="str">
            <v>PANALARM-Model 930</v>
          </cell>
          <cell r="D57">
            <v>6</v>
          </cell>
        </row>
        <row r="59">
          <cell r="A59" t="str">
            <v>3) Relay panel</v>
          </cell>
        </row>
        <row r="60">
          <cell r="A60" t="str">
            <v xml:space="preserve">Differential relay </v>
          </cell>
          <cell r="C60" t="str">
            <v>Duobias M</v>
          </cell>
          <cell r="D60">
            <v>16</v>
          </cell>
        </row>
        <row r="61">
          <cell r="A61" t="str">
            <v>O/C &amp; E/F relay</v>
          </cell>
          <cell r="C61" t="str">
            <v>DCD411B</v>
          </cell>
          <cell r="D61">
            <v>5</v>
          </cell>
        </row>
        <row r="62">
          <cell r="A62" t="str">
            <v>Standby E/F relay</v>
          </cell>
          <cell r="C62" t="str">
            <v>DCD114B</v>
          </cell>
          <cell r="D62">
            <v>5</v>
          </cell>
        </row>
        <row r="63">
          <cell r="A63" t="str">
            <v>Trip circuit supervision relay</v>
          </cell>
          <cell r="C63" t="str">
            <v>XR350</v>
          </cell>
          <cell r="D63">
            <v>2</v>
          </cell>
        </row>
        <row r="64">
          <cell r="A64" t="str">
            <v>DC supply supervision relay</v>
          </cell>
          <cell r="C64" t="str">
            <v>XR152</v>
          </cell>
          <cell r="D64">
            <v>1.25</v>
          </cell>
        </row>
        <row r="65">
          <cell r="A65" t="str">
            <v>Indicating Lamps (2*2)</v>
          </cell>
          <cell r="C65" t="str">
            <v>BFLKC+BLNV</v>
          </cell>
          <cell r="D65">
            <v>4</v>
          </cell>
        </row>
        <row r="66">
          <cell r="A66" t="str">
            <v>Restricted Earth fault relay</v>
          </cell>
          <cell r="C66" t="str">
            <v>DCD124A</v>
          </cell>
          <cell r="D66">
            <v>5</v>
          </cell>
        </row>
        <row r="67">
          <cell r="A67" t="str">
            <v>Aux. relay - Trafo. trouble</v>
          </cell>
          <cell r="C67" t="str">
            <v>AR211</v>
          </cell>
          <cell r="D67">
            <v>5</v>
          </cell>
        </row>
        <row r="70">
          <cell r="A70" t="str">
            <v>Total load</v>
          </cell>
          <cell r="D70">
            <v>94.25</v>
          </cell>
        </row>
        <row r="72">
          <cell r="A72" t="str">
            <v>III  Bus section, riser and measuring panel :-</v>
          </cell>
        </row>
        <row r="74">
          <cell r="A74" t="str">
            <v>1) GIS</v>
          </cell>
        </row>
        <row r="75">
          <cell r="A75" t="str">
            <v>Bay control unit</v>
          </cell>
          <cell r="D75">
            <v>35</v>
          </cell>
        </row>
        <row r="77">
          <cell r="A77" t="str">
            <v>2) Control panel</v>
          </cell>
        </row>
        <row r="78">
          <cell r="A78" t="str">
            <v>Semaphore Indicator(2*1)</v>
          </cell>
          <cell r="C78" t="str">
            <v>AM036</v>
          </cell>
          <cell r="D78">
            <v>2</v>
          </cell>
        </row>
        <row r="79">
          <cell r="A79" t="str">
            <v>Discrepency lamp(3*2)</v>
          </cell>
          <cell r="C79" t="str">
            <v>CA10</v>
          </cell>
          <cell r="D79">
            <v>6</v>
          </cell>
        </row>
        <row r="80">
          <cell r="A80" t="str">
            <v>Indicating Lamps (1*2)</v>
          </cell>
          <cell r="C80" t="str">
            <v>BFLKC+BLNV</v>
          </cell>
          <cell r="D80">
            <v>2</v>
          </cell>
        </row>
        <row r="81">
          <cell r="A81" t="str">
            <v>Annunciator</v>
          </cell>
          <cell r="C81" t="str">
            <v>PANALARM-Model 930</v>
          </cell>
          <cell r="D81">
            <v>6</v>
          </cell>
        </row>
        <row r="83">
          <cell r="A83" t="str">
            <v>3) Relay panel</v>
          </cell>
        </row>
        <row r="84">
          <cell r="A84" t="str">
            <v>O/C &amp; E/F relay</v>
          </cell>
          <cell r="C84" t="str">
            <v>DCD411B</v>
          </cell>
          <cell r="D84">
            <v>5</v>
          </cell>
        </row>
        <row r="85">
          <cell r="A85" t="str">
            <v>Trip circuit supervision relay</v>
          </cell>
          <cell r="C85" t="str">
            <v>XR350</v>
          </cell>
          <cell r="D85">
            <v>2</v>
          </cell>
        </row>
        <row r="86">
          <cell r="A86" t="str">
            <v>DC supply supervision relay</v>
          </cell>
          <cell r="C86" t="str">
            <v>XR152</v>
          </cell>
          <cell r="D86">
            <v>1.25</v>
          </cell>
        </row>
        <row r="87">
          <cell r="A87" t="str">
            <v>Indicating Lamps (2*2)</v>
          </cell>
          <cell r="C87" t="str">
            <v>BFLKC+BLNV</v>
          </cell>
          <cell r="D87">
            <v>4</v>
          </cell>
        </row>
        <row r="89">
          <cell r="A89" t="str">
            <v>Total load</v>
          </cell>
          <cell r="D89">
            <v>63.25</v>
          </cell>
        </row>
        <row r="91">
          <cell r="A91" t="str">
            <v>IV  Busbar protection panel :-</v>
          </cell>
        </row>
        <row r="92">
          <cell r="A92" t="str">
            <v>Differential busbar protection relay</v>
          </cell>
          <cell r="C92" t="str">
            <v>DAD</v>
          </cell>
          <cell r="D92">
            <v>0.65</v>
          </cell>
        </row>
        <row r="93">
          <cell r="A93" t="str">
            <v>Indicating Lamps (2*2)</v>
          </cell>
          <cell r="C93" t="str">
            <v>BFLKC+BLNV</v>
          </cell>
          <cell r="D93">
            <v>4</v>
          </cell>
        </row>
        <row r="94">
          <cell r="A94" t="str">
            <v>Aux. relay</v>
          </cell>
          <cell r="C94" t="str">
            <v>AR211</v>
          </cell>
          <cell r="D94">
            <v>5</v>
          </cell>
        </row>
        <row r="95">
          <cell r="A95" t="str">
            <v>Trip supply supervision relay</v>
          </cell>
          <cell r="C95" t="str">
            <v>XR152</v>
          </cell>
          <cell r="D95">
            <v>1.25</v>
          </cell>
        </row>
        <row r="97">
          <cell r="A97" t="str">
            <v>Total load</v>
          </cell>
          <cell r="D97">
            <v>10.9</v>
          </cell>
        </row>
        <row r="99">
          <cell r="A99" t="str">
            <v>V  Synchronising panel :-</v>
          </cell>
        </row>
        <row r="100">
          <cell r="A100" t="str">
            <v>Check synchronising relay</v>
          </cell>
          <cell r="C100" t="str">
            <v>Argus7</v>
          </cell>
          <cell r="D100">
            <v>3</v>
          </cell>
        </row>
        <row r="101">
          <cell r="A101" t="str">
            <v>Indicating lamps (1*2)</v>
          </cell>
          <cell r="C101" t="str">
            <v>BFLKC+BLNV</v>
          </cell>
          <cell r="D101">
            <v>2</v>
          </cell>
        </row>
        <row r="103">
          <cell r="A103" t="str">
            <v>Total load</v>
          </cell>
          <cell r="D103">
            <v>5</v>
          </cell>
        </row>
        <row r="105">
          <cell r="A105" t="str">
            <v>2.2  11 kV System</v>
          </cell>
        </row>
        <row r="107">
          <cell r="A107" t="str">
            <v>I  33/11kV Trafo.incomer feeder:-</v>
          </cell>
        </row>
        <row r="108">
          <cell r="A108" t="str">
            <v>O/C &amp; E/F relay</v>
          </cell>
          <cell r="C108" t="str">
            <v>DCD414B</v>
          </cell>
          <cell r="D108">
            <v>3</v>
          </cell>
        </row>
        <row r="109">
          <cell r="A109" t="str">
            <v>Trip circuit supervision relay</v>
          </cell>
          <cell r="C109" t="str">
            <v>XR350</v>
          </cell>
          <cell r="D109">
            <v>0</v>
          </cell>
        </row>
        <row r="110">
          <cell r="A110" t="str">
            <v>DC supply supervision relay</v>
          </cell>
          <cell r="C110" t="str">
            <v>XR152</v>
          </cell>
          <cell r="D110">
            <v>0</v>
          </cell>
        </row>
        <row r="111">
          <cell r="A111" t="str">
            <v>Signal Relay (5*2.5)</v>
          </cell>
          <cell r="C111" t="str">
            <v>RA70</v>
          </cell>
          <cell r="D111">
            <v>12.5</v>
          </cell>
        </row>
        <row r="112">
          <cell r="A112" t="str">
            <v>Indication lamp(5*2.2)</v>
          </cell>
          <cell r="D112">
            <v>11</v>
          </cell>
        </row>
        <row r="113">
          <cell r="A113" t="str">
            <v>Annunciator (2mA*110V)</v>
          </cell>
          <cell r="C113" t="str">
            <v>PSZ</v>
          </cell>
          <cell r="D113">
            <v>1</v>
          </cell>
        </row>
        <row r="115">
          <cell r="A115" t="str">
            <v>Total load</v>
          </cell>
          <cell r="D115">
            <v>27.5</v>
          </cell>
        </row>
        <row r="117">
          <cell r="A117" t="str">
            <v>II Bus riser and measuring panel :-</v>
          </cell>
        </row>
        <row r="118">
          <cell r="A118" t="str">
            <v>Under frequency load shedding relay</v>
          </cell>
          <cell r="C118" t="str">
            <v>SPAF 340C</v>
          </cell>
          <cell r="D118">
            <v>15</v>
          </cell>
        </row>
        <row r="119">
          <cell r="A119" t="str">
            <v>Trip circuit supervision relay</v>
          </cell>
          <cell r="C119" t="str">
            <v>XR350</v>
          </cell>
          <cell r="D119">
            <v>0</v>
          </cell>
        </row>
        <row r="120">
          <cell r="A120" t="str">
            <v>DC supply supervision relay</v>
          </cell>
          <cell r="C120" t="str">
            <v>XR152</v>
          </cell>
          <cell r="D120">
            <v>0</v>
          </cell>
        </row>
        <row r="121">
          <cell r="A121" t="str">
            <v>Signal Relay (5*2.5)</v>
          </cell>
          <cell r="C121" t="str">
            <v>RA70</v>
          </cell>
          <cell r="D121">
            <v>12.5</v>
          </cell>
        </row>
        <row r="122">
          <cell r="A122" t="str">
            <v>Indication lamp(5*2.2)</v>
          </cell>
          <cell r="D122">
            <v>11</v>
          </cell>
        </row>
        <row r="123">
          <cell r="A123" t="str">
            <v>Annunciator (2mA*110V)</v>
          </cell>
          <cell r="C123" t="str">
            <v>PSZ</v>
          </cell>
          <cell r="D123">
            <v>1</v>
          </cell>
        </row>
        <row r="125">
          <cell r="A125" t="str">
            <v>Total load</v>
          </cell>
          <cell r="D125">
            <v>39.5</v>
          </cell>
        </row>
        <row r="127">
          <cell r="A127" t="str">
            <v>III Measuring panel :-</v>
          </cell>
        </row>
        <row r="128">
          <cell r="A128" t="str">
            <v>Under frequency load shedding relay</v>
          </cell>
          <cell r="C128" t="str">
            <v>SPAF 340C</v>
          </cell>
          <cell r="D128">
            <v>15</v>
          </cell>
        </row>
        <row r="129">
          <cell r="A129" t="str">
            <v>DC supply supervision relay</v>
          </cell>
          <cell r="C129" t="str">
            <v>XR152</v>
          </cell>
          <cell r="D129">
            <v>0</v>
          </cell>
        </row>
        <row r="130">
          <cell r="A130" t="str">
            <v>Signal Relay (5*2.5)</v>
          </cell>
          <cell r="C130" t="str">
            <v>RA70</v>
          </cell>
          <cell r="D130">
            <v>12.5</v>
          </cell>
        </row>
        <row r="131">
          <cell r="A131" t="str">
            <v>Indication lamp(5*2.2)</v>
          </cell>
          <cell r="D131">
            <v>11</v>
          </cell>
        </row>
        <row r="132">
          <cell r="A132" t="str">
            <v>Annunciator (2mA*110V)</v>
          </cell>
          <cell r="C132" t="str">
            <v>PSZ</v>
          </cell>
          <cell r="D132">
            <v>1</v>
          </cell>
        </row>
        <row r="134">
          <cell r="A134" t="str">
            <v>Total load</v>
          </cell>
          <cell r="D134">
            <v>39.5</v>
          </cell>
        </row>
        <row r="136">
          <cell r="A136" t="str">
            <v>IV Bus section panel :-</v>
          </cell>
        </row>
        <row r="137">
          <cell r="A137" t="str">
            <v>O/C &amp; E/F relay</v>
          </cell>
          <cell r="C137" t="str">
            <v>DCD414B</v>
          </cell>
          <cell r="D137">
            <v>3</v>
          </cell>
        </row>
        <row r="138">
          <cell r="A138" t="str">
            <v>DC supply supervision relay</v>
          </cell>
          <cell r="C138" t="str">
            <v>XR152</v>
          </cell>
          <cell r="D138">
            <v>0</v>
          </cell>
        </row>
        <row r="139">
          <cell r="A139" t="str">
            <v>Signal Relay (5*2.5)</v>
          </cell>
          <cell r="C139" t="str">
            <v>RA70</v>
          </cell>
          <cell r="D139">
            <v>12.5</v>
          </cell>
        </row>
        <row r="140">
          <cell r="A140" t="str">
            <v>Indication lamp(5*2.2)</v>
          </cell>
          <cell r="D140">
            <v>11</v>
          </cell>
        </row>
        <row r="141">
          <cell r="A141" t="str">
            <v>Annunciator (2mA*110V)</v>
          </cell>
          <cell r="C141" t="str">
            <v>PSZ</v>
          </cell>
          <cell r="D141">
            <v>1</v>
          </cell>
        </row>
        <row r="143">
          <cell r="A143" t="str">
            <v>Total load</v>
          </cell>
          <cell r="D143">
            <v>27.5</v>
          </cell>
        </row>
        <row r="145">
          <cell r="A145" t="str">
            <v>V Station aux. Transformer panel :-</v>
          </cell>
        </row>
        <row r="146">
          <cell r="A146" t="str">
            <v>O/C &amp; E/F relay</v>
          </cell>
          <cell r="C146" t="str">
            <v>DCD414B</v>
          </cell>
          <cell r="D146">
            <v>3</v>
          </cell>
        </row>
        <row r="147">
          <cell r="A147" t="str">
            <v>Trip circuit supervision relay</v>
          </cell>
          <cell r="C147" t="str">
            <v>XR350</v>
          </cell>
          <cell r="D147">
            <v>0</v>
          </cell>
        </row>
        <row r="148">
          <cell r="A148" t="str">
            <v>DC supply supervision relay</v>
          </cell>
          <cell r="D148">
            <v>0</v>
          </cell>
        </row>
        <row r="149">
          <cell r="A149" t="str">
            <v>Signal Relay (5*2.5)</v>
          </cell>
          <cell r="C149" t="str">
            <v>RA70</v>
          </cell>
          <cell r="D149">
            <v>12.5</v>
          </cell>
        </row>
        <row r="150">
          <cell r="A150" t="str">
            <v>Indication lamp(5*2.2)</v>
          </cell>
          <cell r="D150">
            <v>11</v>
          </cell>
        </row>
        <row r="151">
          <cell r="A151" t="str">
            <v xml:space="preserve">Auxiliary Relay </v>
          </cell>
          <cell r="C151" t="str">
            <v>AR211</v>
          </cell>
          <cell r="D151">
            <v>5</v>
          </cell>
        </row>
        <row r="152">
          <cell r="A152" t="str">
            <v>Annunciator (2mA*110V)</v>
          </cell>
          <cell r="C152" t="str">
            <v>PSZ</v>
          </cell>
          <cell r="D152">
            <v>1</v>
          </cell>
        </row>
        <row r="154">
          <cell r="A154" t="str">
            <v>Total load</v>
          </cell>
          <cell r="D154">
            <v>32.5</v>
          </cell>
        </row>
        <row r="156">
          <cell r="A156" t="str">
            <v>VI Cable feeder panel :- (FOR B2, B3 &amp; A3 type s/s)</v>
          </cell>
        </row>
        <row r="157">
          <cell r="A157" t="str">
            <v>O/C &amp; E/F relay</v>
          </cell>
          <cell r="C157" t="str">
            <v>DCD414B</v>
          </cell>
          <cell r="D157">
            <v>3</v>
          </cell>
        </row>
        <row r="158">
          <cell r="A158" t="str">
            <v>Sensative Earth fault relay</v>
          </cell>
          <cell r="C158" t="str">
            <v>DCD124A</v>
          </cell>
          <cell r="D158">
            <v>5</v>
          </cell>
        </row>
        <row r="159">
          <cell r="A159" t="str">
            <v>Signal Relay (5*2.5)</v>
          </cell>
          <cell r="C159" t="str">
            <v>RA70</v>
          </cell>
          <cell r="D159">
            <v>12.5</v>
          </cell>
        </row>
        <row r="160">
          <cell r="A160" t="str">
            <v>Indication lamp(5*2.2)</v>
          </cell>
          <cell r="D160">
            <v>11</v>
          </cell>
        </row>
        <row r="161">
          <cell r="A161" t="str">
            <v>Annunciator (2mA*110V)</v>
          </cell>
          <cell r="C161" t="str">
            <v>PSZ</v>
          </cell>
          <cell r="D161">
            <v>1</v>
          </cell>
        </row>
        <row r="163">
          <cell r="A163" t="str">
            <v>Total load</v>
          </cell>
          <cell r="D163">
            <v>32.5</v>
          </cell>
        </row>
        <row r="166">
          <cell r="A166" t="str">
            <v>VII Bus interconnector panel :-</v>
          </cell>
        </row>
        <row r="167">
          <cell r="A167" t="str">
            <v>Differential relay</v>
          </cell>
          <cell r="C167" t="str">
            <v>DAD3</v>
          </cell>
          <cell r="D167">
            <v>0.65</v>
          </cell>
        </row>
        <row r="168">
          <cell r="A168" t="str">
            <v>Directional O/C &amp; E/F relay</v>
          </cell>
          <cell r="C168" t="str">
            <v>DCD814B</v>
          </cell>
          <cell r="D168">
            <v>3</v>
          </cell>
        </row>
        <row r="169">
          <cell r="A169" t="str">
            <v>Trip circuit supervision relay</v>
          </cell>
          <cell r="C169" t="str">
            <v>XR350</v>
          </cell>
          <cell r="D169">
            <v>0</v>
          </cell>
        </row>
        <row r="170">
          <cell r="A170" t="str">
            <v>DC supply supervision relay</v>
          </cell>
          <cell r="C170" t="str">
            <v>XR152</v>
          </cell>
          <cell r="D170">
            <v>0</v>
          </cell>
        </row>
        <row r="171">
          <cell r="A171" t="str">
            <v>Signal Relay (5*2.5)</v>
          </cell>
          <cell r="C171" t="str">
            <v>RA70</v>
          </cell>
          <cell r="D171">
            <v>12.5</v>
          </cell>
        </row>
        <row r="172">
          <cell r="A172" t="str">
            <v>Indication lamp(5*2.2)</v>
          </cell>
          <cell r="D172">
            <v>11</v>
          </cell>
        </row>
        <row r="173">
          <cell r="A173" t="str">
            <v>Annunciator (2mA*110V)</v>
          </cell>
          <cell r="C173" t="str">
            <v>PSZ</v>
          </cell>
          <cell r="D173">
            <v>1</v>
          </cell>
        </row>
        <row r="175">
          <cell r="A175" t="str">
            <v>Total load</v>
          </cell>
          <cell r="D175">
            <v>28.15</v>
          </cell>
        </row>
        <row r="177">
          <cell r="A177" t="str">
            <v>VIII Capacitor Bank panel :-</v>
          </cell>
        </row>
        <row r="179">
          <cell r="A179" t="str">
            <v>Undervoltage relay</v>
          </cell>
          <cell r="C179" t="str">
            <v>BA 9043</v>
          </cell>
          <cell r="D179">
            <v>2</v>
          </cell>
        </row>
        <row r="180">
          <cell r="A180" t="str">
            <v>O/C &amp; E/F relay</v>
          </cell>
          <cell r="C180" t="str">
            <v>DCD414B</v>
          </cell>
          <cell r="D180">
            <v>3</v>
          </cell>
        </row>
        <row r="181">
          <cell r="A181" t="str">
            <v>Signal Relay (5*2.5)</v>
          </cell>
          <cell r="C181" t="str">
            <v>RA70</v>
          </cell>
          <cell r="D181">
            <v>12.5</v>
          </cell>
        </row>
        <row r="182">
          <cell r="A182" t="str">
            <v>Indication lamp(5*2.2)</v>
          </cell>
          <cell r="D182">
            <v>11</v>
          </cell>
        </row>
        <row r="183">
          <cell r="A183" t="str">
            <v>Annunciator (2mA*110V)</v>
          </cell>
          <cell r="C183" t="str">
            <v>PSZ</v>
          </cell>
          <cell r="D183">
            <v>1</v>
          </cell>
        </row>
        <row r="185">
          <cell r="A185" t="str">
            <v>Total load</v>
          </cell>
          <cell r="D185">
            <v>29.5</v>
          </cell>
        </row>
        <row r="187">
          <cell r="A187" t="str">
            <v>2.3  DC System</v>
          </cell>
        </row>
        <row r="189">
          <cell r="A189" t="str">
            <v>Battery charger &amp; DCDB :-</v>
          </cell>
        </row>
        <row r="190">
          <cell r="A190" t="str">
            <v>Auxiliary relay</v>
          </cell>
          <cell r="D190">
            <v>5</v>
          </cell>
        </row>
        <row r="191">
          <cell r="A191" t="str">
            <v>Indicating lamp (3*2W)</v>
          </cell>
          <cell r="D191">
            <v>6</v>
          </cell>
        </row>
        <row r="193">
          <cell r="A193" t="str">
            <v>Total load</v>
          </cell>
          <cell r="D193">
            <v>11</v>
          </cell>
        </row>
        <row r="195">
          <cell r="A195" t="str">
            <v>2.4  Trafo. OLTC</v>
          </cell>
        </row>
        <row r="197">
          <cell r="A197" t="str">
            <v>AVR relay</v>
          </cell>
          <cell r="D197">
            <v>10</v>
          </cell>
        </row>
        <row r="198">
          <cell r="A198" t="str">
            <v>Indicating lamp (5*2W)</v>
          </cell>
          <cell r="D198">
            <v>10</v>
          </cell>
        </row>
        <row r="200">
          <cell r="A200" t="str">
            <v>Total load</v>
          </cell>
          <cell r="D200">
            <v>20</v>
          </cell>
        </row>
        <row r="202">
          <cell r="A202" t="str">
            <v>2.5  LVAC Panel</v>
          </cell>
        </row>
        <row r="204">
          <cell r="A204" t="str">
            <v>Stand by Earthfault Relay (2nos.)</v>
          </cell>
          <cell r="D204">
            <v>10</v>
          </cell>
        </row>
        <row r="205">
          <cell r="A205" t="str">
            <v>Indicating lamp (3*2W)</v>
          </cell>
          <cell r="D205">
            <v>6</v>
          </cell>
        </row>
        <row r="207">
          <cell r="A207" t="str">
            <v>Total load</v>
          </cell>
          <cell r="D207">
            <v>16</v>
          </cell>
        </row>
        <row r="209">
          <cell r="A209" t="str">
            <v>THE DC LOADS OF LDC ARE MET BY THE 48V DC (FUTURE) BATTERY.</v>
          </cell>
        </row>
        <row r="211">
          <cell r="A211" t="str">
            <v>2.5  Continuous Load Summary</v>
          </cell>
        </row>
        <row r="213">
          <cell r="A213" t="str">
            <v>S. No</v>
          </cell>
          <cell r="B213" t="str">
            <v>Feeder</v>
          </cell>
          <cell r="E213" t="str">
            <v>Continuous</v>
          </cell>
          <cell r="G213" t="str">
            <v>No. of</v>
          </cell>
          <cell r="I213" t="str">
            <v>Total Load</v>
          </cell>
        </row>
        <row r="214">
          <cell r="E214" t="str">
            <v>Load per feeder</v>
          </cell>
          <cell r="G214" t="str">
            <v>feeders</v>
          </cell>
        </row>
        <row r="215">
          <cell r="E215" t="str">
            <v>(Watts)</v>
          </cell>
          <cell r="I215" t="str">
            <v>(Watts)</v>
          </cell>
        </row>
        <row r="217">
          <cell r="A217">
            <v>1</v>
          </cell>
          <cell r="B217" t="str">
            <v>33 kV OHL Feeder</v>
          </cell>
          <cell r="E217">
            <v>80.25</v>
          </cell>
          <cell r="G217">
            <v>5</v>
          </cell>
          <cell r="I217">
            <v>401.25</v>
          </cell>
        </row>
        <row r="219">
          <cell r="A219">
            <v>2</v>
          </cell>
          <cell r="B219" t="str">
            <v>33/11 kV Trafo. Feeder</v>
          </cell>
          <cell r="E219">
            <v>94.25</v>
          </cell>
          <cell r="G219">
            <v>3</v>
          </cell>
          <cell r="I219">
            <v>282.75</v>
          </cell>
        </row>
        <row r="220">
          <cell r="B220" t="str">
            <v>(33 kV side)</v>
          </cell>
        </row>
        <row r="222">
          <cell r="A222">
            <v>3</v>
          </cell>
          <cell r="B222" t="str">
            <v>33 kV Bus section , riser</v>
          </cell>
          <cell r="E222">
            <v>63.25</v>
          </cell>
          <cell r="G222">
            <v>1</v>
          </cell>
          <cell r="I222">
            <v>63.25</v>
          </cell>
        </row>
        <row r="223">
          <cell r="B223" t="str">
            <v>and measuring panel</v>
          </cell>
        </row>
        <row r="225">
          <cell r="A225">
            <v>4</v>
          </cell>
          <cell r="B225" t="str">
            <v>Busbar protection panel</v>
          </cell>
          <cell r="E225">
            <v>10.9</v>
          </cell>
          <cell r="G225">
            <v>1</v>
          </cell>
          <cell r="I225">
            <v>10.9</v>
          </cell>
        </row>
        <row r="227">
          <cell r="A227">
            <v>5</v>
          </cell>
          <cell r="B227" t="str">
            <v>Synchronising panel</v>
          </cell>
          <cell r="E227">
            <v>5</v>
          </cell>
          <cell r="G227">
            <v>1</v>
          </cell>
          <cell r="I227">
            <v>5</v>
          </cell>
        </row>
        <row r="229">
          <cell r="A229">
            <v>6</v>
          </cell>
          <cell r="B229" t="str">
            <v>33 kV trafo. feeder (11 kV side)</v>
          </cell>
          <cell r="E229">
            <v>27.5</v>
          </cell>
          <cell r="G229">
            <v>3</v>
          </cell>
          <cell r="I229">
            <v>82.5</v>
          </cell>
        </row>
        <row r="231">
          <cell r="A231">
            <v>7</v>
          </cell>
          <cell r="B231" t="str">
            <v>11 kV Bus riser and measuring  panel</v>
          </cell>
          <cell r="E231">
            <v>39.5</v>
          </cell>
          <cell r="G231">
            <v>2</v>
          </cell>
          <cell r="I231">
            <v>79</v>
          </cell>
        </row>
        <row r="233">
          <cell r="A233">
            <v>8</v>
          </cell>
          <cell r="B233" t="str">
            <v>11 kV measuring panel</v>
          </cell>
          <cell r="E233">
            <v>39.5</v>
          </cell>
          <cell r="G233">
            <v>1</v>
          </cell>
          <cell r="I233">
            <v>39.5</v>
          </cell>
        </row>
        <row r="235">
          <cell r="A235">
            <v>9</v>
          </cell>
          <cell r="B235" t="str">
            <v>11 kV Bus section panel</v>
          </cell>
          <cell r="E235">
            <v>27.5</v>
          </cell>
          <cell r="G235">
            <v>2</v>
          </cell>
          <cell r="I235">
            <v>55</v>
          </cell>
        </row>
        <row r="237">
          <cell r="A237">
            <v>10</v>
          </cell>
          <cell r="B237" t="str">
            <v>Station aux. trafo panel</v>
          </cell>
          <cell r="E237">
            <v>32.5</v>
          </cell>
          <cell r="G237">
            <v>2</v>
          </cell>
          <cell r="I237">
            <v>65</v>
          </cell>
        </row>
        <row r="239">
          <cell r="A239">
            <v>11</v>
          </cell>
          <cell r="B239" t="str">
            <v>11 kV cable feeder</v>
          </cell>
          <cell r="E239">
            <v>32.5</v>
          </cell>
          <cell r="G239">
            <v>18</v>
          </cell>
          <cell r="I239">
            <v>585</v>
          </cell>
        </row>
        <row r="241">
          <cell r="A241">
            <v>12</v>
          </cell>
          <cell r="B241" t="str">
            <v>11 kV Bus interconnector panel</v>
          </cell>
          <cell r="E241">
            <v>28.15</v>
          </cell>
          <cell r="G241">
            <v>2</v>
          </cell>
          <cell r="I241">
            <v>56.3</v>
          </cell>
        </row>
        <row r="243">
          <cell r="A243">
            <v>13</v>
          </cell>
          <cell r="B243" t="str">
            <v xml:space="preserve">DC System (Battery, Battery </v>
          </cell>
          <cell r="E243">
            <v>11</v>
          </cell>
          <cell r="G243">
            <v>2</v>
          </cell>
          <cell r="I243">
            <v>22</v>
          </cell>
        </row>
        <row r="244">
          <cell r="B244" t="str">
            <v>charger &amp; DCDB)</v>
          </cell>
        </row>
        <row r="246">
          <cell r="A246">
            <v>14</v>
          </cell>
          <cell r="B246" t="str">
            <v>Trafo OLTC</v>
          </cell>
          <cell r="E246">
            <v>20</v>
          </cell>
          <cell r="G246">
            <v>3</v>
          </cell>
          <cell r="I246">
            <v>60</v>
          </cell>
        </row>
        <row r="248">
          <cell r="A248">
            <v>15</v>
          </cell>
          <cell r="B248" t="str">
            <v>LVAC Panel</v>
          </cell>
          <cell r="E248">
            <v>16</v>
          </cell>
          <cell r="G248">
            <v>1</v>
          </cell>
          <cell r="I248">
            <v>16</v>
          </cell>
        </row>
        <row r="250">
          <cell r="A250" t="str">
            <v>Total continuous load</v>
          </cell>
          <cell r="H250" t="str">
            <v>=</v>
          </cell>
          <cell r="I250">
            <v>1823.45</v>
          </cell>
          <cell r="J250" t="str">
            <v>Watts</v>
          </cell>
        </row>
        <row r="252">
          <cell r="A252" t="str">
            <v>Continuous load in Amperes</v>
          </cell>
          <cell r="H252" t="str">
            <v>=</v>
          </cell>
          <cell r="I252">
            <v>1823.45</v>
          </cell>
          <cell r="J252" t="str">
            <v>/99</v>
          </cell>
        </row>
        <row r="254">
          <cell r="H254" t="str">
            <v>=</v>
          </cell>
          <cell r="I254">
            <v>18.418686868686869</v>
          </cell>
          <cell r="J254" t="str">
            <v>A</v>
          </cell>
        </row>
        <row r="255">
          <cell r="A255" t="str">
            <v>3.0 Momentary tripping load</v>
          </cell>
        </row>
        <row r="257">
          <cell r="A257" t="str">
            <v>Momentary tripping load per 33kV CB</v>
          </cell>
          <cell r="F257" t="str">
            <v>=</v>
          </cell>
          <cell r="G257">
            <v>250</v>
          </cell>
          <cell r="H257" t="str">
            <v>Watts</v>
          </cell>
        </row>
        <row r="259">
          <cell r="A259" t="str">
            <v>Maximum No. of breakers in33Kv busbar protection Zone</v>
          </cell>
          <cell r="F259" t="str">
            <v>=</v>
          </cell>
          <cell r="G259">
            <v>5</v>
          </cell>
        </row>
        <row r="261">
          <cell r="A261" t="str">
            <v>Momentary tripping load of one busbar protection zone</v>
          </cell>
          <cell r="F261" t="str">
            <v>=</v>
          </cell>
          <cell r="G261">
            <v>1250</v>
          </cell>
          <cell r="H261" t="str">
            <v>Watts</v>
          </cell>
        </row>
        <row r="263">
          <cell r="A263" t="str">
            <v>Annunciation window load ( 2 Windows + 1 Hooter considered)</v>
          </cell>
          <cell r="F263" t="str">
            <v>=</v>
          </cell>
          <cell r="G263">
            <v>50</v>
          </cell>
          <cell r="H263" t="str">
            <v>Watts</v>
          </cell>
        </row>
        <row r="265">
          <cell r="A265" t="str">
            <v>Total Tripping load</v>
          </cell>
          <cell r="F265" t="str">
            <v>=</v>
          </cell>
          <cell r="G265">
            <v>1300</v>
          </cell>
          <cell r="H265" t="str">
            <v>Watts</v>
          </cell>
        </row>
        <row r="267">
          <cell r="F267" t="str">
            <v>=</v>
          </cell>
          <cell r="G267">
            <v>13.131313131313131</v>
          </cell>
          <cell r="H267" t="str">
            <v>A</v>
          </cell>
        </row>
        <row r="269">
          <cell r="A269" t="str">
            <v>Tripping time = 1 sec</v>
          </cell>
        </row>
        <row r="272">
          <cell r="A272" t="str">
            <v>1.    Since the operation of tripping relay and trip coil is serial, the maximum load among them</v>
          </cell>
        </row>
        <row r="273">
          <cell r="A273" t="str">
            <v>(i.e trip coil load) is considered for calculation.</v>
          </cell>
        </row>
        <row r="275">
          <cell r="A275" t="str">
            <v>4.0  Momentary closing load</v>
          </cell>
        </row>
        <row r="277">
          <cell r="A277" t="str">
            <v xml:space="preserve">Momentary closing load per 33kV CB .  </v>
          </cell>
          <cell r="F277" t="str">
            <v>=</v>
          </cell>
          <cell r="G277">
            <v>250</v>
          </cell>
          <cell r="H277" t="str">
            <v>Watts</v>
          </cell>
        </row>
        <row r="279">
          <cell r="F279" t="str">
            <v>=</v>
          </cell>
          <cell r="G279">
            <v>2.5252525252525251</v>
          </cell>
          <cell r="H279" t="str">
            <v>A</v>
          </cell>
        </row>
        <row r="280">
          <cell r="A280" t="str">
            <v>One minute duration of this load is considered to account for closing operation of all breakers</v>
          </cell>
        </row>
        <row r="282">
          <cell r="A282" t="str">
            <v>5.0  CB closing spring Charging Load</v>
          </cell>
        </row>
        <row r="284">
          <cell r="A284" t="str">
            <v xml:space="preserve">CB Motor rating </v>
          </cell>
          <cell r="F284" t="str">
            <v>=</v>
          </cell>
          <cell r="G284">
            <v>200</v>
          </cell>
          <cell r="H284" t="str">
            <v xml:space="preserve">Watts   </v>
          </cell>
        </row>
        <row r="286">
          <cell r="A286" t="str">
            <v>Max.no. of CBs in one 33kV bus section</v>
          </cell>
          <cell r="F286" t="str">
            <v>=</v>
          </cell>
          <cell r="G286">
            <v>5</v>
          </cell>
        </row>
        <row r="288">
          <cell r="A288" t="str">
            <v>Total spring charging load</v>
          </cell>
          <cell r="F288" t="str">
            <v>=</v>
          </cell>
          <cell r="G288">
            <v>1000</v>
          </cell>
          <cell r="H288" t="str">
            <v>Watts      =</v>
          </cell>
          <cell r="I288">
            <v>10.1010101010101</v>
          </cell>
          <cell r="J288" t="str">
            <v>A</v>
          </cell>
        </row>
        <row r="290">
          <cell r="A290" t="str">
            <v xml:space="preserve">Spring Charging Duration </v>
          </cell>
          <cell r="F290" t="str">
            <v>=</v>
          </cell>
          <cell r="G290">
            <v>30</v>
          </cell>
          <cell r="H290" t="str">
            <v>Sec.</v>
          </cell>
        </row>
        <row r="293">
          <cell r="A293" t="str">
            <v>6.0 Disconnector closing spring Charging Load</v>
          </cell>
        </row>
        <row r="295">
          <cell r="A295" t="str">
            <v>Disconnector motor rating</v>
          </cell>
          <cell r="F295" t="str">
            <v>=</v>
          </cell>
          <cell r="G295">
            <v>200</v>
          </cell>
          <cell r="H295" t="str">
            <v xml:space="preserve">Watts   </v>
          </cell>
        </row>
        <row r="297">
          <cell r="A297" t="str">
            <v>Max.no. of disconnectors in one 33kV bus section</v>
          </cell>
          <cell r="F297" t="str">
            <v>=</v>
          </cell>
          <cell r="G297">
            <v>6</v>
          </cell>
        </row>
        <row r="299">
          <cell r="A299" t="str">
            <v>Total spring charging load</v>
          </cell>
          <cell r="F299" t="str">
            <v>=</v>
          </cell>
          <cell r="G299">
            <v>1200</v>
          </cell>
          <cell r="H299" t="str">
            <v>Watts      =</v>
          </cell>
          <cell r="I299">
            <v>12.121212121212121</v>
          </cell>
          <cell r="J299" t="str">
            <v>A</v>
          </cell>
        </row>
        <row r="301">
          <cell r="A301" t="str">
            <v xml:space="preserve">Spring Charging Duration </v>
          </cell>
          <cell r="F301" t="str">
            <v>=</v>
          </cell>
          <cell r="G301">
            <v>30</v>
          </cell>
          <cell r="H301" t="str">
            <v>Sec.</v>
          </cell>
        </row>
        <row r="304">
          <cell r="A304" t="str">
            <v>7.0 Emergency Lighting Load</v>
          </cell>
          <cell r="F304" t="str">
            <v>=</v>
          </cell>
          <cell r="G304">
            <v>1000</v>
          </cell>
          <cell r="H304" t="str">
            <v xml:space="preserve">Watts    = </v>
          </cell>
          <cell r="I304">
            <v>10.1010101010101</v>
          </cell>
          <cell r="J304" t="str">
            <v>A</v>
          </cell>
        </row>
        <row r="307">
          <cell r="A307" t="str">
            <v>8.0 Load Cycle</v>
          </cell>
        </row>
        <row r="309">
          <cell r="A309" t="str">
            <v>Duration</v>
          </cell>
          <cell r="B309" t="str">
            <v xml:space="preserve">Load description </v>
          </cell>
          <cell r="H309" t="str">
            <v>Load in Amperes</v>
          </cell>
        </row>
        <row r="311">
          <cell r="A311" t="str">
            <v>1 second</v>
          </cell>
          <cell r="B311" t="str">
            <v>CB Tripping load + Continuous load + Emergency lighting load</v>
          </cell>
          <cell r="I311">
            <v>41.651010101010101</v>
          </cell>
        </row>
        <row r="313">
          <cell r="A313" t="str">
            <v>360 minutes</v>
          </cell>
          <cell r="B313" t="str">
            <v>Continuous load + Emergency lighting load</v>
          </cell>
          <cell r="I313">
            <v>28.51969696969697</v>
          </cell>
        </row>
        <row r="315">
          <cell r="A315" t="str">
            <v>240 minutes</v>
          </cell>
          <cell r="B315" t="str">
            <v>Continuous load</v>
          </cell>
          <cell r="I315">
            <v>18.418686868686869</v>
          </cell>
        </row>
        <row r="317">
          <cell r="A317" t="str">
            <v>1 minute</v>
          </cell>
          <cell r="B317" t="str">
            <v>Continuous load + CB Closing load</v>
          </cell>
          <cell r="I317">
            <v>20.943939393939395</v>
          </cell>
        </row>
        <row r="319">
          <cell r="A319" t="str">
            <v>30 seconds</v>
          </cell>
          <cell r="B319" t="str">
            <v>Continuous load + CB closing Spring charging load</v>
          </cell>
          <cell r="I319">
            <v>28.51969696969697</v>
          </cell>
        </row>
        <row r="321">
          <cell r="A321" t="str">
            <v>1 second</v>
          </cell>
          <cell r="B321" t="str">
            <v>Continuous load + CB Tripping load</v>
          </cell>
          <cell r="I321">
            <v>31.55</v>
          </cell>
        </row>
        <row r="323">
          <cell r="A323" t="str">
            <v>1 minute</v>
          </cell>
          <cell r="B323" t="str">
            <v>Continuous load + CB Closing load</v>
          </cell>
          <cell r="I323">
            <v>20.943939393939395</v>
          </cell>
        </row>
        <row r="325">
          <cell r="A325" t="str">
            <v>30 seconds</v>
          </cell>
          <cell r="B325" t="str">
            <v>Continuous load + CB closing Spring charging load</v>
          </cell>
          <cell r="I325">
            <v>28.51969696969697</v>
          </cell>
        </row>
        <row r="327">
          <cell r="A327" t="str">
            <v>1 second</v>
          </cell>
          <cell r="B327" t="str">
            <v>Continuous load + CB Tripping load</v>
          </cell>
          <cell r="I327">
            <v>31.55</v>
          </cell>
        </row>
        <row r="329">
          <cell r="A329" t="str">
            <v>30 seconds</v>
          </cell>
          <cell r="B329" t="str">
            <v>Continuous load + Disconnector closing Spring charging load</v>
          </cell>
          <cell r="I329">
            <v>30.53989898989899</v>
          </cell>
        </row>
      </sheetData>
      <sheetData sheetId="1"/>
      <sheetData sheetId="2"/>
      <sheetData sheetId="3"/>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T"/>
      <sheetName val="DSLP"/>
      <sheetName val="Load Details(B2)"/>
      <sheetName val="Design"/>
      <sheetName val="Sheet1"/>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REF"/>
      <sheetName val="Sheet 1"/>
      <sheetName val="Code"/>
      <sheetName val="PROG_DATA"/>
      <sheetName val="1"/>
      <sheetName val="FT-001_R0"/>
      <sheetName val="FT-05-02_R0"/>
      <sheetName val="e220-66kV_"/>
      <sheetName val="purpose&amp;input"/>
      <sheetName val="220 11  BS "/>
      <sheetName val="QFC"/>
      <sheetName val="DE"/>
      <sheetName val="A1-Continuous"/>
      <sheetName val="Codes"/>
      <sheetName val="UK"/>
      <sheetName val="PMS"/>
      <sheetName val="Basis"/>
      <sheetName val="Coalmine"/>
      <sheetName val="Bidform"/>
      <sheetName val="Material "/>
      <sheetName val="Labour &amp; Plant"/>
      <sheetName val="細目"/>
      <sheetName val="UNP-NCW "/>
      <sheetName val="SPT vs PHI"/>
      <sheetName val="Sheet2"/>
      <sheetName val="Vind-BtB"/>
      <sheetName val="TopSheet"/>
      <sheetName val="Report"/>
      <sheetName val="Load_Details(B2)"/>
      <sheetName val="Sheet_1"/>
      <sheetName val="EA_Sheet"/>
      <sheetName val="CAL"/>
      <sheetName val="CABLERET"/>
      <sheetName val="Dom"/>
      <sheetName val="d-safe DELUXE"/>
      <sheetName val="Works - Quote Sheet"/>
      <sheetName val="step &amp; touch "/>
      <sheetName val="IDCCALHYD_GOO"/>
      <sheetName val="Attach-3 (QR)"/>
      <sheetName val="Detail In Door Stad"/>
      <sheetName val="scj99"/>
      <sheetName val="bspld99"/>
      <sheetName val="invtdec99_5-2_00"/>
      <sheetName val="Analysis"/>
      <sheetName val="CLAY"/>
      <sheetName val="YTD-March'10"/>
      <sheetName val="DETAILED  BOQ"/>
      <sheetName val="Timesheet"/>
      <sheetName val="Load_Details(B2)2"/>
      <sheetName val="FT-001_R03"/>
      <sheetName val="FT-05-02_R03"/>
      <sheetName val="e220-66kV_3"/>
      <sheetName val="Sheet_12"/>
      <sheetName val="Load_Details(B2)1"/>
      <sheetName val="FT-001_R02"/>
      <sheetName val="FT-05-02_R02"/>
      <sheetName val="e220-66kV_2"/>
      <sheetName val="Sheet_11"/>
      <sheetName val="FT-001_R01"/>
      <sheetName val="FT-05-02_R01"/>
      <sheetName val="e220-66kV_1"/>
      <sheetName val="Load_Details(B2)3"/>
      <sheetName val="FT-001_R04"/>
      <sheetName val="FT-05-02_R04"/>
      <sheetName val="e220-66kV_4"/>
      <sheetName val="Sheet_13"/>
      <sheetName val="220_11__BS_"/>
      <sheetName val="TBAL9697 -group wise  sdpl"/>
      <sheetName val="Detail"/>
      <sheetName val="Assumption Inputs"/>
      <sheetName val="B1"/>
      <sheetName val="2gii"/>
      <sheetName val="SITE OVERHEADS"/>
      <sheetName val="Hotel"/>
      <sheetName val="coa_ramco_168"/>
      <sheetName val="BOQ Distribution"/>
      <sheetName val="old_serial no."/>
      <sheetName val="tot_ass_9697"/>
      <sheetName val="IDCCALHYD-GOO"/>
      <sheetName val="Abbreviation"/>
      <sheetName val="Groups_Code"/>
      <sheetName val="girder"/>
      <sheetName val="TABLES"/>
      <sheetName val="Circular Column"/>
      <sheetName val="Cost of O &amp; O"/>
      <sheetName val="data"/>
      <sheetName val="Voucher"/>
      <sheetName val="dummy"/>
      <sheetName val="Rate Analysis"/>
      <sheetName val="Leg 1-1"/>
      <sheetName val="except wiring"/>
      <sheetName val="K.Ajeet"/>
      <sheetName val="Material_"/>
      <sheetName val="Labour_&amp;_Plant"/>
      <sheetName val="UNP-NCW_"/>
      <sheetName val="SPT_vs_PHI"/>
      <sheetName val="d-safe_DELUXE"/>
      <sheetName val="220_11__BS_1"/>
      <sheetName val="Material_1"/>
      <sheetName val="Labour_&amp;_Plant1"/>
      <sheetName val="UNP-NCW_1"/>
      <sheetName val="SPT_vs_PHI1"/>
      <sheetName val="d-safe_DELUXE1"/>
      <sheetName val="BHIWANI LINE"/>
      <sheetName val=" AT-1-220 "/>
      <sheetName val=" BC-220"/>
      <sheetName val="Ratios"/>
      <sheetName val="PRECAST lightconc-II"/>
      <sheetName val="Staff Acco."/>
      <sheetName val="4 Annex 1 Basic rate"/>
      <sheetName val="Improvements"/>
      <sheetName val="Material"/>
      <sheetName val="LOCAL RATES"/>
      <sheetName val="DATA SHEET"/>
      <sheetName val="Spacer"/>
      <sheetName val="Inputs"/>
      <sheetName val="Calc"/>
      <sheetName val="SOF Alternative Offer"/>
      <sheetName val="Array"/>
      <sheetName val="Array (2)"/>
      <sheetName val="BASIC RATES"/>
      <sheetName val="Global_foreign"/>
      <sheetName val="estimate"/>
      <sheetName val="Load_Details(B2)4"/>
      <sheetName val="FT-001_R05"/>
      <sheetName val="FT-05-02_R05"/>
      <sheetName val="e220-66kV_5"/>
      <sheetName val="Sheet_14"/>
      <sheetName val="step_&amp;_touch_"/>
      <sheetName val="Works_-_Quote_Sheet"/>
      <sheetName val="DETAILED__BOQ"/>
      <sheetName val="TBAL9697_-group_wise__sdpl"/>
      <sheetName val="K_Ajeet"/>
      <sheetName val="MAINBS1"/>
      <sheetName val="Riser-1"/>
      <sheetName val="Load Details(B1)"/>
      <sheetName val="General Analysis"/>
      <sheetName val="RA"/>
      <sheetName val="Rocker"/>
      <sheetName val="REL"/>
      <sheetName val="Ave.wtd.rates"/>
      <sheetName val=" AnalysisPCC"/>
      <sheetName val="Abs PMRL"/>
      <sheetName val="Summary"/>
      <sheetName val="Assumptions"/>
      <sheetName val="Detail_In_Door_Stad"/>
      <sheetName val="Assumption_Inputs"/>
      <sheetName val="Detail_In_Door_Stad1"/>
      <sheetName val="Assumption_Inputs1"/>
      <sheetName val="Detail_In_Door_Stad2"/>
      <sheetName val="Assumption_Inputs2"/>
      <sheetName val="Detail_In_Door_Stad3"/>
      <sheetName val="Assumption_Inputs3"/>
      <sheetName val="Lead"/>
      <sheetName val="kppl pl"/>
      <sheetName val="para"/>
      <sheetName val="Detail_In_Door_Stad4"/>
      <sheetName val="Assumption_Inputs4"/>
      <sheetName val="Load_Details(B2)5"/>
      <sheetName val="Detail_In_Door_Stad5"/>
      <sheetName val="Assumption_Inputs5"/>
      <sheetName val="Load_Details(B2)6"/>
      <sheetName val="Detail_In_Door_Stad6"/>
      <sheetName val="Assumption_Inputs6"/>
      <sheetName val="Supply_"/>
      <sheetName val="Cond data"/>
      <sheetName val="SCH B.S"/>
      <sheetName val="Block Wise Target"/>
      <sheetName val="Cum Data_SKN"/>
      <sheetName val="Baghauli"/>
      <sheetName val="Mehdawal"/>
      <sheetName val="Semariyawan"/>
      <sheetName val="Rudhauli"/>
      <sheetName val="Sotha"/>
      <sheetName val="Khalilabad"/>
      <sheetName val="Nath Nagar"/>
      <sheetName val="Haisar Bazar"/>
      <sheetName val="Kudaraha &amp; Pauli"/>
      <sheetName val="Cum. Data"/>
      <sheetName val="2B for Sub_Station_F_I_"/>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Load Details(B2)"/>
      <sheetName val="Design"/>
      <sheetName val="DSLP"/>
      <sheetName val="Basis"/>
      <sheetName val="CLAY"/>
      <sheetName val="repor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DSLP"/>
      <sheetName val="IDCCALHYD-GOO"/>
      <sheetName val="Load Details(B2)"/>
      <sheetName val="Abstract"/>
      <sheetName val="BTB"/>
      <sheetName val="cf"/>
      <sheetName val="orders"/>
      <sheetName val="sl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5">
          <cell r="B5" t="str">
            <v>7SV600</v>
          </cell>
          <cell r="F5" t="str">
            <v>RASC</v>
          </cell>
        </row>
        <row r="6">
          <cell r="B6" t="str">
            <v>REL316</v>
          </cell>
          <cell r="F6" t="str">
            <v>RXKF</v>
          </cell>
        </row>
        <row r="7">
          <cell r="B7" t="str">
            <v>REL521</v>
          </cell>
          <cell r="F7" t="str">
            <v>RXME</v>
          </cell>
        </row>
        <row r="8">
          <cell r="B8" t="str">
            <v>RET521</v>
          </cell>
          <cell r="F8" t="str">
            <v>RXMM</v>
          </cell>
        </row>
        <row r="9">
          <cell r="B9" t="str">
            <v>SPAE010</v>
          </cell>
          <cell r="F9" t="str">
            <v>RXMS</v>
          </cell>
        </row>
        <row r="10">
          <cell r="B10" t="str">
            <v>BCU</v>
          </cell>
          <cell r="F10" t="str">
            <v>RXMVB2</v>
          </cell>
        </row>
        <row r="11">
          <cell r="B11" t="str">
            <v>REXA</v>
          </cell>
          <cell r="F11" t="str">
            <v>RXMVB4</v>
          </cell>
        </row>
        <row r="12">
          <cell r="B12" t="str">
            <v>SPAU140</v>
          </cell>
          <cell r="F12" t="str">
            <v>RXSF</v>
          </cell>
        </row>
        <row r="13">
          <cell r="B13" t="str">
            <v>REBXXX</v>
          </cell>
          <cell r="F13" t="str">
            <v>TSR</v>
          </cell>
        </row>
        <row r="14">
          <cell r="B14" t="str">
            <v>SPAF340</v>
          </cell>
          <cell r="F14" t="str">
            <v>RXEG</v>
          </cell>
        </row>
        <row r="15">
          <cell r="B15" t="str">
            <v>.</v>
          </cell>
          <cell r="F15" t="str">
            <v>.</v>
          </cell>
        </row>
        <row r="16">
          <cell r="B16" t="str">
            <v>.</v>
          </cell>
          <cell r="F16" t="str">
            <v>.</v>
          </cell>
        </row>
        <row r="17">
          <cell r="B17" t="str">
            <v>.</v>
          </cell>
          <cell r="F17" t="str">
            <v>.</v>
          </cell>
        </row>
        <row r="18">
          <cell r="B18" t="str">
            <v>.</v>
          </cell>
          <cell r="F18" t="str">
            <v>.</v>
          </cell>
        </row>
        <row r="19">
          <cell r="B19" t="str">
            <v>.</v>
          </cell>
          <cell r="F19" t="str">
            <v>.</v>
          </cell>
        </row>
        <row r="20">
          <cell r="B20" t="str">
            <v>.</v>
          </cell>
          <cell r="F20" t="str">
            <v>.</v>
          </cell>
        </row>
        <row r="21">
          <cell r="B21" t="str">
            <v>.</v>
          </cell>
          <cell r="F21" t="str">
            <v>.</v>
          </cell>
        </row>
        <row r="22">
          <cell r="B22" t="str">
            <v>.</v>
          </cell>
          <cell r="F22" t="str">
            <v>.</v>
          </cell>
        </row>
        <row r="23">
          <cell r="B23" t="str">
            <v>.</v>
          </cell>
          <cell r="F23" t="str">
            <v>.</v>
          </cell>
        </row>
        <row r="24">
          <cell r="B24" t="str">
            <v>.</v>
          </cell>
          <cell r="F24" t="str">
            <v>.</v>
          </cell>
        </row>
        <row r="25">
          <cell r="B25" t="str">
            <v>.</v>
          </cell>
          <cell r="F25" t="str">
            <v>.</v>
          </cell>
        </row>
        <row r="26">
          <cell r="B26" t="str">
            <v>.</v>
          </cell>
          <cell r="F26" t="str">
            <v>.</v>
          </cell>
        </row>
        <row r="27">
          <cell r="B27" t="str">
            <v>.</v>
          </cell>
          <cell r="F27" t="str">
            <v>.</v>
          </cell>
        </row>
        <row r="28">
          <cell r="B28" t="str">
            <v>.</v>
          </cell>
          <cell r="F28" t="str">
            <v>.</v>
          </cell>
        </row>
        <row r="29">
          <cell r="B29" t="str">
            <v>.</v>
          </cell>
          <cell r="F29" t="str">
            <v>.</v>
          </cell>
        </row>
        <row r="30">
          <cell r="B30" t="str">
            <v>.</v>
          </cell>
          <cell r="F30" t="str">
            <v>.</v>
          </cell>
        </row>
        <row r="31">
          <cell r="B31" t="str">
            <v>.</v>
          </cell>
          <cell r="F31" t="str">
            <v>.</v>
          </cell>
        </row>
        <row r="32">
          <cell r="B32" t="str">
            <v>.</v>
          </cell>
          <cell r="F32" t="str">
            <v>.</v>
          </cell>
        </row>
        <row r="33">
          <cell r="B33" t="str">
            <v>.</v>
          </cell>
          <cell r="F33" t="str">
            <v>.</v>
          </cell>
        </row>
        <row r="34">
          <cell r="B34" t="str">
            <v>.</v>
          </cell>
          <cell r="F34" t="str">
            <v>.</v>
          </cell>
        </row>
        <row r="35">
          <cell r="B35" t="str">
            <v>.</v>
          </cell>
          <cell r="F35" t="str">
            <v>.</v>
          </cell>
        </row>
        <row r="36">
          <cell r="B36" t="str">
            <v>.</v>
          </cell>
          <cell r="F36" t="str">
            <v>.</v>
          </cell>
        </row>
        <row r="37">
          <cell r="B37" t="str">
            <v>.</v>
          </cell>
          <cell r="F37" t="str">
            <v>.</v>
          </cell>
        </row>
        <row r="38">
          <cell r="B38" t="str">
            <v>.</v>
          </cell>
          <cell r="F38" t="str">
            <v>.</v>
          </cell>
        </row>
        <row r="39">
          <cell r="B39" t="str">
            <v>.</v>
          </cell>
          <cell r="F39" t="str">
            <v>.</v>
          </cell>
        </row>
        <row r="40">
          <cell r="B40" t="str">
            <v>.</v>
          </cell>
          <cell r="F40" t="str">
            <v>.</v>
          </cell>
        </row>
        <row r="41">
          <cell r="B41" t="str">
            <v>.</v>
          </cell>
          <cell r="F41" t="str">
            <v>.</v>
          </cell>
        </row>
        <row r="42">
          <cell r="B42" t="str">
            <v>.</v>
          </cell>
          <cell r="F42" t="str">
            <v>.</v>
          </cell>
        </row>
        <row r="43">
          <cell r="B43" t="str">
            <v>.</v>
          </cell>
          <cell r="F43" t="str">
            <v>.</v>
          </cell>
        </row>
        <row r="44">
          <cell r="B44" t="str">
            <v>.</v>
          </cell>
          <cell r="F44" t="str">
            <v>.</v>
          </cell>
        </row>
        <row r="45">
          <cell r="B45" t="str">
            <v>.</v>
          </cell>
          <cell r="F45" t="str">
            <v>.</v>
          </cell>
        </row>
        <row r="46">
          <cell r="B46" t="str">
            <v>.</v>
          </cell>
          <cell r="F46" t="str">
            <v>.</v>
          </cell>
        </row>
        <row r="47">
          <cell r="B47" t="str">
            <v>.</v>
          </cell>
          <cell r="F47" t="str">
            <v>.</v>
          </cell>
        </row>
        <row r="48">
          <cell r="B48" t="str">
            <v>.</v>
          </cell>
          <cell r="F48" t="str">
            <v>.</v>
          </cell>
        </row>
        <row r="49">
          <cell r="B49" t="str">
            <v>.</v>
          </cell>
          <cell r="F49" t="str">
            <v>.</v>
          </cell>
        </row>
        <row r="50">
          <cell r="B50" t="str">
            <v>.</v>
          </cell>
          <cell r="F50" t="str">
            <v>.</v>
          </cell>
        </row>
        <row r="51">
          <cell r="B51" t="str">
            <v>.</v>
          </cell>
          <cell r="F51" t="str">
            <v>.</v>
          </cell>
        </row>
        <row r="52">
          <cell r="B52" t="str">
            <v>.</v>
          </cell>
          <cell r="F52" t="str">
            <v>.</v>
          </cell>
        </row>
        <row r="53">
          <cell r="B53" t="str">
            <v>.</v>
          </cell>
          <cell r="F53" t="str">
            <v>.</v>
          </cell>
        </row>
        <row r="54">
          <cell r="B54" t="str">
            <v>.</v>
          </cell>
          <cell r="F54" t="str">
            <v>.</v>
          </cell>
        </row>
        <row r="55">
          <cell r="B55" t="str">
            <v>.</v>
          </cell>
          <cell r="F55" t="str">
            <v>.</v>
          </cell>
        </row>
        <row r="56">
          <cell r="B56" t="str">
            <v>.</v>
          </cell>
          <cell r="F56" t="str">
            <v>.</v>
          </cell>
        </row>
        <row r="57">
          <cell r="B57" t="str">
            <v>.</v>
          </cell>
          <cell r="F57" t="str">
            <v>.</v>
          </cell>
        </row>
        <row r="58">
          <cell r="B58" t="str">
            <v>.</v>
          </cell>
          <cell r="F58" t="str">
            <v>.</v>
          </cell>
        </row>
        <row r="59">
          <cell r="B59" t="str">
            <v>.</v>
          </cell>
          <cell r="F59" t="str">
            <v>.</v>
          </cell>
        </row>
        <row r="60">
          <cell r="B60" t="str">
            <v>.</v>
          </cell>
          <cell r="F60" t="str">
            <v>.</v>
          </cell>
        </row>
        <row r="61">
          <cell r="B61" t="str">
            <v>.</v>
          </cell>
          <cell r="F61" t="str">
            <v>.</v>
          </cell>
        </row>
        <row r="62">
          <cell r="B62" t="str">
            <v>.</v>
          </cell>
          <cell r="F62" t="str">
            <v>.</v>
          </cell>
        </row>
        <row r="63">
          <cell r="B63" t="str">
            <v>.</v>
          </cell>
          <cell r="F63" t="str">
            <v>.</v>
          </cell>
        </row>
        <row r="64">
          <cell r="B64" t="str">
            <v>.</v>
          </cell>
          <cell r="F64" t="str">
            <v>.</v>
          </cell>
        </row>
        <row r="65">
          <cell r="B65" t="str">
            <v>.</v>
          </cell>
          <cell r="F65" t="str">
            <v>.</v>
          </cell>
        </row>
        <row r="66">
          <cell r="B66" t="str">
            <v>.</v>
          </cell>
          <cell r="F66" t="str">
            <v>.</v>
          </cell>
        </row>
        <row r="67">
          <cell r="B67" t="str">
            <v>.</v>
          </cell>
          <cell r="F67" t="str">
            <v>.</v>
          </cell>
        </row>
        <row r="68">
          <cell r="B68" t="str">
            <v>.</v>
          </cell>
          <cell r="F68" t="str">
            <v>.</v>
          </cell>
        </row>
        <row r="69">
          <cell r="B69" t="str">
            <v>.</v>
          </cell>
          <cell r="F69" t="str">
            <v>.</v>
          </cell>
        </row>
        <row r="70">
          <cell r="B70" t="str">
            <v>.</v>
          </cell>
          <cell r="F70" t="str">
            <v>.</v>
          </cell>
        </row>
        <row r="71">
          <cell r="B71" t="str">
            <v>.</v>
          </cell>
          <cell r="F71" t="str">
            <v>.</v>
          </cell>
        </row>
        <row r="72">
          <cell r="B72" t="str">
            <v>.</v>
          </cell>
          <cell r="F72" t="str">
            <v>.</v>
          </cell>
        </row>
        <row r="73">
          <cell r="B73" t="str">
            <v>.</v>
          </cell>
          <cell r="F73" t="str">
            <v>.</v>
          </cell>
        </row>
        <row r="74">
          <cell r="B74" t="str">
            <v>.</v>
          </cell>
          <cell r="F74" t="str">
            <v>.</v>
          </cell>
        </row>
        <row r="75">
          <cell r="B75" t="str">
            <v>.</v>
          </cell>
          <cell r="F75" t="str">
            <v>.</v>
          </cell>
        </row>
        <row r="76">
          <cell r="B76" t="str">
            <v>.</v>
          </cell>
          <cell r="F76" t="str">
            <v>.</v>
          </cell>
        </row>
        <row r="77">
          <cell r="B77" t="str">
            <v>.</v>
          </cell>
          <cell r="F77" t="str">
            <v>.</v>
          </cell>
        </row>
        <row r="78">
          <cell r="B78" t="str">
            <v>.</v>
          </cell>
          <cell r="F78" t="str">
            <v>.</v>
          </cell>
        </row>
        <row r="79">
          <cell r="B79" t="str">
            <v>.</v>
          </cell>
          <cell r="F79" t="str">
            <v>.</v>
          </cell>
        </row>
        <row r="80">
          <cell r="B80" t="str">
            <v>.</v>
          </cell>
          <cell r="F80" t="str">
            <v>.</v>
          </cell>
        </row>
        <row r="81">
          <cell r="B81" t="str">
            <v>.</v>
          </cell>
          <cell r="F81" t="str">
            <v>.</v>
          </cell>
        </row>
        <row r="82">
          <cell r="B82" t="str">
            <v>.</v>
          </cell>
          <cell r="F82" t="str">
            <v>.</v>
          </cell>
        </row>
        <row r="83">
          <cell r="B83" t="str">
            <v>.</v>
          </cell>
          <cell r="F83" t="str">
            <v>.</v>
          </cell>
        </row>
        <row r="84">
          <cell r="B84" t="str">
            <v>.</v>
          </cell>
          <cell r="F84" t="str">
            <v>.</v>
          </cell>
        </row>
        <row r="85">
          <cell r="B85" t="str">
            <v>.</v>
          </cell>
          <cell r="F85" t="str">
            <v>.</v>
          </cell>
        </row>
        <row r="86">
          <cell r="B86" t="str">
            <v>.</v>
          </cell>
          <cell r="F86" t="str">
            <v>.</v>
          </cell>
        </row>
        <row r="87">
          <cell r="B87" t="str">
            <v>.</v>
          </cell>
          <cell r="F87" t="str">
            <v>.</v>
          </cell>
        </row>
        <row r="88">
          <cell r="B88" t="str">
            <v>.</v>
          </cell>
          <cell r="F88" t="str">
            <v>.</v>
          </cell>
        </row>
        <row r="89">
          <cell r="B89" t="str">
            <v>.</v>
          </cell>
          <cell r="F89" t="str">
            <v>.</v>
          </cell>
        </row>
        <row r="90">
          <cell r="B90" t="str">
            <v>.</v>
          </cell>
          <cell r="F90" t="str">
            <v>.</v>
          </cell>
        </row>
        <row r="91">
          <cell r="B91" t="str">
            <v>.</v>
          </cell>
          <cell r="F91" t="str">
            <v>.</v>
          </cell>
        </row>
        <row r="92">
          <cell r="B92" t="str">
            <v>.</v>
          </cell>
          <cell r="F92" t="str">
            <v>.</v>
          </cell>
        </row>
        <row r="93">
          <cell r="B93" t="str">
            <v>.</v>
          </cell>
          <cell r="F93" t="str">
            <v>.</v>
          </cell>
        </row>
        <row r="94">
          <cell r="B94" t="str">
            <v>.</v>
          </cell>
          <cell r="F94" t="str">
            <v>.</v>
          </cell>
        </row>
        <row r="95">
          <cell r="B95" t="str">
            <v>.</v>
          </cell>
          <cell r="F95" t="str">
            <v>.</v>
          </cell>
        </row>
        <row r="96">
          <cell r="B96" t="str">
            <v>.</v>
          </cell>
          <cell r="F96" t="str">
            <v>.</v>
          </cell>
        </row>
        <row r="97">
          <cell r="B97" t="str">
            <v>.</v>
          </cell>
          <cell r="F97" t="str">
            <v>.</v>
          </cell>
        </row>
        <row r="98">
          <cell r="B98" t="str">
            <v>.</v>
          </cell>
          <cell r="F98" t="str">
            <v>.</v>
          </cell>
        </row>
        <row r="99">
          <cell r="B99" t="str">
            <v>.</v>
          </cell>
          <cell r="F99" t="str">
            <v>.</v>
          </cell>
        </row>
        <row r="100">
          <cell r="B100" t="str">
            <v>.</v>
          </cell>
          <cell r="F100" t="str">
            <v>.</v>
          </cell>
        </row>
        <row r="101">
          <cell r="B101" t="str">
            <v>.</v>
          </cell>
          <cell r="F101" t="str">
            <v>.</v>
          </cell>
        </row>
        <row r="102">
          <cell r="B102" t="str">
            <v>.</v>
          </cell>
          <cell r="F102" t="str">
            <v>.</v>
          </cell>
        </row>
        <row r="103">
          <cell r="B103" t="str">
            <v>.</v>
          </cell>
          <cell r="F103" t="str">
            <v>.</v>
          </cell>
        </row>
        <row r="104">
          <cell r="B104" t="str">
            <v>.</v>
          </cell>
          <cell r="F104" t="str">
            <v>.</v>
          </cell>
        </row>
        <row r="105">
          <cell r="B105" t="str">
            <v>.</v>
          </cell>
          <cell r="F105" t="str">
            <v>.</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FINAL SUMMARY"/>
      <sheetName val="LT &amp; DC CABLE SCH."/>
      <sheetName val="Abstract"/>
      <sheetName val="strain"/>
      <sheetName val="Sheet1"/>
      <sheetName val="Report"/>
      <sheetName val="A1-Continuous"/>
      <sheetName val="DSLP"/>
      <sheetName val="IDCCALHYD-GOO"/>
      <sheetName val="DETAILED  BOQ"/>
      <sheetName val="Attach-3 (QR)"/>
      <sheetName val="Load Details(B2)"/>
    </sheetNames>
    <sheetDataSet>
      <sheetData sheetId="0" refreshError="1"/>
      <sheetData sheetId="1" refreshError="1"/>
      <sheetData sheetId="2" refreshError="1"/>
      <sheetData sheetId="3" refreshError="1">
        <row r="7">
          <cell r="P7">
            <v>5</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amp;d"/>
      <sheetName val="key data"/>
      <sheetName val="orders"/>
      <sheetName val="revenue"/>
      <sheetName val="oead"/>
      <sheetName val="ibt"/>
      <sheetName val="cf"/>
      <sheetName val="empl"/>
      <sheetName val="b'log"/>
      <sheetName val="BTB"/>
      <sheetName val="coe"/>
      <sheetName val="oe"/>
      <sheetName val="Rev fc analysis"/>
      <sheetName val="IDCCALHYD-GOO"/>
      <sheetName val="Abstract"/>
      <sheetName val="SCH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BTB"/>
      <sheetName val="cf"/>
      <sheetName val="orders"/>
      <sheetName val="strain"/>
      <sheetName val="Form-C4"/>
      <sheetName val="Sheet5"/>
      <sheetName val="banilad"/>
      <sheetName val="Mactan"/>
      <sheetName val="Mandaue"/>
      <sheetName val="DSLP"/>
      <sheetName val="Purlin(7m)"/>
      <sheetName val="dBase"/>
      <sheetName val="Key Assumptions"/>
      <sheetName val="PACK (B)"/>
      <sheetName val="Bongaon"/>
      <sheetName val="Jeerat"/>
      <sheetName val="NJP"/>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s"/>
      <sheetName val="Transfer"/>
      <sheetName val="S4"/>
      <sheetName val="wordsdata"/>
      <sheetName val="Intro"/>
      <sheetName val="Load Details-220kV"/>
      <sheetName val="analysis"/>
      <sheetName val="Assumptions"/>
      <sheetName val="ASSAm Gua PBC"/>
      <sheetName val="Khalifa Parkf"/>
      <sheetName val="SITE OVERHEADS"/>
      <sheetName val="water prop."/>
      <sheetName val="4 Annex 1 Basic rate"/>
      <sheetName val="Major Br. Statement"/>
      <sheetName val="Form_A"/>
      <sheetName val="220&amp;132"/>
      <sheetName val="travel_per"/>
      <sheetName val="QOSWS "/>
      <sheetName val="STN WISE EMR"/>
      <sheetName val="Format-A (B)"/>
      <sheetName val="Format-A"/>
      <sheetName val="Format-A (HQ)"/>
      <sheetName val="Sheet2 (2)"/>
      <sheetName val="Format-A (S)"/>
      <sheetName val="Civil Boq"/>
      <sheetName val="Elite 1 - MBCL"/>
      <sheetName val="ecc_res"/>
      <sheetName val="LEGEND"/>
      <sheetName val="M+MC"/>
      <sheetName val=""/>
      <sheetName val="220 11  BS "/>
      <sheetName val="Report"/>
      <sheetName val="SPT vs PHI"/>
      <sheetName val="JCR TOP(ITEM)-KTRP"/>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Key_Assumptions"/>
      <sheetName val="PACK_(B)"/>
      <sheetName val="Str_Dsgn"/>
      <sheetName val="Ten_Cap"/>
      <sheetName val="Wind_17_5m"/>
      <sheetName val="Fdn_Loads"/>
      <sheetName val="Fdn_Dsgn_Y_(3_3m)"/>
      <sheetName val="1_Y_(3_3m)"/>
      <sheetName val="Fdn_Dsgn_X_(3_3m)"/>
      <sheetName val="1_X_(3_3m)"/>
      <sheetName val="Load_Details-220kV"/>
      <sheetName val="ASSAm_Gua_PBC"/>
      <sheetName val="Khalifa_Parkf"/>
      <sheetName val="SITE_OVERHEADS"/>
      <sheetName val="water_prop_"/>
      <sheetName val="4_Annex_1_Basic_rate"/>
      <sheetName val="Major_Br__Statement"/>
      <sheetName val="STN_WISE_EMR"/>
      <sheetName val="Civil_Boq"/>
      <sheetName val="Elite_1_-_MBCL"/>
      <sheetName val="SPT_vs_PHI"/>
      <sheetName val="JCR_TOP(ITEM)-KTRP"/>
      <sheetName val="Material "/>
      <sheetName val="A1-Continuous"/>
      <sheetName val="04REL"/>
      <sheetName val="Annex"/>
      <sheetName val="MA"/>
      <sheetName val="Basic Rates"/>
      <sheetName val="Detail 1A"/>
      <sheetName val="Rate"/>
      <sheetName val="Rate Analysis"/>
      <sheetName val="FORM7"/>
      <sheetName val="RA-markate"/>
      <sheetName val="Construction"/>
      <sheetName val="A.O.R r1Str"/>
      <sheetName val="A.O.R r1"/>
      <sheetName val="A.O.R (2)"/>
      <sheetName val="Materials "/>
      <sheetName val="PROG_DATA"/>
      <sheetName val="Index"/>
      <sheetName val="Steel-Circular"/>
      <sheetName val="Cable data"/>
      <sheetName val="Table"/>
      <sheetName val="conc-foot-gradeslab"/>
      <sheetName val="horizont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qty summary"/>
      <sheetName val="Config"/>
      <sheetName val="CLAY"/>
      <sheetName val="Quantities"/>
      <sheetName val="Labels"/>
      <sheetName val="BALAN1"/>
      <sheetName val="Basis"/>
      <sheetName val="Summary Sheets"/>
      <sheetName val="Bechtel Norms"/>
      <sheetName val="COST DATA 1"/>
      <sheetName val="TECH DATA"/>
      <sheetName val="COST DATA 2"/>
      <sheetName val="Calendar"/>
      <sheetName val="basic-data"/>
      <sheetName val="mem-property"/>
      <sheetName val="#3E1_GCR"/>
      <sheetName val="BOQ"/>
      <sheetName val="PMS"/>
      <sheetName val="_Information"/>
      <sheetName val="_DDList"/>
      <sheetName val="_UOM"/>
      <sheetName val="Material_"/>
      <sheetName val="Basic_Rates"/>
      <sheetName val="Detail_1A"/>
      <sheetName val="Rate_Analysis"/>
      <sheetName val="A_O_R_r1Str"/>
      <sheetName val="A_O_R_r1"/>
      <sheetName val="A_O_R_(2)"/>
      <sheetName val="Materials_"/>
      <sheetName val="Cable_data"/>
      <sheetName val="Summary_Sheets"/>
      <sheetName val="Bechtel_Norms"/>
      <sheetName val="COST_DATA_1"/>
      <sheetName val="TECH_DATA"/>
      <sheetName val="COST_DATA_2"/>
      <sheetName val="Preliminary_expences"/>
      <sheetName val="E_work_"/>
      <sheetName val="SUMMERY_1_(3)"/>
      <sheetName val="EW_QTy_"/>
      <sheetName val="Side_Drain_ra_"/>
      <sheetName val="side_drain_sketch__&amp;_RA"/>
      <sheetName val="Index_2"/>
      <sheetName val="Walling_"/>
      <sheetName val="Walling_ra__"/>
      <sheetName val="SKETCH_(_WALL_)_&amp;_R_A"/>
      <sheetName val="Rails_&amp;_Fastening"/>
      <sheetName val="Sleepers_&amp;_Fastening"/>
      <sheetName val="Points_&amp;_Crossings"/>
      <sheetName val="SUMMERY_1_(2)"/>
      <sheetName val="qty_summary"/>
      <sheetName val="Input Sheet"/>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Key_Assumptions2"/>
      <sheetName val="PACK_(B)2"/>
      <sheetName val="water_prop_2"/>
      <sheetName val="SITE_OVERHEADS2"/>
      <sheetName val="Major_Br__Statement2"/>
      <sheetName val="Str_Dsgn2"/>
      <sheetName val="Ten_Cap2"/>
      <sheetName val="Wind_17_5m2"/>
      <sheetName val="Fdn_Loads2"/>
      <sheetName val="Fdn_Dsgn_Y_(3_3m)2"/>
      <sheetName val="1_Y_(3_3m)2"/>
      <sheetName val="Fdn_Dsgn_X_(3_3m)2"/>
      <sheetName val="1_X_(3_3m)2"/>
      <sheetName val="4_Annex_1_Basic_rate2"/>
      <sheetName val="Load_Details-220kV2"/>
      <sheetName val="ASSAm_Gua_PBC2"/>
      <sheetName val="Khalifa_Parkf2"/>
      <sheetName val="SPT_vs_PHI2"/>
      <sheetName val="JCR_TOP(ITEM)-KTRP2"/>
      <sheetName val="Material_2"/>
      <sheetName val="STN_WISE_EMR2"/>
      <sheetName val="Civil_Boq2"/>
      <sheetName val="Elite_1_-_MBCL2"/>
      <sheetName val="Basic_Rates2"/>
      <sheetName val="Detail_1A2"/>
      <sheetName val="Rate_Analysis2"/>
      <sheetName val="Preliminary_expences2"/>
      <sheetName val="E_work_2"/>
      <sheetName val="SUMMERY_1_(3)2"/>
      <sheetName val="EW_QTy_2"/>
      <sheetName val="Side_Drain_ra_2"/>
      <sheetName val="side_drain_sketch__&amp;_RA2"/>
      <sheetName val="Index_22"/>
      <sheetName val="Walling_2"/>
      <sheetName val="Walling_ra__2"/>
      <sheetName val="SKETCH_(_WALL_)_&amp;_R_A2"/>
      <sheetName val="Rails_&amp;_Fastening2"/>
      <sheetName val="Sleepers_&amp;_Fastening2"/>
      <sheetName val="Points_&amp;_Crossings2"/>
      <sheetName val="SUMMERY_1_(2)2"/>
      <sheetName val="qty_summary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Key_Assumptions1"/>
      <sheetName val="PACK_(B)1"/>
      <sheetName val="water_prop_1"/>
      <sheetName val="SITE_OVERHEADS1"/>
      <sheetName val="Major_Br__Statement1"/>
      <sheetName val="Str_Dsgn1"/>
      <sheetName val="Ten_Cap1"/>
      <sheetName val="Wind_17_5m1"/>
      <sheetName val="Fdn_Loads1"/>
      <sheetName val="Fdn_Dsgn_Y_(3_3m)1"/>
      <sheetName val="1_Y_(3_3m)1"/>
      <sheetName val="Fdn_Dsgn_X_(3_3m)1"/>
      <sheetName val="1_X_(3_3m)1"/>
      <sheetName val="4_Annex_1_Basic_rate1"/>
      <sheetName val="Load_Details-220kV1"/>
      <sheetName val="ASSAm_Gua_PBC1"/>
      <sheetName val="Khalifa_Parkf1"/>
      <sheetName val="SPT_vs_PHI1"/>
      <sheetName val="JCR_TOP(ITEM)-KTRP1"/>
      <sheetName val="Material_1"/>
      <sheetName val="STN_WISE_EMR1"/>
      <sheetName val="Civil_Boq1"/>
      <sheetName val="Elite_1_-_MBCL1"/>
      <sheetName val="Basic_Rates1"/>
      <sheetName val="Detail_1A1"/>
      <sheetName val="Rate_Analysis1"/>
      <sheetName val="Preliminary_expences1"/>
      <sheetName val="E_work_1"/>
      <sheetName val="SUMMERY_1_(3)1"/>
      <sheetName val="EW_QTy_1"/>
      <sheetName val="Side_Drain_ra_1"/>
      <sheetName val="side_drain_sketch__&amp;_RA1"/>
      <sheetName val="Index_21"/>
      <sheetName val="Walling_1"/>
      <sheetName val="Walling_ra__1"/>
      <sheetName val="SKETCH_(_WALL_)_&amp;_R_A1"/>
      <sheetName val="Rails_&amp;_Fastening1"/>
      <sheetName val="Sleepers_&amp;_Fastening1"/>
      <sheetName val="Points_&amp;_Crossings1"/>
      <sheetName val="SUMMERY_1_(2)1"/>
      <sheetName val="qty_summary1"/>
      <sheetName val="Build-up"/>
      <sheetName val="schedule1"/>
      <sheetName val="doq"/>
      <sheetName val="BP"/>
      <sheetName val="Input"/>
      <sheetName val="17"/>
      <sheetName val="data"/>
      <sheetName val="section"/>
      <sheetName val="288-1"/>
      <sheetName val="Gen Info"/>
      <sheetName val="basdat"/>
      <sheetName val="ANAL"/>
      <sheetName val="Material"/>
      <sheetName val="BOQ Distribution"/>
      <sheetName val="loadcal"/>
      <sheetName val="Staff Acco."/>
      <sheetName val="SECPROP"/>
      <sheetName val="CABLENOS."/>
      <sheetName val="SOR"/>
      <sheetName val="Labour &amp; Plant"/>
      <sheetName val="Machinery"/>
      <sheetName val="procurement"/>
      <sheetName val="BS1"/>
      <sheetName val="Risk Assessment"/>
      <sheetName val="Labour"/>
      <sheetName val="07"/>
      <sheetName val="hyperstatic"/>
      <sheetName val="Box- Girder"/>
      <sheetName val="A_O_R_r1Str1"/>
      <sheetName val="A_O_R_r11"/>
      <sheetName val="A_O_R_(2)1"/>
      <sheetName val="Materials_1"/>
      <sheetName val="Cable_data1"/>
      <sheetName val="Summary_Sheets1"/>
      <sheetName val="Bechtel_Norms1"/>
      <sheetName val="COST_DATA_11"/>
      <sheetName val="TECH_DATA1"/>
      <sheetName val="COST_DATA_21"/>
      <sheetName val="A_O_R_r1Str2"/>
      <sheetName val="A_O_R_r12"/>
      <sheetName val="A_O_R_(2)2"/>
      <sheetName val="Materials_2"/>
      <sheetName val="Cable_data2"/>
      <sheetName val="Summary_Sheets2"/>
      <sheetName val="Bechtel_Norms2"/>
      <sheetName val="COST_DATA_12"/>
      <sheetName val="TECH_DATA2"/>
      <sheetName val="COST_DATA_22"/>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Key_Assumptions3"/>
      <sheetName val="Str_Dsgn3"/>
      <sheetName val="Ten_Cap3"/>
      <sheetName val="Wind_17_5m3"/>
      <sheetName val="Fdn_Loads3"/>
      <sheetName val="Fdn_Dsgn_Y_(3_3m)3"/>
      <sheetName val="1_Y_(3_3m)3"/>
      <sheetName val="Fdn_Dsgn_X_(3_3m)3"/>
      <sheetName val="1_X_(3_3m)3"/>
      <sheetName val="PACK_(B)3"/>
      <sheetName val="ASSAm_Gua_PBC3"/>
      <sheetName val="Load_Details-220kV3"/>
      <sheetName val="Khalifa_Parkf3"/>
      <sheetName val="SPT_vs_PHI3"/>
      <sheetName val="SITE_OVERHEADS3"/>
      <sheetName val="water_prop_3"/>
      <sheetName val="4_Annex_1_Basic_rate3"/>
      <sheetName val="STN_WISE_EMR3"/>
      <sheetName val="Major_Br__Statement3"/>
      <sheetName val="JCR_TOP(ITEM)-KTRP3"/>
      <sheetName val="Material_3"/>
      <sheetName val="Civil_Boq3"/>
      <sheetName val="Elite_1_-_MBCL3"/>
      <sheetName val="Basic_Rates3"/>
      <sheetName val="Detail_1A3"/>
      <sheetName val="Rate_Analysis3"/>
      <sheetName val="A_O_R_r1Str3"/>
      <sheetName val="A_O_R_r13"/>
      <sheetName val="A_O_R_(2)3"/>
      <sheetName val="Materials_3"/>
      <sheetName val="Cable_data3"/>
      <sheetName val="Summary_Sheets3"/>
      <sheetName val="Bechtel_Norms3"/>
      <sheetName val="COST_DATA_13"/>
      <sheetName val="TECH_DATA3"/>
      <sheetName val="COST_DATA_23"/>
      <sheetName val="Preliminary_expences3"/>
      <sheetName val="E_work_3"/>
      <sheetName val="SUMMERY_1_(3)3"/>
      <sheetName val="EW_QTy_3"/>
      <sheetName val="Side_Drain_ra_3"/>
      <sheetName val="side_drain_sketch__&amp;_RA3"/>
      <sheetName val="Index_23"/>
      <sheetName val="Walling_3"/>
      <sheetName val="Walling_ra__3"/>
      <sheetName val="SKETCH_(_WALL_)_&amp;_R_A3"/>
      <sheetName val="Rails_&amp;_Fastening3"/>
      <sheetName val="Sleepers_&amp;_Fastening3"/>
      <sheetName val="Points_&amp;_Crossings3"/>
      <sheetName val="SUMMERY_1_(2)3"/>
      <sheetName val="qty_summary3"/>
      <sheetName val="M"/>
      <sheetName val="Elect."/>
      <sheetName val="Box-Detour"/>
      <sheetName val="Named ranges"/>
      <sheetName val="FX_rates"/>
      <sheetName val="Project_Asset_Info"/>
      <sheetName val="Debit_Transit"/>
      <sheetName val="Activity No (A) ( 12)  "/>
      <sheetName val="timesheet"/>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Key_Assumptions4"/>
      <sheetName val="PACK_(B)4"/>
      <sheetName val="Str_Dsgn4"/>
      <sheetName val="Ten_Cap4"/>
      <sheetName val="Wind_17_5m4"/>
      <sheetName val="Fdn_Loads4"/>
      <sheetName val="Fdn_Dsgn_Y_(3_3m)4"/>
      <sheetName val="1_Y_(3_3m)4"/>
      <sheetName val="Fdn_Dsgn_X_(3_3m)4"/>
      <sheetName val="1_X_(3_3m)4"/>
      <sheetName val="Load_Details-220kV4"/>
      <sheetName val="ASSAm_Gua_PBC4"/>
      <sheetName val="Khalifa_Parkf4"/>
      <sheetName val="SITE_OVERHEADS4"/>
      <sheetName val="water_prop_4"/>
      <sheetName val="4_Annex_1_Basic_rate4"/>
      <sheetName val="Major_Br__Statement4"/>
      <sheetName val="QOSWS_"/>
      <sheetName val="STN_WISE_EMR4"/>
      <sheetName val="Format-A_(B)"/>
      <sheetName val="Format-A_(HQ)"/>
      <sheetName val="Sheet2_(2)"/>
      <sheetName val="Format-A_(S)"/>
      <sheetName val="Civil_Boq4"/>
      <sheetName val="Elite_1_-_MBCL4"/>
      <sheetName val="220_11__BS_"/>
      <sheetName val="SPT_vs_PHI4"/>
      <sheetName val="JCR_TOP(ITEM)-KTRP4"/>
      <sheetName val="Material_4"/>
      <sheetName val="Basic_Rates4"/>
      <sheetName val="Detail_1A4"/>
      <sheetName val="Rate_Analysis4"/>
      <sheetName val="A_O_R_r1Str4"/>
      <sheetName val="A_O_R_r14"/>
      <sheetName val="A_O_R_(2)4"/>
      <sheetName val="Materials_4"/>
      <sheetName val="Cable_data4"/>
      <sheetName val="Preliminary_expences4"/>
      <sheetName val="E_work_4"/>
      <sheetName val="SUMMERY_1_(3)4"/>
      <sheetName val="EW_QTy_4"/>
      <sheetName val="Side_Drain_ra_4"/>
      <sheetName val="side_drain_sketch__&amp;_RA4"/>
      <sheetName val="Index_24"/>
      <sheetName val="Walling_4"/>
      <sheetName val="Walling_ra__4"/>
      <sheetName val="SKETCH_(_WALL_)_&amp;_R_A4"/>
      <sheetName val="Rails_&amp;_Fastening4"/>
      <sheetName val="Sleepers_&amp;_Fastening4"/>
      <sheetName val="Points_&amp;_Crossings4"/>
      <sheetName val="SUMMERY_1_(2)4"/>
      <sheetName val="qty_summary4"/>
      <sheetName val="Summary_Sheets4"/>
      <sheetName val="Bechtel_Norms4"/>
      <sheetName val="COST_DATA_14"/>
      <sheetName val="TECH_DATA4"/>
      <sheetName val="COST_DATA_24"/>
      <sheetName val="Input_Sheet"/>
      <sheetName val="Gen_Info"/>
      <sheetName val="BOQ_Distribution"/>
      <sheetName val="Staff_Acco_"/>
      <sheetName val="CABLENOS_"/>
      <sheetName val="Labour_&amp;_Plant"/>
      <sheetName val="Risk_Assessment"/>
      <sheetName val="Box-_Girder"/>
      <sheetName val="Elect_"/>
      <sheetName val="Named_ranges"/>
      <sheetName val="Activity_No_(A)_(_12)__"/>
      <sheetName val="HT Cable "/>
      <sheetName val="TR-8 PARALLEL"/>
      <sheetName val="Design"/>
      <sheetName val="STATUE"/>
      <sheetName val="Load Details(B2)"/>
      <sheetName val="Standards existing synergy+"/>
      <sheetName val="Supply "/>
      <sheetName val="CN"/>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220v Cell Size &amp; Charger 1"/>
      <sheetName val="rates"/>
      <sheetName val="Beam-design exp"/>
      <sheetName val="AT-3"/>
      <sheetName val="S3SEPT98"/>
      <sheetName val="DG-YARD"/>
      <sheetName val="CRB Qty"/>
      <sheetName val="BSD (2)"/>
      <sheetName val="CONNECT"/>
      <sheetName val="PRECAST lightconc-II"/>
      <sheetName val="VI Floor Beam "/>
      <sheetName val="Precalculation"/>
      <sheetName val="estimate"/>
      <sheetName val="BOQ-Roadworks"/>
      <sheetName val="Detail In Door Stad"/>
      <sheetName val="Details of CS"/>
      <sheetName val="Crust &amp; Width of CS"/>
      <sheetName val="Abs PMRL"/>
      <sheetName val="Cut&amp;Grub"/>
      <sheetName val="GSB+WMM"/>
      <sheetName val="Structures"/>
      <sheetName val="Built Up"/>
      <sheetName val="Horizontal profile"/>
      <sheetName val="FT-05-02IsoBOM"/>
      <sheetName val="C &amp; G RHS"/>
      <sheetName val="Debit_RMC"/>
      <sheetName val="01"/>
      <sheetName val="summary"/>
      <sheetName val="bhandup"/>
      <sheetName val="Measurment"/>
      <sheetName val="DOQ-9"/>
      <sheetName val="02"/>
      <sheetName val="03"/>
      <sheetName val="04"/>
      <sheetName val="(Do not delete)"/>
      <sheetName val="Detail_In_Door_Stad2"/>
      <sheetName val="Details_of_CS2"/>
      <sheetName val="Crust_&amp;_Width_of_CS2"/>
      <sheetName val="Budget_By_Month2"/>
      <sheetName val="Dropdown_list2"/>
      <sheetName val="Breaker_size2"/>
      <sheetName val="Risk_Assessment2"/>
      <sheetName val="Abs_PMRL2"/>
      <sheetName val="Built_Up2"/>
      <sheetName val="Horizontal_profile2"/>
      <sheetName val="Staff_Acco_2"/>
      <sheetName val="BOQ_Distribution2"/>
      <sheetName val="CABLENOS_2"/>
      <sheetName val="Labour_&amp;_Plant2"/>
      <sheetName val="Gen_Info2"/>
      <sheetName val="Detail_In_Door_Stad"/>
      <sheetName val="Details_of_CS"/>
      <sheetName val="Crust_&amp;_Width_of_CS"/>
      <sheetName val="Budget_By_Month"/>
      <sheetName val="Dropdown_list"/>
      <sheetName val="Breaker_size"/>
      <sheetName val="Abs_PMRL"/>
      <sheetName val="Built_Up"/>
      <sheetName val="Horizontal_profile"/>
      <sheetName val="Detail_In_Door_Stad1"/>
      <sheetName val="Details_of_CS1"/>
      <sheetName val="Crust_&amp;_Width_of_CS1"/>
      <sheetName val="Budget_By_Month1"/>
      <sheetName val="Dropdown_list1"/>
      <sheetName val="Breaker_size1"/>
      <sheetName val="Risk_Assessment1"/>
      <sheetName val="Abs_PMRL1"/>
      <sheetName val="Built_Up1"/>
      <sheetName val="Horizontal_profile1"/>
      <sheetName val="Staff_Acco_1"/>
      <sheetName val="BOQ_Distribution1"/>
      <sheetName val="CABLENOS_1"/>
      <sheetName val="Labour_&amp;_Plant1"/>
      <sheetName val="Gen_Info1"/>
      <sheetName val="Detail_In_Door_Stad3"/>
      <sheetName val="Details_of_CS3"/>
      <sheetName val="Crust_&amp;_Width_of_CS3"/>
      <sheetName val="Budget_By_Month3"/>
      <sheetName val="Dropdown_list3"/>
      <sheetName val="Breaker_size3"/>
      <sheetName val="Risk_Assessment3"/>
      <sheetName val="Abs_PMRL3"/>
      <sheetName val="Built_Up3"/>
      <sheetName val="Horizontal_profile3"/>
      <sheetName val="Staff_Acco_3"/>
      <sheetName val="BOQ_Distribution3"/>
      <sheetName val="CABLENOS_3"/>
      <sheetName val="Labour_&amp;_Plant3"/>
      <sheetName val="Gen_Info3"/>
      <sheetName val="(Do_not_delete)"/>
      <sheetName val="LabourRat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SITE_OVERHEADS5"/>
      <sheetName val="Detail_1A5"/>
      <sheetName val="DETAILED__BOQ7"/>
      <sheetName val="MANDAY_RATE7"/>
      <sheetName val="Ins__of_Panels7"/>
      <sheetName val="Ins__of_MCB_DB7"/>
      <sheetName val="Pt_Wiring,_Ckt_main,_Sub_Main7"/>
      <sheetName val="Cable,_Cable_Termination7"/>
      <sheetName val="Earth_Exc,_Earthing,_Earth_Con7"/>
      <sheetName val="Ins_of_Light_Fixtures7"/>
      <sheetName val="Cable_Tray,_Steel,_LA,_Misc7"/>
      <sheetName val="SITE_OVERHEADS6"/>
      <sheetName val="Detail_1A6"/>
      <sheetName val="DETAILED__BOQ8"/>
      <sheetName val="MANDAY_RATE8"/>
      <sheetName val="Ins__of_Panels8"/>
      <sheetName val="Ins__of_MCB_DB8"/>
      <sheetName val="Pt_Wiring,_Ckt_main,_Sub_Main8"/>
      <sheetName val="Cable,_Cable_Termination8"/>
      <sheetName val="Earth_Exc,_Earthing,_Earth_Con8"/>
      <sheetName val="Ins_of_Light_Fixtures8"/>
      <sheetName val="Cable_Tray,_Steel,_LA,_Misc8"/>
      <sheetName val="SITE_OVERHEADS7"/>
      <sheetName val="Detail_1A7"/>
      <sheetName val="DETAILED__BOQ9"/>
      <sheetName val="MANDAY_RATE9"/>
      <sheetName val="Ins__of_Panels9"/>
      <sheetName val="Ins__of_MCB_DB9"/>
      <sheetName val="Pt_Wiring,_Ckt_main,_Sub_Main9"/>
      <sheetName val="Cable,_Cable_Termination9"/>
      <sheetName val="Earth_Exc,_Earthing,_Earth_Con9"/>
      <sheetName val="Ins_of_Light_Fixtures9"/>
      <sheetName val="Cable_Tray,_Steel,_LA,_Misc9"/>
      <sheetName val="SITE_OVERHEADS8"/>
      <sheetName val="Detail_1A8"/>
      <sheetName val="DETAILED__BOQ15"/>
      <sheetName val="MANDAY_RATE15"/>
      <sheetName val="Ins__of_Panels15"/>
      <sheetName val="Ins__of_MCB_DB15"/>
      <sheetName val="Pt_Wiring,_Ckt_main,_Sub_Main15"/>
      <sheetName val="Cable,_Cable_Termination15"/>
      <sheetName val="Earth_Exc,_Earthing,_Earth_Co15"/>
      <sheetName val="Ins_of_Light_Fixtures15"/>
      <sheetName val="Cable_Tray,_Steel,_LA,_Misc15"/>
      <sheetName val="SITE_OVERHEADS14"/>
      <sheetName val="Detail_1A14"/>
      <sheetName val="DETAILED__BOQ11"/>
      <sheetName val="MANDAY_RATE11"/>
      <sheetName val="Ins__of_Panels11"/>
      <sheetName val="Ins__of_MCB_DB11"/>
      <sheetName val="Pt_Wiring,_Ckt_main,_Sub_Main11"/>
      <sheetName val="Cable,_Cable_Termination11"/>
      <sheetName val="Earth_Exc,_Earthing,_Earth_Co11"/>
      <sheetName val="Ins_of_Light_Fixtures11"/>
      <sheetName val="Cable_Tray,_Steel,_LA,_Misc11"/>
      <sheetName val="SITE_OVERHEADS10"/>
      <sheetName val="Detail_1A10"/>
      <sheetName val="DETAILED__BOQ10"/>
      <sheetName val="MANDAY_RATE10"/>
      <sheetName val="Ins__of_Panels10"/>
      <sheetName val="Ins__of_MCB_DB10"/>
      <sheetName val="Pt_Wiring,_Ckt_main,_Sub_Main10"/>
      <sheetName val="Cable,_Cable_Termination10"/>
      <sheetName val="Earth_Exc,_Earthing,_Earth_Co10"/>
      <sheetName val="Ins_of_Light_Fixtures10"/>
      <sheetName val="Cable_Tray,_Steel,_LA,_Misc10"/>
      <sheetName val="SITE_OVERHEADS9"/>
      <sheetName val="Detail_1A9"/>
      <sheetName val="DETAILED__BOQ12"/>
      <sheetName val="MANDAY_RATE12"/>
      <sheetName val="Ins__of_Panels12"/>
      <sheetName val="Ins__of_MCB_DB12"/>
      <sheetName val="Pt_Wiring,_Ckt_main,_Sub_Main12"/>
      <sheetName val="Cable,_Cable_Termination12"/>
      <sheetName val="Earth_Exc,_Earthing,_Earth_Co12"/>
      <sheetName val="Ins_of_Light_Fixtures12"/>
      <sheetName val="Cable_Tray,_Steel,_LA,_Misc12"/>
      <sheetName val="SITE_OVERHEADS11"/>
      <sheetName val="Detail_1A11"/>
      <sheetName val="DETAILED__BOQ13"/>
      <sheetName val="MANDAY_RATE13"/>
      <sheetName val="Ins__of_Panels13"/>
      <sheetName val="Ins__of_MCB_DB13"/>
      <sheetName val="Pt_Wiring,_Ckt_main,_Sub_Main13"/>
      <sheetName val="Cable,_Cable_Termination13"/>
      <sheetName val="Earth_Exc,_Earthing,_Earth_Co13"/>
      <sheetName val="Ins_of_Light_Fixtures13"/>
      <sheetName val="Cable_Tray,_Steel,_LA,_Misc13"/>
      <sheetName val="SITE_OVERHEADS12"/>
      <sheetName val="Detail_1A12"/>
      <sheetName val="DETAILED__BOQ14"/>
      <sheetName val="MANDAY_RATE14"/>
      <sheetName val="Ins__of_Panels14"/>
      <sheetName val="Ins__of_MCB_DB14"/>
      <sheetName val="Pt_Wiring,_Ckt_main,_Sub_Main14"/>
      <sheetName val="Cable,_Cable_Termination14"/>
      <sheetName val="Earth_Exc,_Earthing,_Earth_Co14"/>
      <sheetName val="Ins_of_Light_Fixtures14"/>
      <sheetName val="Cable_Tray,_Steel,_LA,_Misc14"/>
      <sheetName val="SITE_OVERHEADS13"/>
      <sheetName val="Detail_1A13"/>
      <sheetName val="DETAILED__BOQ21"/>
      <sheetName val="MANDAY_RATE21"/>
      <sheetName val="Ins__of_Panels21"/>
      <sheetName val="Ins__of_MCB_DB21"/>
      <sheetName val="Pt_Wiring,_Ckt_main,_Sub_Main21"/>
      <sheetName val="Cable,_Cable_Termination21"/>
      <sheetName val="Earth_Exc,_Earthing,_Earth_Co21"/>
      <sheetName val="Ins_of_Light_Fixtures21"/>
      <sheetName val="Cable_Tray,_Steel,_LA,_Misc21"/>
      <sheetName val="SITE_OVERHEADS20"/>
      <sheetName val="Detail_1A20"/>
      <sheetName val="DETAILED__BOQ16"/>
      <sheetName val="MANDAY_RATE16"/>
      <sheetName val="Ins__of_Panels16"/>
      <sheetName val="Ins__of_MCB_DB16"/>
      <sheetName val="Pt_Wiring,_Ckt_main,_Sub_Main16"/>
      <sheetName val="Cable,_Cable_Termination16"/>
      <sheetName val="Earth_Exc,_Earthing,_Earth_Co16"/>
      <sheetName val="Ins_of_Light_Fixtures16"/>
      <sheetName val="Cable_Tray,_Steel,_LA,_Misc16"/>
      <sheetName val="SITE_OVERHEADS15"/>
      <sheetName val="Detail_1A15"/>
      <sheetName val="DETAILED__BOQ17"/>
      <sheetName val="MANDAY_RATE17"/>
      <sheetName val="Ins__of_Panels17"/>
      <sheetName val="Ins__of_MCB_DB17"/>
      <sheetName val="Pt_Wiring,_Ckt_main,_Sub_Main17"/>
      <sheetName val="Cable,_Cable_Termination17"/>
      <sheetName val="Earth_Exc,_Earthing,_Earth_Co17"/>
      <sheetName val="Ins_of_Light_Fixtures17"/>
      <sheetName val="Cable_Tray,_Steel,_LA,_Misc17"/>
      <sheetName val="SITE_OVERHEADS16"/>
      <sheetName val="Detail_1A16"/>
      <sheetName val="DETAILED__BOQ18"/>
      <sheetName val="MANDAY_RATE18"/>
      <sheetName val="Ins__of_Panels18"/>
      <sheetName val="Ins__of_MCB_DB18"/>
      <sheetName val="Pt_Wiring,_Ckt_main,_Sub_Main18"/>
      <sheetName val="Cable,_Cable_Termination18"/>
      <sheetName val="Earth_Exc,_Earthing,_Earth_Co18"/>
      <sheetName val="Ins_of_Light_Fixtures18"/>
      <sheetName val="Cable_Tray,_Steel,_LA,_Misc18"/>
      <sheetName val="SITE_OVERHEADS17"/>
      <sheetName val="Detail_1A17"/>
      <sheetName val="DETAILED__BOQ19"/>
      <sheetName val="MANDAY_RATE19"/>
      <sheetName val="Ins__of_Panels19"/>
      <sheetName val="Ins__of_MCB_DB19"/>
      <sheetName val="Pt_Wiring,_Ckt_main,_Sub_Main19"/>
      <sheetName val="Cable,_Cable_Termination19"/>
      <sheetName val="Earth_Exc,_Earthing,_Earth_Co19"/>
      <sheetName val="Ins_of_Light_Fixtures19"/>
      <sheetName val="Cable_Tray,_Steel,_LA,_Misc19"/>
      <sheetName val="SITE_OVERHEADS18"/>
      <sheetName val="Detail_1A18"/>
      <sheetName val="DETAILED__BOQ20"/>
      <sheetName val="MANDAY_RATE20"/>
      <sheetName val="Ins__of_Panels20"/>
      <sheetName val="Ins__of_MCB_DB20"/>
      <sheetName val="Pt_Wiring,_Ckt_main,_Sub_Main20"/>
      <sheetName val="Cable,_Cable_Termination20"/>
      <sheetName val="Earth_Exc,_Earthing,_Earth_Co20"/>
      <sheetName val="Ins_of_Light_Fixtures20"/>
      <sheetName val="Cable_Tray,_Steel,_LA,_Misc20"/>
      <sheetName val="SITE_OVERHEADS19"/>
      <sheetName val="Detail_1A19"/>
      <sheetName val="DETAILED__BOQ22"/>
      <sheetName val="MANDAY_RATE22"/>
      <sheetName val="Ins__of_Panels22"/>
      <sheetName val="Ins__of_MCB_DB22"/>
      <sheetName val="Pt_Wiring,_Ckt_main,_Sub_Main22"/>
      <sheetName val="Cable,_Cable_Termination22"/>
      <sheetName val="Earth_Exc,_Earthing,_Earth_Co22"/>
      <sheetName val="Ins_of_Light_Fixtures22"/>
      <sheetName val="Cable_Tray,_Steel,_LA,_Misc22"/>
      <sheetName val="SITE_OVERHEADS21"/>
      <sheetName val="Detail_1A21"/>
      <sheetName val="DETAILED__BOQ23"/>
      <sheetName val="MANDAY_RATE23"/>
      <sheetName val="Ins__of_Panels23"/>
      <sheetName val="Ins__of_MCB_DB23"/>
      <sheetName val="Pt_Wiring,_Ckt_main,_Sub_Main23"/>
      <sheetName val="Cable,_Cable_Termination23"/>
      <sheetName val="civil-work"/>
      <sheetName val="Found 150 kv w pile"/>
      <sheetName val="Found 500 w pile"/>
      <sheetName val="basic-price"/>
      <sheetName val="Civil Works"/>
      <sheetName val="Break up Sheet"/>
      <sheetName val="A.O.R."/>
      <sheetName val="IDCCALHYD-GOO"/>
      <sheetName val="UK"/>
      <sheetName val="BREAKUP OF OIL"/>
      <sheetName val="OP&amp;OT"/>
      <sheetName val="Material code"/>
      <sheetName val="Contractor Code"/>
      <sheetName val="OP_OT"/>
      <sheetName val="QOSWS_1"/>
      <sheetName val="Format-A_(B)1"/>
      <sheetName val="Format-A_(HQ)1"/>
      <sheetName val="Sheet2_(2)1"/>
      <sheetName val="Format-A_(S)1"/>
      <sheetName val="220_11__BS_1"/>
      <sheetName val="Assessment Sheet"/>
      <sheetName val="Sch-1a"/>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4">
        <row r="1">
          <cell r="A1" t="str">
            <v>ORISSA State Electricity Board, - GRIDCO</v>
          </cell>
        </row>
      </sheetData>
      <sheetData sheetId="1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6">
        <row r="1">
          <cell r="A1" t="str">
            <v>ORISSA State Electricity Board, - GRIDCO</v>
          </cell>
        </row>
      </sheetData>
      <sheetData sheetId="1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13">
        <row r="1">
          <cell r="A1" t="str">
            <v>ORISSA State Electricity Board, - GRIDCO</v>
          </cell>
        </row>
      </sheetData>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3" refreshError="1"/>
      <sheetData sheetId="2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6"/>
      <sheetData sheetId="247"/>
      <sheetData sheetId="248"/>
      <sheetData sheetId="249"/>
      <sheetData sheetId="250"/>
      <sheetData sheetId="251"/>
      <sheetData sheetId="2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6"/>
      <sheetData sheetId="297"/>
      <sheetData sheetId="298"/>
      <sheetData sheetId="299"/>
      <sheetData sheetId="300"/>
      <sheetData sheetId="301"/>
      <sheetData sheetId="3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4" refreshError="1"/>
      <sheetData sheetId="315" refreshError="1"/>
      <sheetData sheetId="316" refreshError="1"/>
      <sheetData sheetId="317" refreshError="1"/>
      <sheetData sheetId="3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1"/>
      <sheetData sheetId="352"/>
      <sheetData sheetId="353"/>
      <sheetData sheetId="354"/>
      <sheetData sheetId="355"/>
      <sheetData sheetId="356"/>
      <sheetData sheetId="3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3"/>
      <sheetData sheetId="3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ow r="1">
          <cell r="A1" t="str">
            <v>ORISSA State Electricity Board, - GRIDCO</v>
          </cell>
        </row>
      </sheetData>
      <sheetData sheetId="434">
        <row r="1">
          <cell r="A1" t="str">
            <v>ORISSA State Electricity Board, - GRIDCO</v>
          </cell>
        </row>
      </sheetData>
      <sheetData sheetId="435">
        <row r="1">
          <cell r="A1" t="str">
            <v>ORISSA State Electricity Board, - GRIDCO</v>
          </cell>
        </row>
      </sheetData>
      <sheetData sheetId="436">
        <row r="1">
          <cell r="A1" t="str">
            <v>ORISSA State Electricity Board, - GRIDCO</v>
          </cell>
        </row>
      </sheetData>
      <sheetData sheetId="437"/>
      <sheetData sheetId="4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7" refreshError="1"/>
      <sheetData sheetId="568" refreshError="1"/>
      <sheetData sheetId="569" refreshError="1"/>
      <sheetData sheetId="570" refreshError="1"/>
      <sheetData sheetId="5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HIWANI LINE"/>
      <sheetName val="TIE-BHIWANI"/>
      <sheetName val="ICT-I (400kV)"/>
      <sheetName val="BHAWANA LINE"/>
      <sheetName val="TIE-BHAWANA"/>
      <sheetName val=" AT-1-220 "/>
      <sheetName val=" BC-220"/>
      <sheetName val=" LINE-1-220 "/>
      <sheetName val=" LINE-2-220"/>
      <sheetName val=" TBC-220"/>
      <sheetName val="Inc in QTY"/>
      <sheetName val="Common-Auxiliary"/>
      <sheetName val="Summary"/>
      <sheetName val="Abstract"/>
      <sheetName val="FINAL"/>
      <sheetName val="Tender"/>
      <sheetName val="Staff Acco."/>
      <sheetName val="DETAILED  BOQ"/>
      <sheetName val="_AT_1_220 "/>
      <sheetName val="_BC_220"/>
      <sheetName val="CCTV_EST1"/>
      <sheetName val="bending stress"/>
      <sheetName val="purpose&amp;input"/>
      <sheetName val="Foglio1"/>
      <sheetName val="Sheet1"/>
      <sheetName val="Vind - BtB"/>
      <sheetName val="Load Details(B2)"/>
      <sheetName val="BTB"/>
      <sheetName val="cf"/>
      <sheetName val="orders"/>
      <sheetName val="Design"/>
      <sheetName val="july-I"/>
      <sheetName val="INPUT-DATA"/>
    </sheetNames>
    <sheetDataSet>
      <sheetData sheetId="0" refreshError="1"/>
      <sheetData sheetId="1" refreshError="1"/>
      <sheetData sheetId="2" refreshError="1"/>
      <sheetData sheetId="3" refreshError="1"/>
      <sheetData sheetId="4" refreshError="1"/>
      <sheetData sheetId="5" refreshError="1"/>
      <sheetData sheetId="6" refreshError="1">
        <row r="17">
          <cell r="M17">
            <v>10</v>
          </cell>
          <cell r="N17">
            <v>10</v>
          </cell>
          <cell r="O17">
            <v>2</v>
          </cell>
          <cell r="P17">
            <v>5</v>
          </cell>
        </row>
      </sheetData>
      <sheetData sheetId="7" refreshError="1">
        <row r="17">
          <cell r="M17">
            <v>10</v>
          </cell>
        </row>
        <row r="18">
          <cell r="O18">
            <v>10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1"/>
      <sheetName val="Title-2"/>
      <sheetName val="Title -3"/>
      <sheetName val="Title-4"/>
      <sheetName val="Vind - BtB"/>
      <sheetName val="Vind-NTPC"/>
      <sheetName val="Singrauli"/>
      <sheetName val="Korba"/>
      <sheetName val="Sheet1"/>
      <sheetName val="Sheet2"/>
      <sheetName val="Sheet3"/>
      <sheetName val="DSLP"/>
      <sheetName val="BTB"/>
      <sheetName val="cf"/>
      <sheetName val="orders"/>
      <sheetName val="DETAILED  BOQ"/>
      <sheetName val=" AT-1-220 "/>
      <sheetName val=" BC-220"/>
      <sheetName val="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220 11  BS "/>
      <sheetName val="Cable data"/>
      <sheetName val="FT-05-02IsoBOM"/>
      <sheetName val="Vind - BtB"/>
      <sheetName val="Report"/>
      <sheetName val="Sheet4"/>
      <sheetName val="Quantities"/>
      <sheetName val="PROG_DATA"/>
      <sheetName val="Conductor Size"/>
      <sheetName val="1"/>
      <sheetName val="IDCCALHYD-GOO"/>
      <sheetName val="220KV CS"/>
      <sheetName val="Sch-1a"/>
      <sheetName val="AutoOpen_Stub_Data"/>
      <sheetName val="titles"/>
      <sheetName val="Sheet2"/>
      <sheetName val="FORM7"/>
      <sheetName val="GN-ST-06(2)(Design Sheet-Ruled)"/>
      <sheetName val="PRECAST lightconc-II"/>
      <sheetName val="GN-ST-06(2)(Design_Sheet-Ruled)"/>
      <sheetName val="Basement Budget"/>
      <sheetName val="water prop."/>
      <sheetName val="3BPA00132-5-3 W plan HVPNL"/>
      <sheetName val="EDWise"/>
      <sheetName val="Codes"/>
      <sheetName val="Timesheet"/>
      <sheetName val="Tables"/>
      <sheetName val="Executive Summary -Thermal"/>
      <sheetName val="Stationwise Thermal &amp; Hydel Gen"/>
      <sheetName val="TWELVE"/>
      <sheetName val="DATA"/>
      <sheetName val="Basis"/>
      <sheetName val="Vind-BtB"/>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Pur"/>
      <sheetName val="Civil Boq"/>
      <sheetName val="BHANDUP"/>
      <sheetName val="BTB"/>
      <sheetName val="cf"/>
      <sheetName val="orders"/>
      <sheetName val=" AT-1-220 "/>
      <sheetName val=" BC-220"/>
      <sheetName val="DETAILED  BOQ"/>
      <sheetName val="Rectangular Beam"/>
      <sheetName val="Design of two-way slab"/>
      <sheetName val="A 3.7"/>
      <sheetName val="steam outlet"/>
      <sheetName val="Code"/>
      <sheetName val="dummy"/>
      <sheetName val="strain"/>
      <sheetName val="Discom Details"/>
      <sheetName val="Assessment Sheet"/>
      <sheetName val="List (08-09) SC.."/>
      <sheetName val="Cover sheet"/>
      <sheetName val="Final Basic rate"/>
      <sheetName val="Labour"/>
      <sheetName val="Attach-3 (QR)"/>
      <sheetName val="july-I"/>
      <sheetName val="DetEst"/>
      <sheetName val="except wiring"/>
      <sheetName val="Load Details(B1)"/>
      <sheetName val="Leads"/>
      <sheetName val="Input"/>
      <sheetName val="angles"/>
      <sheetName val="Analy_7-10"/>
      <sheetName val="Summary Rates From Contract"/>
      <sheetName val="BQ"/>
      <sheetName val="BQ External"/>
      <sheetName val="Lstsub"/>
      <sheetName val="concrete"/>
      <sheetName val="beam-reinft-IIInd floor"/>
      <sheetName val="BHIWANI LINE"/>
      <sheetName val="RATE-ANAY."/>
      <sheetName val="Cul_detail"/>
      <sheetName val="CLAY"/>
      <sheetName val="Staff Acco."/>
      <sheetName val="COLUMN"/>
      <sheetName val="DB1"/>
      <sheetName val="DB"/>
      <sheetName val="Kalk_90_H2"/>
      <sheetName val="AutoOpen_Stub_Data1"/>
      <sheetName val="220_11__BS_"/>
      <sheetName val="Cable_data"/>
      <sheetName val="Vind_-_BtB"/>
      <sheetName val="Conductor_Size"/>
      <sheetName val="220KV_CS"/>
      <sheetName val="GN-ST-06(2)(Design_Sheet-Ruled1"/>
      <sheetName val="PRECAST_lightconc-II"/>
      <sheetName val="Basement_Budget"/>
      <sheetName val="water_prop_"/>
      <sheetName val="3BPA00132-5-3_W_plan_HVPNL"/>
      <sheetName val="Executive_Summary_-Thermal"/>
      <sheetName val="Stationwise_Thermal_&amp;_Hydel_Gen"/>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A_3_7"/>
      <sheetName val="steam_outlet"/>
      <sheetName val="except_wiring"/>
      <sheetName val="Load_Details(B1)"/>
      <sheetName val="FDn Wet"/>
      <sheetName val="Tower Erection"/>
      <sheetName val="REL"/>
      <sheetName val="horizontal"/>
      <sheetName val="Array"/>
      <sheetName val="Array (2)"/>
      <sheetName val="Sheet1 (2)"/>
      <sheetName val="BQLIST"/>
      <sheetName val="beam-reinft"/>
      <sheetName val="CMF-S"/>
      <sheetName val="Compressed Air"/>
      <sheetName val="Dosing Calcs"/>
      <sheetName val="BW &amp; Neut Pit"/>
      <sheetName val="Scheme Area Details_Block__ C2"/>
      <sheetName val="New33KVSS_E3"/>
      <sheetName val="Prop aug of Ex 33KVSS_E3a"/>
      <sheetName val="IO LIST"/>
      <sheetName val="Cover_sheet"/>
      <sheetName val="DETAILED__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
      <sheetName val="Report"/>
      <sheetName val="Cond data"/>
      <sheetName val="Cubiceqn-33"/>
      <sheetName val="Cubiceqn-51"/>
      <sheetName val="Cubiceqn-61"/>
      <sheetName val="Goalseek"/>
      <sheetName val="Sheet3"/>
      <sheetName val="Topsheet"/>
      <sheetName val="PROG_DATA"/>
      <sheetName val="except wiring"/>
      <sheetName val="220KV CS"/>
      <sheetName val="Design"/>
      <sheetName val="beam-reinft"/>
      <sheetName val="FT-05-02IsoBOM"/>
      <sheetName val="REf"/>
      <sheetName val="Summary(Termn)"/>
      <sheetName val="step &amp; touch "/>
      <sheetName val="September '10"/>
      <sheetName val="November '10"/>
      <sheetName val="A"/>
      <sheetName val="REVENUES &amp; BS"/>
      <sheetName val="DETAILED  BOQ"/>
      <sheetName val="QOSWS "/>
      <sheetName val="Acceptance"/>
      <sheetName val="Format-5"/>
      <sheetName val="Sliding sdn"/>
      <sheetName val="Sheet2"/>
      <sheetName val="Conductor Size"/>
      <sheetName val="GBW"/>
      <sheetName val="Discom Details"/>
      <sheetName val="oct-06"/>
      <sheetName val="A1-Continuous"/>
      <sheetName val="M.S."/>
      <sheetName val="Timesheet"/>
      <sheetName val="CFL-KIM"/>
      <sheetName val="titles"/>
      <sheetName val="DATA"/>
      <sheetName val="july-I"/>
      <sheetName val="Tables"/>
      <sheetName val="Attach-3 (QR)"/>
      <sheetName val="PCS"/>
      <sheetName val="3BPA00132-5-3 W plan HVPNL"/>
      <sheetName val="Vind - BtB"/>
      <sheetName val="Form-C4"/>
      <sheetName val=" AT-1-220 "/>
      <sheetName val=" BC-220"/>
      <sheetName val="Sheet1"/>
      <sheetName val="BOQ (2)"/>
      <sheetName val="Dep"/>
      <sheetName val="COST"/>
      <sheetName val="dBase"/>
      <sheetName val="CE"/>
      <sheetName val="SAP"/>
      <sheetName val="cal"/>
      <sheetName val="#REF"/>
      <sheetName val="Sch-3"/>
      <sheetName val="Cond_data2"/>
      <sheetName val="except_wiring2"/>
      <sheetName val="220KV_CS2"/>
      <sheetName val="step_&amp;_touch_2"/>
      <sheetName val="Cond_data1"/>
      <sheetName val="except_wiring1"/>
      <sheetName val="220KV_CS1"/>
      <sheetName val="step_&amp;_touch_1"/>
      <sheetName val="Cond_data"/>
      <sheetName val="except_wiring"/>
      <sheetName val="220KV_CS"/>
      <sheetName val="step_&amp;_touch_"/>
      <sheetName val="Cond_data3"/>
      <sheetName val="except_wiring3"/>
      <sheetName val="220KV_CS3"/>
      <sheetName val="step_&amp;_touch_3"/>
      <sheetName val="Conductor_Size"/>
      <sheetName val="Discom_Details"/>
      <sheetName val="DB1"/>
      <sheetName val="DB"/>
      <sheetName val="Sch-1a"/>
      <sheetName val="Sump_cal"/>
      <sheetName val="Sheet4"/>
      <sheetName val="Civil Works"/>
      <sheetName val="Vind-BtB"/>
      <sheetName val="TBAL9697 -group wise  sdpl"/>
      <sheetName val="May Budget"/>
      <sheetName val="May Actual"/>
      <sheetName val="1"/>
      <sheetName val="M_S_"/>
      <sheetName val="3BPA00132-5-3_W_plan_HVPNL"/>
      <sheetName val="DETAILED__BOQ"/>
      <sheetName val="Attach-3_(QR)"/>
      <sheetName val="Supply info"/>
      <sheetName val="CMF-S"/>
      <sheetName val="Compressed Air"/>
      <sheetName val="Dosing Calcs"/>
      <sheetName val="BW &amp; Neut Pit"/>
      <sheetName val="Cable data"/>
      <sheetName val="dpc cost"/>
      <sheetName val="SUMMERY"/>
      <sheetName val="PRECAST lightconc-II"/>
      <sheetName val="DREV"/>
      <sheetName val="CREV"/>
      <sheetName val="Cond_data4"/>
      <sheetName val="except_wiring4"/>
      <sheetName val="220KV_CS4"/>
      <sheetName val="step_&amp;_touch_4"/>
      <sheetName val="Conductor_Size1"/>
      <sheetName val="Discom_Details1"/>
      <sheetName val="M_S_1"/>
      <sheetName val="BOQ_(2)"/>
      <sheetName val="3BPA00132-5-3_W_plan_HVPNL1"/>
      <sheetName val="DETAILED__BOQ1"/>
      <sheetName val="Attach-3_(QR)1"/>
      <sheetName val="Vind_-_BtB"/>
      <sheetName val="Civil_Works"/>
      <sheetName val="TBAL9697_-group_wise__sdpl"/>
      <sheetName val="Supply_info"/>
      <sheetName val="May_Budget"/>
      <sheetName val="May_Actual"/>
      <sheetName val="Compressed_Air"/>
      <sheetName val="Dosing_Calcs"/>
      <sheetName val="BW_&amp;_Neut_Pit"/>
      <sheetName val="S1BOQ"/>
      <sheetName val="T - FDn"/>
      <sheetName val="girder"/>
      <sheetName val="analysis"/>
      <sheetName val="concrete"/>
      <sheetName val="DSLP"/>
      <sheetName val="horizontal"/>
      <sheetName val="Set"/>
      <sheetName val="Fin Sum"/>
      <sheetName val="LEVEL RHS"/>
      <sheetName val="col-reinft1"/>
      <sheetName val="BOQ-Bill1-8"/>
      <sheetName val="BOQ"/>
      <sheetName val="LEVEL LHS"/>
      <sheetName val="수입"/>
      <sheetName val="Staff Acco."/>
      <sheetName val="YTD-March'10"/>
      <sheetName val="400KV short circuit force calcu"/>
      <sheetName val="ACS(1)"/>
      <sheetName val="FAS-C(4)"/>
      <sheetName val="CCTV(old)"/>
      <sheetName val="IDCCALHYD-GOO"/>
      <sheetName val="_Information"/>
      <sheetName val="_DDList"/>
      <sheetName val="_UOM"/>
      <sheetName val="regions &amp; PL"/>
      <sheetName val="Y-WORK"/>
      <sheetName val="Rate Analysis"/>
      <sheetName val="General input"/>
      <sheetName val="Boiler&amp;TG"/>
      <sheetName val="CFForecast detail"/>
      <sheetName val="M_S_2"/>
      <sheetName val="M_S_3"/>
      <sheetName val="M_S_4"/>
      <sheetName val="Cond_data5"/>
      <sheetName val="M_S_5"/>
      <sheetName val="Cond_data6"/>
      <sheetName val="M_S_6"/>
      <sheetName val="Consultant Qty-with Pile"/>
      <sheetName val="Sum"/>
      <sheetName val="6.2_Cover"/>
      <sheetName val="3 Go&amp;Get E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 val=" AT-1-220 "/>
      <sheetName val=" BC-220"/>
      <sheetName val="Vind - BtB"/>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OM S&amp;T 14.08"/>
      <sheetName val="Checklist for Civil RA Bill"/>
      <sheetName val="3BPA00132-5-3 W plan HVPNL"/>
      <sheetName val="Design"/>
      <sheetName val="Report"/>
      <sheetName val="Sch-3"/>
      <sheetName val="CASH-FLOW"/>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FT-001_R0"/>
      <sheetName val="FT-05-02_R0"/>
      <sheetName val="e220-66kV_"/>
      <sheetName val="CU_R_and_X_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except wiring"/>
      <sheetName val="QOSWS "/>
      <sheetName val="Cable data"/>
      <sheetName val="analysis"/>
      <sheetName val="COLUMN-CR"/>
      <sheetName val="fin-city centre"/>
      <sheetName val="DETAILED  BOQ"/>
      <sheetName val="3BPA00132-5-3 W plan HVPNL"/>
      <sheetName val="Format-5"/>
      <sheetName val="travel_per"/>
      <sheetName val="Acceptance"/>
      <sheetName val="220KV CS"/>
      <sheetName val="Bill"/>
      <sheetName val="Timesheet"/>
      <sheetName val="horizontal"/>
      <sheetName val="M.S."/>
      <sheetName val="meas-wp"/>
      <sheetName val="X rate"/>
      <sheetName val="LIST OF MAKES"/>
      <sheetName val="concrete"/>
      <sheetName val="2B for Sub_Station_F_I_"/>
      <sheetName val="dpc cost"/>
      <sheetName val="SUMMERY"/>
      <sheetName val="Scheme Area Details_Block__ C2"/>
      <sheetName val="New33KVSS_E3"/>
      <sheetName val="Prop aug of Ex 33KVSS_E3a"/>
      <sheetName val="FT-001_R01"/>
      <sheetName val="FT-05-02_R01"/>
      <sheetName val="e220-66kV_1"/>
      <sheetName val="CU_R_and_X_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FT-001_R02"/>
      <sheetName val="FT-05-02_R02"/>
      <sheetName val="e220-66kV_2"/>
      <sheetName val="CU_R_and_X_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FT-001_R03"/>
      <sheetName val="FT-05-02_R03"/>
      <sheetName val="e220-66kV_3"/>
      <sheetName val="CU_R_and_X_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FT-001_R04"/>
      <sheetName val="FT-05-02_R04"/>
      <sheetName val="e220-66kV_4"/>
      <sheetName val="CU_R_and_X__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1"/>
      <sheetName val="beam-reinft-IIInd floor"/>
      <sheetName val="Design Sheet"/>
      <sheetName val="FORM7"/>
      <sheetName val="ETC Plant Cost"/>
      <sheetName val="Vind-BtB"/>
      <sheetName val="Discom Details"/>
      <sheetName val="data"/>
      <sheetName val="newabstract"/>
      <sheetName val=" AT-1-220 "/>
      <sheetName val=" BC-220"/>
      <sheetName val="DSLP"/>
      <sheetName val="FT-001_R05"/>
      <sheetName val="FT-05-02_R05"/>
      <sheetName val="e220-66kV_5"/>
      <sheetName val="CU_R_and_X__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QOSWS_"/>
      <sheetName val="except_wiring4"/>
      <sheetName val="Cable_data"/>
      <sheetName val="fin-city_centre"/>
      <sheetName val="DETAILED__BOQ"/>
      <sheetName val="3BPA00132-5-3_W_plan_HVPNL"/>
      <sheetName val="220KV_CS"/>
      <sheetName val="M_S_"/>
      <sheetName val="X_rate"/>
      <sheetName val="LIST_OF_MAKES"/>
      <sheetName val="2B_for_Sub_Station_F_I_"/>
      <sheetName val="dpc_cost"/>
      <sheetName val="Scheme_Area_Details_Block___C2"/>
      <sheetName val="Prop_aug_of_Ex_33KVSS_E3a"/>
      <sheetName val="beam-reinft-IIInd_floor"/>
      <sheetName val="Design_Sheet"/>
      <sheetName val="ETC_Plant_Cost"/>
      <sheetName val="Discom_Details"/>
      <sheetName val="A"/>
      <sheetName val="QOSWS_1"/>
      <sheetName val="Cable_data1"/>
      <sheetName val="fin-city_centre1"/>
      <sheetName val="DETAILED__BOQ1"/>
      <sheetName val="3BPA00132-5-3_W_plan_HVPNL1"/>
      <sheetName val="220KV_CS1"/>
      <sheetName val="M_S_1"/>
      <sheetName val="X_rate1"/>
      <sheetName val="LIST_OF_MAKES1"/>
      <sheetName val="2B_for_Sub_Station_F_I_1"/>
      <sheetName val="dpc_cost1"/>
      <sheetName val="Sch-3"/>
      <sheetName val="Report"/>
      <sheetName val="bs BP 04 SA"/>
      <sheetName val="Schedule_3_Mandatory_"/>
      <sheetName val="PRECAST lightconc-II"/>
      <sheetName val="Data 1"/>
      <sheetName val="S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
          <cell r="B4">
            <v>0.2</v>
          </cell>
        </row>
        <row r="6">
          <cell r="B6">
            <v>0.59399999999999997</v>
          </cell>
        </row>
        <row r="7">
          <cell r="B7">
            <v>1</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4">
          <cell r="B4">
            <v>0.2</v>
          </cell>
        </row>
      </sheetData>
      <sheetData sheetId="139">
        <row r="4">
          <cell r="B4">
            <v>0.2</v>
          </cell>
        </row>
      </sheetData>
      <sheetData sheetId="140">
        <row r="4">
          <cell r="B4">
            <v>0.2</v>
          </cell>
        </row>
      </sheetData>
      <sheetData sheetId="141">
        <row r="4">
          <cell r="B4">
            <v>0.2</v>
          </cell>
        </row>
      </sheetData>
      <sheetData sheetId="142">
        <row r="4">
          <cell r="B4">
            <v>0.2</v>
          </cell>
        </row>
      </sheetData>
      <sheetData sheetId="143">
        <row r="4">
          <cell r="B4">
            <v>0.2</v>
          </cell>
        </row>
      </sheetData>
      <sheetData sheetId="144">
        <row r="4">
          <cell r="B4">
            <v>0.2</v>
          </cell>
        </row>
      </sheetData>
      <sheetData sheetId="145">
        <row r="4">
          <cell r="B4">
            <v>0.2</v>
          </cell>
        </row>
      </sheetData>
      <sheetData sheetId="146">
        <row r="4">
          <cell r="B4">
            <v>0.2</v>
          </cell>
        </row>
      </sheetData>
      <sheetData sheetId="147">
        <row r="4">
          <cell r="B4">
            <v>0.2</v>
          </cell>
        </row>
      </sheetData>
      <sheetData sheetId="148">
        <row r="4">
          <cell r="B4">
            <v>0.2</v>
          </cell>
        </row>
      </sheetData>
      <sheetData sheetId="149">
        <row r="4">
          <cell r="B4">
            <v>0.2</v>
          </cell>
        </row>
      </sheetData>
      <sheetData sheetId="150">
        <row r="4">
          <cell r="B4">
            <v>0.2</v>
          </cell>
        </row>
      </sheetData>
      <sheetData sheetId="151">
        <row r="4">
          <cell r="B4">
            <v>0.2</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iler&amp;TG"/>
      <sheetName val="PROG_DATA"/>
      <sheetName val="IDCCALHYD-GOO"/>
      <sheetName val="Sch-3"/>
      <sheetName val="3BPA00132-5-3 W plan HVPNL"/>
      <sheetName val="water prop."/>
      <sheetName val="REVENUES &amp; BS"/>
      <sheetName val="KALK"/>
    </sheetNames>
    <sheetDataSet>
      <sheetData sheetId="0" refreshError="1"/>
      <sheetData sheetId="1" refreshError="1">
        <row r="5">
          <cell r="K5">
            <v>1.7904731949409665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 11  BS "/>
      <sheetName val=" AT-1-220 "/>
      <sheetName val=" BC-220"/>
      <sheetName val="Timesheet"/>
      <sheetName val="Sheet2"/>
      <sheetName val="220_11__BS_"/>
      <sheetName val="Vind - BtB"/>
      <sheetName val="Staff Acco."/>
      <sheetName val="ICT-2 _220"/>
      <sheetName val="BENDING STRESS CALCULATION FOR "/>
      <sheetName val="Cable data"/>
      <sheetName val="Table"/>
      <sheetName val="TBAL9697 -group wise  sdpl"/>
      <sheetName val="PROG_DATA"/>
      <sheetName val="2007 Calendar"/>
      <sheetName val="BTB"/>
      <sheetName val="cf"/>
      <sheetName val="orders"/>
      <sheetName val="DSLP"/>
      <sheetName val="Coalmine"/>
      <sheetName val="Koldam"/>
      <sheetName val="concrete"/>
      <sheetName val="RA-markate"/>
      <sheetName val="Design"/>
      <sheetName val="_AT_1_220 "/>
      <sheetName val="_BC_220"/>
      <sheetName val="BHIWANI LINE"/>
      <sheetName val="2B for Sub_Station_F_I_"/>
      <sheetName val="Report"/>
      <sheetName val="R2"/>
      <sheetName val="220_11__BS_3"/>
      <sheetName val="_AT-1-220_2"/>
      <sheetName val="_BC-2202"/>
      <sheetName val="Staff_Acco_2"/>
      <sheetName val="ICT-2__2202"/>
      <sheetName val="Vind_-_BtB2"/>
      <sheetName val="BENDING_STRESS_CALCULATION_FOR2"/>
      <sheetName val="Cable_data2"/>
      <sheetName val="TBAL9697_-group_wise__sdpl2"/>
      <sheetName val="2007_Calendar2"/>
      <sheetName val="220_11__BS_2"/>
      <sheetName val="_AT-1-220_1"/>
      <sheetName val="_BC-2201"/>
      <sheetName val="Staff_Acco_1"/>
      <sheetName val="ICT-2__2201"/>
      <sheetName val="Vind_-_BtB1"/>
      <sheetName val="BENDING_STRESS_CALCULATION_FOR1"/>
      <sheetName val="Cable_data1"/>
      <sheetName val="TBAL9697_-group_wise__sdpl1"/>
      <sheetName val="2007_Calendar1"/>
      <sheetName val="220_11__BS_1"/>
      <sheetName val="_AT-1-220_"/>
      <sheetName val="_BC-220"/>
      <sheetName val="Staff_Acco_"/>
      <sheetName val="ICT-2__220"/>
      <sheetName val="Vind_-_BtB"/>
      <sheetName val="BENDING_STRESS_CALCULATION_FOR_"/>
      <sheetName val="Cable_data"/>
      <sheetName val="TBAL9697_-group_wise__sdpl"/>
      <sheetName val="2007_Calendar"/>
      <sheetName val="DETAILED  BOQ"/>
      <sheetName val="PUR"/>
      <sheetName val="Format - 4"/>
      <sheetName val="Schedule_3_Mandatory_"/>
      <sheetName val="bending stress"/>
      <sheetName val="REL"/>
      <sheetName val="STN WISE EMR"/>
      <sheetName val="220_11__BS_4"/>
      <sheetName val="_AT-1-220_3"/>
      <sheetName val="_BC-2203"/>
      <sheetName val="Staff_Acco_3"/>
      <sheetName val="ICT-2__2203"/>
      <sheetName val="Vind_-_BtB3"/>
      <sheetName val="BENDING_STRESS_CALCULATION_FOR3"/>
      <sheetName val="Cable_data3"/>
      <sheetName val="TBAL9697_-group_wise__sdpl3"/>
      <sheetName val="2007_Calendar3"/>
      <sheetName val="Foglio1"/>
      <sheetName val="220_11__BS_5"/>
      <sheetName val="_AT-1-220_4"/>
      <sheetName val="_BC-2204"/>
      <sheetName val="Vind_-_BtB4"/>
      <sheetName val="Staff_Acco_4"/>
      <sheetName val="ICT-2__2204"/>
      <sheetName val="BENDING_STRESS_CALCULATION_FOR4"/>
      <sheetName val="Cable_data4"/>
      <sheetName val="TBAL9697_-group_wise__sdpl4"/>
      <sheetName val="2007_Calendar4"/>
      <sheetName val="2B_for_Sub_Station_F_I_"/>
      <sheetName val="BHIWANI_LINE"/>
      <sheetName val="DETAILED__BOQ"/>
      <sheetName val="Format_-_4"/>
      <sheetName val="bending_stress"/>
      <sheetName val="STN_WISE_EMR"/>
      <sheetName val="strain"/>
      <sheetName val="backdata2"/>
      <sheetName val="DMatCost"/>
      <sheetName val="dpc cost"/>
      <sheetName val="SUMMERY"/>
      <sheetName val="purpose&amp;input"/>
      <sheetName val="gen"/>
      <sheetName val="CCTV_EST1"/>
      <sheetName val="220_11__BS_6"/>
      <sheetName val="_AT-1-220_5"/>
      <sheetName val="_BC-2205"/>
      <sheetName val="Staff_Acco_5"/>
      <sheetName val="ICT-2__2205"/>
      <sheetName val="Vind_-_BtB5"/>
      <sheetName val="BENDING_STRESS_CALCULATION_FOR5"/>
      <sheetName val="Cable_data5"/>
      <sheetName val="TBAL9697_-group_wise__sdpl5"/>
      <sheetName val="2007_Calendar5"/>
      <sheetName val="2B_for_Sub_Station_F_I_1"/>
      <sheetName val="주관사업"/>
      <sheetName val="loadcal"/>
      <sheetName val="Amortization"/>
      <sheetName val="Calendar"/>
      <sheetName val="BHIWANI_LINE1"/>
      <sheetName val="220_11__BS_7"/>
      <sheetName val="_AT-1-220_6"/>
      <sheetName val="_BC-2206"/>
      <sheetName val="Vind_-_BtB6"/>
      <sheetName val="Staff_Acco_6"/>
      <sheetName val="ICT-2__2206"/>
      <sheetName val="BENDING_STRESS_CALCULATION_FOR6"/>
      <sheetName val="Cable_data6"/>
      <sheetName val="TBAL9697_-group_wise__sdpl6"/>
      <sheetName val="2007_Calendar6"/>
      <sheetName val="BHIWANI_LINE6"/>
      <sheetName val="BHIWANI_LINE2"/>
      <sheetName val="BHIWANI_LINE3"/>
      <sheetName val="BHIWANI_LINE4"/>
      <sheetName val="BHIWANI_LINE5"/>
      <sheetName val="CLAY"/>
      <sheetName val="Sch-3"/>
      <sheetName val="3BPA00132-5-3 W plan HVPNL"/>
      <sheetName val="Config"/>
      <sheetName val="Abbreviation"/>
      <sheetName val="H2SO4"/>
      <sheetName val="TRAD"/>
      <sheetName val="hydraulical model"/>
      <sheetName val="REVENUES &amp; B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ater prop_"/>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water_prop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LP"/>
      <sheetName val="working"/>
      <sheetName val="Wordsdata"/>
      <sheetName val="item"/>
      <sheetName val="inWords"/>
      <sheetName val="A 3.7"/>
      <sheetName val="2007 Calendar"/>
      <sheetName val="Assessment Sheet"/>
      <sheetName val="220 11  BS "/>
      <sheetName val="Report"/>
      <sheetName val="List (08-09) SC.."/>
      <sheetName val="FORM7"/>
      <sheetName val="Staff Acco."/>
      <sheetName val="#REF"/>
      <sheetName val="Dropdown Menus"/>
      <sheetName val="loadcal"/>
      <sheetName val="P&amp;ID List"/>
      <sheetName val="Data base"/>
      <sheetName val="04REL"/>
      <sheetName val="IO LIST"/>
      <sheetName val="issue_summary1"/>
      <sheetName val="table_of_contents1"/>
      <sheetName val="CW_SIZING_(IDCT-2)1"/>
      <sheetName val="IDCT-2_(C=120)1"/>
      <sheetName val="Pipesizing_-_21"/>
      <sheetName val="pipe_thk__-_21"/>
      <sheetName val="resis__coeff1"/>
      <sheetName val="water_prop_2"/>
      <sheetName val="System_Resistance_(for_spec)1"/>
      <sheetName val="SR_(IDCT-2)1"/>
      <sheetName val="SR_(IDCT-1)1"/>
      <sheetName val="CW_SIZING_(IDCT-1)1"/>
      <sheetName val="Pipesizing_-_11"/>
      <sheetName val="pipe_thk__-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water_prop_3"/>
      <sheetName val="issue_summary2"/>
      <sheetName val="table_of_contents2"/>
      <sheetName val="CW_SIZING_(IDCT-2)2"/>
      <sheetName val="IDCT-2_(C=120)2"/>
      <sheetName val="Pipesizing_-_22"/>
      <sheetName val="pipe_thk__-_22"/>
      <sheetName val="resis__coeff2"/>
      <sheetName val="water_prop_4"/>
      <sheetName val="System_Resistance_(for_spec)2"/>
      <sheetName val="SR_(IDCT-2)2"/>
      <sheetName val="SR_(IDCT-1)2"/>
      <sheetName val="CW_SIZING_(IDCT-1)2"/>
      <sheetName val="Pipesizing_-_12"/>
      <sheetName val="pipe_thk__-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water_prop_5"/>
      <sheetName val="issue_summary3"/>
      <sheetName val="table_of_contents3"/>
      <sheetName val="CW_SIZING_(IDCT-2)3"/>
      <sheetName val="IDCT-2_(C=120)3"/>
      <sheetName val="Pipesizing_-_23"/>
      <sheetName val="pipe_thk__-_23"/>
      <sheetName val="resis__coeff3"/>
      <sheetName val="water_prop_6"/>
      <sheetName val="System_Resistance_(for_spec)3"/>
      <sheetName val="SR_(IDCT-2)3"/>
      <sheetName val="SR_(IDCT-1)3"/>
      <sheetName val="CW_SIZING_(IDCT-1)3"/>
      <sheetName val="Pipesizing_-_13"/>
      <sheetName val="pipe_thk__-_1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water_prop_7"/>
      <sheetName val="issue_summary4"/>
      <sheetName val="table_of_contents4"/>
      <sheetName val="CW_SIZING_(IDCT-2)4"/>
      <sheetName val="IDCT-2_(C=120)4"/>
      <sheetName val="Pipesizing_-_24"/>
      <sheetName val="pipe_thk__-_24"/>
      <sheetName val="resis__coeff4"/>
      <sheetName val="water_prop_8"/>
      <sheetName val="System_Resistance_(for_spec)4"/>
      <sheetName val="SR_(IDCT-2)4"/>
      <sheetName val="SR_(IDCT-1)4"/>
      <sheetName val="CW_SIZING_(IDCT-1)4"/>
      <sheetName val="Pipesizing_-_14"/>
      <sheetName val="pipe_thk__-_1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water_prop_9"/>
      <sheetName val="Timesheet"/>
      <sheetName val="Basement Budget"/>
      <sheetName val="Calendar"/>
      <sheetName val="estimate"/>
      <sheetName val="beam-reinft"/>
      <sheetName val="Indices"/>
      <sheetName val="월선수금"/>
      <sheetName val="Data"/>
      <sheetName val="DREV"/>
      <sheetName val="CREV"/>
      <sheetName val="Discom Details"/>
      <sheetName val="SCH B.S"/>
      <sheetName val="issue_summary5"/>
      <sheetName val="table_of_contents5"/>
      <sheetName val="CW_SIZING_(IDCT-2)5"/>
      <sheetName val="IDCT-2_(C=120)5"/>
      <sheetName val="Pipesizing_-_25"/>
      <sheetName val="pipe_thk__-_25"/>
      <sheetName val="resis__coeff5"/>
      <sheetName val="water_prop_10"/>
      <sheetName val="System_Resistance_(for_spec)5"/>
      <sheetName val="SR_(IDCT-2)5"/>
      <sheetName val="SR_(IDCT-1)5"/>
      <sheetName val="CW_SIZING_(IDCT-1)5"/>
      <sheetName val="Pipesizing_-_15"/>
      <sheetName val="pipe_thk__-_1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11"/>
      <sheetName val="A_3_7"/>
      <sheetName val="2007_Calendar"/>
      <sheetName val="Assessment_Sheet"/>
      <sheetName val="220_11__BS_"/>
      <sheetName val="List_(08-09)_SC__"/>
      <sheetName val="Staff_Acco_"/>
      <sheetName val="Dropdown_Menus"/>
      <sheetName val="P&amp;ID_List"/>
      <sheetName val="Data_base"/>
      <sheetName val="IO_LIST"/>
      <sheetName val="Basement_Budget"/>
      <sheetName val="QFC"/>
      <sheetName val="DE"/>
      <sheetName val="May '10"/>
      <sheetName val="June '10"/>
      <sheetName val="July '10"/>
      <sheetName val="August '10"/>
      <sheetName val="September '10"/>
      <sheetName val="October '10"/>
      <sheetName val="November '10"/>
      <sheetName val="A_3_71"/>
      <sheetName val="2007_Calendar1"/>
      <sheetName val="Assessment_Sheet1"/>
      <sheetName val="220_11__BS_1"/>
      <sheetName val="List_(08-09)_SC__1"/>
      <sheetName val="Staff_Acco_1"/>
      <sheetName val="Dropdown_Menus1"/>
      <sheetName val="P&amp;ID_List1"/>
      <sheetName val="Data_base1"/>
      <sheetName val="3BPA00132-5-3 W plan HVPNL"/>
      <sheetName val="PROG_DATA"/>
      <sheetName val="Sch-3"/>
      <sheetName val="Masters"/>
      <sheetName val="PCS"/>
      <sheetName val="analysis"/>
      <sheetName val="maing1"/>
      <sheetName val="basdat"/>
      <sheetName val="annexture-g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Choices:</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Choices:</v>
          </cell>
        </row>
      </sheetData>
      <sheetData sheetId="72">
        <row r="1">
          <cell r="A1" t="str">
            <v>Choices:</v>
          </cell>
        </row>
      </sheetData>
      <sheetData sheetId="73">
        <row r="1">
          <cell r="A1" t="str">
            <v>Choices:</v>
          </cell>
        </row>
      </sheetData>
      <sheetData sheetId="74">
        <row r="1">
          <cell r="A1" t="str">
            <v>Choices:</v>
          </cell>
        </row>
      </sheetData>
      <sheetData sheetId="75">
        <row r="1">
          <cell r="A1" t="str">
            <v>Choices:</v>
          </cell>
        </row>
      </sheetData>
      <sheetData sheetId="76">
        <row r="1">
          <cell r="A1" t="str">
            <v>Choices:</v>
          </cell>
        </row>
      </sheetData>
      <sheetData sheetId="77">
        <row r="1">
          <cell r="A1" t="str">
            <v>Choices:</v>
          </cell>
        </row>
      </sheetData>
      <sheetData sheetId="78">
        <row r="1">
          <cell r="A1" t="str">
            <v>Choices:</v>
          </cell>
        </row>
      </sheetData>
      <sheetData sheetId="79">
        <row r="1">
          <cell r="A1" t="str">
            <v>Choices:</v>
          </cell>
        </row>
      </sheetData>
      <sheetData sheetId="80">
        <row r="1">
          <cell r="A1" t="str">
            <v>Choices:</v>
          </cell>
        </row>
      </sheetData>
      <sheetData sheetId="81">
        <row r="1">
          <cell r="A1" t="str">
            <v>Choices:</v>
          </cell>
        </row>
      </sheetData>
      <sheetData sheetId="82">
        <row r="1">
          <cell r="A1" t="str">
            <v>Choices:</v>
          </cell>
        </row>
      </sheetData>
      <sheetData sheetId="83">
        <row r="1">
          <cell r="A1" t="str">
            <v>Choices:</v>
          </cell>
        </row>
      </sheetData>
      <sheetData sheetId="84">
        <row r="1">
          <cell r="A1" t="str">
            <v>Choices:</v>
          </cell>
        </row>
      </sheetData>
      <sheetData sheetId="85">
        <row r="1">
          <cell r="A1" t="str">
            <v>Choices:</v>
          </cell>
        </row>
      </sheetData>
      <sheetData sheetId="86">
        <row r="1">
          <cell r="A1" t="str">
            <v>Choices:</v>
          </cell>
        </row>
      </sheetData>
      <sheetData sheetId="87">
        <row r="1">
          <cell r="A1" t="str">
            <v>Choices:</v>
          </cell>
        </row>
      </sheetData>
      <sheetData sheetId="88">
        <row r="1">
          <cell r="A1" t="str">
            <v>Choices:</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
          <cell r="A1" t="str">
            <v>Choices:</v>
          </cell>
        </row>
      </sheetData>
      <sheetData sheetId="113">
        <row r="1">
          <cell r="A1" t="str">
            <v>Choices:</v>
          </cell>
        </row>
      </sheetData>
      <sheetData sheetId="114">
        <row r="1">
          <cell r="A1" t="str">
            <v>Choices:</v>
          </cell>
        </row>
      </sheetData>
      <sheetData sheetId="115">
        <row r="1">
          <cell r="A1" t="str">
            <v>Choices:</v>
          </cell>
        </row>
      </sheetData>
      <sheetData sheetId="116">
        <row r="1">
          <cell r="A1" t="str">
            <v>Choices:</v>
          </cell>
        </row>
      </sheetData>
      <sheetData sheetId="117">
        <row r="1">
          <cell r="A1" t="str">
            <v>Choices:</v>
          </cell>
        </row>
      </sheetData>
      <sheetData sheetId="118">
        <row r="1">
          <cell r="A1" t="str">
            <v>Choices:</v>
          </cell>
        </row>
      </sheetData>
      <sheetData sheetId="119">
        <row r="1">
          <cell r="A1" t="str">
            <v>Choices:</v>
          </cell>
        </row>
      </sheetData>
      <sheetData sheetId="120">
        <row r="1">
          <cell r="A1" t="str">
            <v>Choices:</v>
          </cell>
        </row>
      </sheetData>
      <sheetData sheetId="121">
        <row r="1">
          <cell r="A1" t="str">
            <v>Choices:</v>
          </cell>
        </row>
      </sheetData>
      <sheetData sheetId="122">
        <row r="1">
          <cell r="A1" t="str">
            <v>Choices:</v>
          </cell>
        </row>
      </sheetData>
      <sheetData sheetId="123">
        <row r="1">
          <cell r="A1" t="str">
            <v>Choices:</v>
          </cell>
        </row>
      </sheetData>
      <sheetData sheetId="124">
        <row r="1">
          <cell r="A1" t="str">
            <v>Choices:</v>
          </cell>
        </row>
      </sheetData>
      <sheetData sheetId="125">
        <row r="1">
          <cell r="A1" t="str">
            <v>Choices:</v>
          </cell>
        </row>
      </sheetData>
      <sheetData sheetId="126">
        <row r="1">
          <cell r="A1" t="str">
            <v>Choices:</v>
          </cell>
        </row>
      </sheetData>
      <sheetData sheetId="127">
        <row r="1">
          <cell r="A1" t="str">
            <v>Choices:</v>
          </cell>
        </row>
      </sheetData>
      <sheetData sheetId="128">
        <row r="1">
          <cell r="A1" t="str">
            <v>Choices:</v>
          </cell>
        </row>
      </sheetData>
      <sheetData sheetId="129">
        <row r="1">
          <cell r="A1" t="str">
            <v>Choices:</v>
          </cell>
        </row>
      </sheetData>
      <sheetData sheetId="130">
        <row r="1">
          <cell r="A1" t="str">
            <v>Choices:</v>
          </cell>
        </row>
      </sheetData>
      <sheetData sheetId="131">
        <row r="1">
          <cell r="A1" t="str">
            <v>Choices:</v>
          </cell>
        </row>
      </sheetData>
      <sheetData sheetId="132">
        <row r="1">
          <cell r="A1" t="str">
            <v>Choices:</v>
          </cell>
        </row>
      </sheetData>
      <sheetData sheetId="133">
        <row r="1">
          <cell r="A1" t="str">
            <v>Choices:</v>
          </cell>
        </row>
      </sheetData>
      <sheetData sheetId="134">
        <row r="1">
          <cell r="A1" t="str">
            <v>Choices:</v>
          </cell>
        </row>
      </sheetData>
      <sheetData sheetId="135">
        <row r="1">
          <cell r="A1" t="str">
            <v>Choices:</v>
          </cell>
        </row>
      </sheetData>
      <sheetData sheetId="136">
        <row r="1">
          <cell r="A1" t="str">
            <v>Choices:</v>
          </cell>
        </row>
      </sheetData>
      <sheetData sheetId="137">
        <row r="1">
          <cell r="A1" t="str">
            <v>Choices:</v>
          </cell>
        </row>
      </sheetData>
      <sheetData sheetId="138">
        <row r="1">
          <cell r="A1" t="str">
            <v>Choices:</v>
          </cell>
        </row>
      </sheetData>
      <sheetData sheetId="139">
        <row r="1">
          <cell r="A1" t="str">
            <v>Choices:</v>
          </cell>
        </row>
      </sheetData>
      <sheetData sheetId="140">
        <row r="1">
          <cell r="A1" t="str">
            <v>Choices:</v>
          </cell>
        </row>
      </sheetData>
      <sheetData sheetId="141">
        <row r="1">
          <cell r="A1" t="str">
            <v>Choices:</v>
          </cell>
        </row>
      </sheetData>
      <sheetData sheetId="142">
        <row r="1">
          <cell r="A1" t="str">
            <v>Choices:</v>
          </cell>
        </row>
      </sheetData>
      <sheetData sheetId="143">
        <row r="1">
          <cell r="A1" t="str">
            <v>Choices:</v>
          </cell>
        </row>
      </sheetData>
      <sheetData sheetId="144">
        <row r="1">
          <cell r="A1" t="str">
            <v>Choices:</v>
          </cell>
        </row>
      </sheetData>
      <sheetData sheetId="145">
        <row r="1">
          <cell r="A1" t="str">
            <v>Choices:</v>
          </cell>
        </row>
      </sheetData>
      <sheetData sheetId="146">
        <row r="1">
          <cell r="A1" t="str">
            <v>Choices:</v>
          </cell>
        </row>
      </sheetData>
      <sheetData sheetId="147">
        <row r="1">
          <cell r="A1" t="str">
            <v>Choices:</v>
          </cell>
        </row>
      </sheetData>
      <sheetData sheetId="148">
        <row r="1">
          <cell r="A1" t="str">
            <v>Choices:</v>
          </cell>
        </row>
      </sheetData>
      <sheetData sheetId="149">
        <row r="1">
          <cell r="A1" t="str">
            <v>Choices:</v>
          </cell>
        </row>
      </sheetData>
      <sheetData sheetId="150">
        <row r="1">
          <cell r="A1" t="str">
            <v>Choices:</v>
          </cell>
        </row>
      </sheetData>
      <sheetData sheetId="151">
        <row r="1">
          <cell r="A1" t="str">
            <v>Choices:</v>
          </cell>
        </row>
      </sheetData>
      <sheetData sheetId="152">
        <row r="1">
          <cell r="A1" t="str">
            <v>Choices:</v>
          </cell>
        </row>
      </sheetData>
      <sheetData sheetId="153">
        <row r="1">
          <cell r="A1" t="str">
            <v>Choices:</v>
          </cell>
        </row>
      </sheetData>
      <sheetData sheetId="154">
        <row r="1">
          <cell r="A1" t="str">
            <v>Choices:</v>
          </cell>
        </row>
      </sheetData>
      <sheetData sheetId="155">
        <row r="1">
          <cell r="A1" t="str">
            <v>Choices:</v>
          </cell>
        </row>
      </sheetData>
      <sheetData sheetId="156">
        <row r="1">
          <cell r="A1" t="str">
            <v>Choices:</v>
          </cell>
        </row>
      </sheetData>
      <sheetData sheetId="157">
        <row r="1">
          <cell r="A1" t="str">
            <v>Choices:</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1">
          <cell r="A1" t="str">
            <v>Choices:</v>
          </cell>
        </row>
      </sheetData>
      <sheetData sheetId="178">
        <row r="1">
          <cell r="A1" t="str">
            <v>Choices:</v>
          </cell>
        </row>
      </sheetData>
      <sheetData sheetId="179">
        <row r="1">
          <cell r="A1" t="str">
            <v>Choices:</v>
          </cell>
        </row>
      </sheetData>
      <sheetData sheetId="180">
        <row r="1">
          <cell r="A1" t="str">
            <v>Choices:</v>
          </cell>
        </row>
      </sheetData>
      <sheetData sheetId="181">
        <row r="1">
          <cell r="A1" t="str">
            <v>Choices:</v>
          </cell>
        </row>
      </sheetData>
      <sheetData sheetId="182">
        <row r="1">
          <cell r="A1" t="str">
            <v>Choices:</v>
          </cell>
        </row>
      </sheetData>
      <sheetData sheetId="183">
        <row r="1">
          <cell r="A1" t="str">
            <v>Choices:</v>
          </cell>
        </row>
      </sheetData>
      <sheetData sheetId="184">
        <row r="1">
          <cell r="A1" t="str">
            <v>Choices:</v>
          </cell>
        </row>
      </sheetData>
      <sheetData sheetId="185">
        <row r="1">
          <cell r="A1" t="str">
            <v>Choices:</v>
          </cell>
        </row>
      </sheetData>
      <sheetData sheetId="186">
        <row r="1">
          <cell r="A1" t="str">
            <v>Choices:</v>
          </cell>
        </row>
      </sheetData>
      <sheetData sheetId="187">
        <row r="1">
          <cell r="A1" t="str">
            <v>Choices:</v>
          </cell>
        </row>
      </sheetData>
      <sheetData sheetId="188">
        <row r="1">
          <cell r="A1" t="str">
            <v>Choices:</v>
          </cell>
        </row>
      </sheetData>
      <sheetData sheetId="189">
        <row r="1">
          <cell r="A1" t="str">
            <v>Choices:</v>
          </cell>
        </row>
      </sheetData>
      <sheetData sheetId="190">
        <row r="1">
          <cell r="A1" t="str">
            <v>Choices:</v>
          </cell>
        </row>
      </sheetData>
      <sheetData sheetId="191">
        <row r="1">
          <cell r="A1" t="str">
            <v>Choices:</v>
          </cell>
        </row>
      </sheetData>
      <sheetData sheetId="192">
        <row r="1">
          <cell r="A1" t="str">
            <v>Choices:</v>
          </cell>
        </row>
      </sheetData>
      <sheetData sheetId="193">
        <row r="1">
          <cell r="A1" t="str">
            <v>Choices:</v>
          </cell>
        </row>
      </sheetData>
      <sheetData sheetId="194">
        <row r="1">
          <cell r="A1" t="str">
            <v>Choices:</v>
          </cell>
        </row>
      </sheetData>
      <sheetData sheetId="195">
        <row r="1">
          <cell r="A1" t="str">
            <v>Choices:</v>
          </cell>
        </row>
      </sheetData>
      <sheetData sheetId="196">
        <row r="1">
          <cell r="A1" t="str">
            <v>Choices:</v>
          </cell>
        </row>
      </sheetData>
      <sheetData sheetId="197">
        <row r="1">
          <cell r="A1" t="str">
            <v>Choices:</v>
          </cell>
        </row>
      </sheetData>
      <sheetData sheetId="198">
        <row r="1">
          <cell r="A1" t="str">
            <v>Choices:</v>
          </cell>
        </row>
      </sheetData>
      <sheetData sheetId="199">
        <row r="1">
          <cell r="A1" t="str">
            <v>Choices:</v>
          </cell>
        </row>
      </sheetData>
      <sheetData sheetId="200">
        <row r="1">
          <cell r="A1" t="str">
            <v>Choices:</v>
          </cell>
        </row>
      </sheetData>
      <sheetData sheetId="201">
        <row r="1">
          <cell r="A1" t="str">
            <v>Choices:</v>
          </cell>
        </row>
      </sheetData>
      <sheetData sheetId="202">
        <row r="1">
          <cell r="A1" t="str">
            <v>Choices:</v>
          </cell>
        </row>
      </sheetData>
      <sheetData sheetId="203">
        <row r="1">
          <cell r="A1" t="str">
            <v>Choices:</v>
          </cell>
        </row>
      </sheetData>
      <sheetData sheetId="204">
        <row r="1">
          <cell r="A1" t="str">
            <v>Choices:</v>
          </cell>
        </row>
      </sheetData>
      <sheetData sheetId="205">
        <row r="1">
          <cell r="A1" t="str">
            <v>Choices:</v>
          </cell>
        </row>
      </sheetData>
      <sheetData sheetId="206">
        <row r="1">
          <cell r="A1" t="str">
            <v>Choices:</v>
          </cell>
        </row>
      </sheetData>
      <sheetData sheetId="207">
        <row r="1">
          <cell r="A1" t="str">
            <v>Choices:</v>
          </cell>
        </row>
      </sheetData>
      <sheetData sheetId="208">
        <row r="1">
          <cell r="A1" t="str">
            <v>Choices:</v>
          </cell>
        </row>
      </sheetData>
      <sheetData sheetId="209">
        <row r="1">
          <cell r="A1" t="str">
            <v>Choices:</v>
          </cell>
        </row>
      </sheetData>
      <sheetData sheetId="210"/>
      <sheetData sheetId="211" refreshError="1"/>
      <sheetData sheetId="212" refreshError="1"/>
      <sheetData sheetId="213" refreshError="1"/>
      <sheetData sheetId="214" refreshError="1"/>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MPT (L1)"/>
      <sheetName val="AMPT (L2)"/>
      <sheetName val="Line SupplyF"/>
      <sheetName val="Line Supply T"/>
      <sheetName val=" Ab with Buy back"/>
      <sheetName val=" Abstract Ist Qtr"/>
      <sheetName val="TB civil Dodd"/>
      <sheetName val="TB Civil Madhuv"/>
      <sheetName val="Line Supply OH15%"/>
      <sheetName val="Line Erection OH15%"/>
      <sheetName val="DPR-AMPT DIFF &amp; Item Wise (3)"/>
      <sheetName val="OLd Abstract AMPT"/>
      <sheetName val="AMPT Civil Oct-22"/>
      <sheetName val="DPR-AMPT DIFF &amp; Item Wise (2)"/>
      <sheetName val="DPR-AMPT DIFF &amp; Item Wise"/>
      <sheetName val="Line Erection Workout OH 15%"/>
      <sheetName val="Mounting structuresn wt cal"/>
      <sheetName val="Comparision table (1)"/>
      <sheetName val="Comparision table (2)"/>
      <sheetName val="DPR Abstract"/>
      <sheetName val="4.30 buyback"/>
      <sheetName val="TB Supp"/>
      <sheetName val="Line Civil"/>
      <sheetName val="TB erection "/>
      <sheetName val="AMPT 4.30km"/>
    </sheetNames>
    <definedNames>
      <definedName name="Module1.UNITOK"/>
      <definedName name="UNITOK"/>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ord_lost_98_99"/>
      <sheetName val="Load Details-220kV"/>
      <sheetName val="SCH-3"/>
      <sheetName val="QFC"/>
      <sheetName val="Estimate"/>
      <sheetName val="Motor Data"/>
      <sheetName val="Design"/>
      <sheetName val="Schedule-1"/>
      <sheetName val="Q"/>
      <sheetName val="Sum"/>
      <sheetName val="NJP"/>
      <sheetName val="Sheet1"/>
      <sheetName val="IPMEQPT"/>
      <sheetName val="KALK"/>
      <sheetName val="INDEX"/>
      <sheetName val="IPSPRS"/>
      <sheetName val="IPTTC"/>
      <sheetName val="Vorkalkulation"/>
      <sheetName val="SCHEDULE-3B"/>
      <sheetName val="lmp &amp; salse"/>
      <sheetName val="IDCCALHYD_GOO"/>
      <sheetName val="valid_table"/>
      <sheetName val="COVER-1"/>
      <sheetName val="bs BP 04 SA"/>
      <sheetName val="p1-costg"/>
      <sheetName val="Sheet2"/>
      <sheetName val="Formulas"/>
      <sheetName val="Break up Sheet"/>
      <sheetName val="FORM7"/>
      <sheetName val="Hours"/>
      <sheetName val="SS_PART_I"/>
      <sheetName val="MB,MAT,MAC"/>
      <sheetName val="EAS"/>
      <sheetName val="Bongaon"/>
      <sheetName val="Jeerat"/>
      <sheetName val="sheet2 (Layout)"/>
      <sheetName val="ord-recd_98&amp;99_"/>
      <sheetName val="ord-lost_98&amp;99_(2)"/>
      <sheetName val="Load_Details-220kV"/>
      <sheetName val="bs_BP_04_SA"/>
      <sheetName val="Break_up_Sheet"/>
      <sheetName val="Motor_Data"/>
      <sheetName val="lmp_&amp;_salse"/>
      <sheetName val="Contents"/>
      <sheetName val="DMS_Configurator"/>
      <sheetName val="Extra Item"/>
      <sheetName val="Material"/>
      <sheetName val="sumary"/>
      <sheetName val="ord_recd_lost_98'99"/>
      <sheetName val="A4a"/>
      <sheetName val="ENCL10-C"/>
      <sheetName val="PLAN_FEB97"/>
      <sheetName val="Summary mechanical"/>
      <sheetName val="SPList_Definition"/>
      <sheetName val="QOSWS "/>
      <sheetName val="A"/>
      <sheetName val="Assessment Sheet"/>
      <sheetName val="3BPA00132-5-3 W plan HVPNL"/>
      <sheetName val="220 11  BS "/>
      <sheetName val="PRICE BID"/>
      <sheetName val=" Summary"/>
      <sheetName val="site fab&amp;ernstr"/>
      <sheetName val="SUMOHCUM (2)"/>
      <sheetName val="Rate Analysis"/>
      <sheetName val="ord-recd_98&amp;99_2"/>
      <sheetName val="ord-lost_98&amp;99_(2)2"/>
      <sheetName val="Load_Details-220kV2"/>
      <sheetName val="Motor_Data2"/>
      <sheetName val="lmp_&amp;_salse2"/>
      <sheetName val="ord-recd_98&amp;99_1"/>
      <sheetName val="ord-lost_98&amp;99_(2)1"/>
      <sheetName val="Load_Details-220kV1"/>
      <sheetName val="Motor_Data1"/>
      <sheetName val="lmp_&amp;_salse1"/>
      <sheetName val="ESIC_DEDN_"/>
      <sheetName val="ESIC_CONTBN"/>
      <sheetName val="Invite"/>
      <sheetName val="Sch1"/>
      <sheetName val="costing"/>
      <sheetName val="L"/>
      <sheetName val="DETAILED  BOQ"/>
      <sheetName val="Labour"/>
      <sheetName val="PI(LOW LEVEL)"/>
      <sheetName val="Lowside"/>
      <sheetName val="Assumption"/>
      <sheetName val="Code_List"/>
      <sheetName val="sag-ten"/>
      <sheetName val="BSG R.A."/>
      <sheetName val="Inputs"/>
      <sheetName val="Cover sheet"/>
      <sheetName val="Lead"/>
      <sheetName val="conc-foot-gradeslab"/>
      <sheetName val="ord-recd_98&amp;99_3"/>
      <sheetName val="ord-lost_98&amp;99_(2)3"/>
      <sheetName val="Load_Details-220kV3"/>
      <sheetName val="Motor_Data3"/>
      <sheetName val="lmp_&amp;_salse3"/>
      <sheetName val="trafo-size"/>
      <sheetName val="BM DATA SHEET"/>
      <sheetName val="97 사업추정(WEKI)"/>
      <sheetName val="Break_up_Sheet1"/>
      <sheetName val="bs_BP_04_SA1"/>
      <sheetName val="220_11__BS_"/>
      <sheetName val="PRICE_BID"/>
      <sheetName val="Extra_Item"/>
      <sheetName val="site_fab&amp;ernstr"/>
      <sheetName val="BOQ"/>
      <sheetName val="TOTAL SUPPLY"/>
      <sheetName val="Excavation"/>
      <sheetName val="Abbreviation"/>
      <sheetName val="7SD610"/>
      <sheetName val="7SA63"/>
      <sheetName val="Chart"/>
      <sheetName val="Summary_mechanical"/>
      <sheetName val="QOSWS_"/>
      <sheetName val="Assessment_Sheet"/>
      <sheetName val="3BPA00132-5-3_W_plan_HVPNL"/>
      <sheetName val="_Summary"/>
      <sheetName val="SUMOHCUM_(2)"/>
      <sheetName val="Rate_Analysis"/>
      <sheetName val="PI(LOW_LEVEL)"/>
      <sheetName val="Settings"/>
      <sheetName val="ord-recd_98&amp;99_4"/>
      <sheetName val="ord-lost_98&amp;99_(2)4"/>
      <sheetName val="Load_Details-220kV4"/>
      <sheetName val="Motor_Data4"/>
      <sheetName val="Break_up_Sheet2"/>
      <sheetName val="lmp_&amp;_salse4"/>
      <sheetName val="bs_BP_04_SA2"/>
      <sheetName val="220_11__BS_1"/>
      <sheetName val="Extra_Item1"/>
      <sheetName val="PRICE_BID1"/>
      <sheetName val="site_fab&amp;ernstr1"/>
      <sheetName val="DETAILED__BOQ"/>
      <sheetName val="Cover_sheet"/>
      <sheetName val="BM_DATA_SHEET"/>
      <sheetName val="97_사업추정(WEKI)"/>
      <sheetName val="Earth Mat Calculation"/>
      <sheetName val="Ref_Sheet"/>
      <sheetName val="PjctCosts"/>
      <sheetName val="BM_DATA_SHEET1"/>
      <sheetName val="ord-recd_98&amp;99_6"/>
      <sheetName val="ord-lost_98&amp;99_(2)6"/>
      <sheetName val="Load_Details-220kV6"/>
      <sheetName val="bs_BP_04_SA6"/>
      <sheetName val="Motor_Data6"/>
      <sheetName val="lmp_&amp;_salse6"/>
      <sheetName val="BM_DATA_SHEET6"/>
      <sheetName val="BM_DATA_SHEET2"/>
      <sheetName val="bs_BP_04_SA3"/>
      <sheetName val="BM_DATA_SHEET3"/>
      <sheetName val="bs_BP_04_SA4"/>
      <sheetName val="BM_DATA_SHEET4"/>
      <sheetName val="ord-recd_98&amp;99_5"/>
      <sheetName val="ord-lost_98&amp;99_(2)5"/>
      <sheetName val="Load_Details-220kV5"/>
      <sheetName val="bs_BP_04_SA5"/>
      <sheetName val="Motor_Data5"/>
      <sheetName val="lmp_&amp;_salse5"/>
      <sheetName val="BM_DATA_SHEET5"/>
      <sheetName val="③赤紙(日文)"/>
      <sheetName val="C1ㅇ"/>
      <sheetName val="BSE"/>
      <sheetName val="Basic"/>
      <sheetName val="REVENUES &amp; BS"/>
      <sheetName val="AOR"/>
      <sheetName val="PROCESS"/>
      <sheetName val="Wearing Course"/>
      <sheetName val="basdat"/>
      <sheetName val="Named_ranges"/>
      <sheetName val="Assumptions"/>
      <sheetName val="final"/>
      <sheetName val="Parameter"/>
      <sheetName val="Balance Sheet "/>
      <sheetName val="TOTAL"/>
      <sheetName val="Productivity"/>
      <sheetName val="Comp"/>
      <sheetName val="INV - 512"/>
      <sheetName val="OpEsc1"/>
      <sheetName val="BlockISales"/>
      <sheetName val="water prop."/>
      <sheetName val="Codes"/>
      <sheetName val="August.09"/>
      <sheetName val="m"/>
      <sheetName val="purpose&amp;input"/>
      <sheetName val="Conversion"/>
      <sheetName val="disbursement-nominal(RRA)"/>
      <sheetName val="Training"/>
      <sheetName val="choose"/>
      <sheetName val="IValueMW"/>
      <sheetName val="30-3"/>
      <sheetName val="Enquire"/>
      <sheetName val="MMR"/>
      <sheetName val="Rate Ana"/>
      <sheetName val="regions &amp; PL"/>
      <sheetName val="PROG_DATA"/>
      <sheetName val="Timesheet"/>
      <sheetName val="sheet2_(Layout)"/>
      <sheetName val="Scenarios"/>
      <sheetName val="FTE Sales"/>
      <sheetName val="teng"/>
      <sheetName val="constantes"/>
      <sheetName val="slab"/>
      <sheetName val="Lstsub"/>
      <sheetName val="OPGW Quantity summary"/>
      <sheetName val="COST"/>
      <sheetName val="Server Specification"/>
      <sheetName val="Summary"/>
      <sheetName val="R2"/>
      <sheetName val="7670"/>
      <sheetName val="Manpower"/>
      <sheetName val="EDWise"/>
      <sheetName val="New33KVSS_E3"/>
      <sheetName val="Prop aug of Ex 33KVSS_E3a"/>
      <sheetName val="Lead (Final)"/>
      <sheetName val="Break_up_Sheet3"/>
      <sheetName val="220_11__BS_2"/>
      <sheetName val="Extra_Item2"/>
      <sheetName val="PRICE_BID2"/>
      <sheetName val="_Summary1"/>
      <sheetName val="site_fab&amp;ernstr2"/>
      <sheetName val="SUMOHCUM_(2)1"/>
      <sheetName val="Rate_Analysis1"/>
      <sheetName val="Summary_mechanical1"/>
      <sheetName val="QOSWS_1"/>
      <sheetName val="Assessment_Sheet1"/>
      <sheetName val="3BPA00132-5-3_W_plan_HVPNL1"/>
      <sheetName val="Cover_sheet1"/>
      <sheetName val="97_사업추정(WEKI)1"/>
      <sheetName val="Earth_Mat_Calculation"/>
      <sheetName val="DETAILED__BOQ1"/>
      <sheetName val="BSG_R_A_"/>
      <sheetName val="OLTC MB"/>
      <sheetName val="Code"/>
      <sheetName val="DATA"/>
      <sheetName val="Costi"/>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refreshError="1"/>
      <sheetData sheetId="105" refreshError="1"/>
      <sheetData sheetId="106" refreshError="1"/>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 val="3BPA00132-5-3 W plan HVPNL"/>
      <sheetName val="Sheet2"/>
      <sheetName val="PROG_DATA"/>
      <sheetName val="220 11  BS "/>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xxxxxx"/>
      <sheetName val="200308 det"/>
      <sheetName val="REVENUES &amp; BS"/>
      <sheetName val="NOWC"/>
      <sheetName val="dsoinv"/>
      <sheetName val="CoE"/>
      <sheetName val="WORKING CAPITAL"/>
      <sheetName val="SG&amp;A"/>
      <sheetName val="Sheet2"/>
      <sheetName val="water prop."/>
      <sheetName val="220 11  BS "/>
      <sheetName val="PROG_DATA"/>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water prop."/>
      <sheetName val="Sheet1"/>
      <sheetName val="bs BP 04 SA"/>
      <sheetName val="SCH B.S"/>
      <sheetName val="220 11  BS "/>
      <sheetName val="REVENUES &amp; BS"/>
      <sheetName val="Load Details(B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purpose_input"/>
      <sheetName val="REVENUES &amp; BS"/>
      <sheetName val="PROG_DATA"/>
      <sheetName val="QOSWS "/>
      <sheetName val="Design"/>
      <sheetName val="RECAPITULATION"/>
      <sheetName val="FORM7"/>
      <sheetName val="RAJU ASSO"/>
      <sheetName val="A"/>
      <sheetName val="bs BP 04 SA"/>
      <sheetName val="EDWise"/>
      <sheetName val="NJP"/>
      <sheetName val="1"/>
      <sheetName val="REL"/>
      <sheetName val="RANGE"/>
      <sheetName val="FT-001_R0"/>
      <sheetName val="FT-05-02_R0"/>
      <sheetName val="e220-66kV_"/>
      <sheetName val="issue_summary_"/>
      <sheetName val="iso-forms_"/>
      <sheetName val="resis__coeffC120"/>
      <sheetName val="SCHEMATIC_SKETCH"/>
      <sheetName val="dummy"/>
      <sheetName val="COLUMN"/>
      <sheetName val="cul-invSUBMITTED"/>
      <sheetName val="Ref Tables"/>
      <sheetName val="RA-markate"/>
      <sheetName val="Summary"/>
      <sheetName val="RA_markate"/>
      <sheetName val="7 Other Costs"/>
      <sheetName val="steam outlet"/>
      <sheetName val="A 3.7"/>
      <sheetName val="Load Details(B1)"/>
      <sheetName val="N Format-5"/>
      <sheetName val="water prop."/>
      <sheetName val="estimate"/>
      <sheetName val="Labour"/>
      <sheetName val="Labour &amp; Plant"/>
      <sheetName val="M.R.List (2)"/>
      <sheetName val="BOQ"/>
      <sheetName val="Leg 1-1"/>
      <sheetName val="Anex-1 Con Load"/>
      <sheetName val="DETAILED  BOQ"/>
      <sheetName val="May '10"/>
      <sheetName val="June '10"/>
      <sheetName val="July '10"/>
      <sheetName val="August '10"/>
      <sheetName val="September '10"/>
      <sheetName val="October '10"/>
      <sheetName val="November '10"/>
      <sheetName val="Bongaon"/>
      <sheetName val="Jeerat"/>
      <sheetName val="Inputs"/>
      <sheetName val="FT-001_R01"/>
      <sheetName val="FT-05-02_R01"/>
      <sheetName val="e220-66kV_1"/>
      <sheetName val="issue_summary_1"/>
      <sheetName val="iso-forms_1"/>
      <sheetName val="resis__coeffC1201"/>
      <sheetName val="SCHEMATIC_SKETCH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QOSWS_"/>
      <sheetName val="REVENUES_&amp;_BS"/>
      <sheetName val="RAJU_ASSO"/>
      <sheetName val="bs_BP_04_SA"/>
      <sheetName val="Ref_Tables"/>
      <sheetName val="7_Other_Costs"/>
      <sheetName val="steam_outlet"/>
      <sheetName val="A_3_7"/>
      <sheetName val="Load_Details(B1)"/>
      <sheetName val="FT-001_R02"/>
      <sheetName val="FT-05-02_R02"/>
      <sheetName val="e220-66kV_2"/>
      <sheetName val="issue_summary_2"/>
      <sheetName val="iso-forms_2"/>
      <sheetName val="resis__coeffC1202"/>
      <sheetName val="SCHEMATIC_SKETCH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QOSWS_1"/>
      <sheetName val="REVENUES_&amp;_BS1"/>
      <sheetName val="RAJU_ASSO1"/>
      <sheetName val="bs_BP_04_SA1"/>
      <sheetName val="Ref_Tables1"/>
      <sheetName val="7_Other_Costs1"/>
      <sheetName val="steam_outlet1"/>
      <sheetName val="A_3_71"/>
      <sheetName val="Load_Details(B1)1"/>
      <sheetName val="ord-lost_98&amp;99"/>
      <sheetName val="Masters"/>
      <sheetName val="Defn"/>
      <sheetName val="Cul_detail"/>
      <sheetName val="Ranges"/>
      <sheetName val="potablwa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ND-SIZE"/>
      <sheetName val="design"/>
      <sheetName val="IS 3043"/>
      <sheetName val="IEEE 80"/>
      <sheetName val="Sheet1"/>
      <sheetName val="Sheet2"/>
      <sheetName val="purpose&amp;input"/>
      <sheetName val="REVENUES &amp; BS"/>
      <sheetName val="RECAPITULATION"/>
      <sheetName val="DREV"/>
      <sheetName val="CREV"/>
      <sheetName val="ABBR"/>
      <sheetName val="bs BP 04 SA"/>
      <sheetName val="ord-lost_98&amp;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220 11  BS "/>
      <sheetName val="QFC"/>
      <sheetName val="DE"/>
      <sheetName val="UK"/>
      <sheetName val="A1-Continuous"/>
      <sheetName val="Codes"/>
      <sheetName val="PMS"/>
      <sheetName val="TOPSHT"/>
      <sheetName val="DSLP"/>
      <sheetName val="Load Details(B2)"/>
      <sheetName val="Coalmine"/>
      <sheetName val="Design"/>
      <sheetName val="1"/>
      <sheetName val="FT-001_R0"/>
      <sheetName val="FT-05-02_R0"/>
      <sheetName val="e220-66kV_"/>
      <sheetName val="Bidform"/>
      <sheetName val="Material "/>
      <sheetName val="Labour &amp; Plant"/>
      <sheetName val="細目"/>
      <sheetName val="UNP-NCW "/>
      <sheetName val="SPT vs PHI"/>
      <sheetName val="Addl.40"/>
      <sheetName val="QOSWS "/>
      <sheetName val="d-safe DELUXE"/>
      <sheetName val="Sheet1"/>
      <sheetName val="#REF"/>
      <sheetName val="Sheet 1"/>
      <sheetName val="PROG_DATA"/>
      <sheetName val="purpose&amp;input"/>
      <sheetName val="Code"/>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DCB"/>
      <sheetName val="IDCCALHYD-GOO"/>
      <sheetName val="Basis"/>
      <sheetName val="CABLERET"/>
      <sheetName val="Sheet2"/>
      <sheetName val="timesheet"/>
      <sheetName val="J"/>
      <sheetName val="Dom"/>
      <sheetName val="Vind-BtB"/>
      <sheetName val="TopSheet"/>
      <sheetName val="Report"/>
      <sheetName val="Circular Column"/>
      <sheetName val="Cost of O &amp; O"/>
      <sheetName val="Voucher"/>
      <sheetName val="Data"/>
      <sheetName val="dummy"/>
      <sheetName val="Rate Analysis"/>
      <sheetName val="Form-C4"/>
      <sheetName val="Final Bill"/>
      <sheetName val="PRECAST lightconc-II"/>
      <sheetName val="Staff Acco."/>
      <sheetName val="4 Annex 1 Basic rate"/>
      <sheetName val="Improvements"/>
      <sheetName val="Material"/>
      <sheetName val="LOCAL RATES"/>
      <sheetName val="DATA SHEET"/>
      <sheetName val="Array"/>
      <sheetName val="Array (2)"/>
      <sheetName val="BASIC RATES"/>
      <sheetName val="upa"/>
      <sheetName val="girder"/>
      <sheetName val="Rocker"/>
      <sheetName val="Detail In Door Stad"/>
      <sheetName val="FT-001_R01"/>
      <sheetName val="FT-05-02_R01"/>
      <sheetName val="e220-66kV_1"/>
      <sheetName val="220_11__BS_"/>
      <sheetName val="Load_Details(B2)"/>
      <sheetName val="Material_"/>
      <sheetName val="Labour_&amp;_Plant"/>
      <sheetName val="UNP-NCW_"/>
      <sheetName val="SPT_vs_PHI"/>
      <sheetName val="d-safe_DELUXE"/>
      <sheetName val="Sheet_1"/>
      <sheetName val="Circular_Column"/>
      <sheetName val="Cost_of_O_&amp;_O"/>
      <sheetName val="Rate_Analysis"/>
      <sheetName val="04REL"/>
      <sheetName val="Addl_40"/>
      <sheetName val="QOSWS_"/>
      <sheetName val="JUNE_-06"/>
      <sheetName val="nov-06_"/>
      <sheetName val="Dec-06_"/>
      <sheetName val="FT-001_R02"/>
      <sheetName val="FT-05-02_R02"/>
      <sheetName val="e220-66kV_2"/>
      <sheetName val="220_11__BS_1"/>
      <sheetName val="Addl_401"/>
      <sheetName val="Load_Details(B2)1"/>
      <sheetName val="Material_1"/>
      <sheetName val="Labour_&amp;_Plant1"/>
      <sheetName val="UNP-NCW_1"/>
      <sheetName val="SPT_vs_PHI1"/>
      <sheetName val="QOSWS_1"/>
      <sheetName val="d-safe_DELUXE1"/>
      <sheetName val="Sheet_11"/>
      <sheetName val="JUNE_-061"/>
      <sheetName val="nov-06_1"/>
      <sheetName val="Dec-06_1"/>
      <sheetName val="Circular_Column1"/>
      <sheetName val="Cost_of_O_&amp;_O1"/>
      <sheetName val="Rate_Analysis1"/>
      <sheetName val="A"/>
      <sheetName val="bs BP 04 SA"/>
      <sheetName val="REVENUES &amp; 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Load Details(B1)"/>
      <sheetName val="B1(10)"/>
      <sheetName val="B1 (0)"/>
      <sheetName val="Load Details_B1_"/>
      <sheetName val="220 11  BS "/>
    </sheetNames>
    <sheetDataSet>
      <sheetData sheetId="0"/>
      <sheetData sheetId="1"/>
      <sheetData sheetId="2"/>
      <sheetData sheetId="3"/>
      <sheetData sheetId="4"/>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Title "/>
      <sheetName val="BPS"/>
      <sheetName val="Sch-1"/>
      <sheetName val="Sch-2(1 of 2)"/>
      <sheetName val="Sch-2(2 of 2)"/>
      <sheetName val="Sch-2A"/>
      <sheetName val="Sch-2B"/>
      <sheetName val="Sch-3A(i)-TB Supply "/>
      <sheetName val="Sch-3B(i)TB Erection"/>
      <sheetName val="Sch-3C Line Civil A"/>
      <sheetName val="Sch-3A(ii)-Line Supply"/>
      <sheetName val="Sch-3B(ii) Line Erection"/>
      <sheetName val="Sch-4 Man Spares"/>
      <sheetName val="Sch-5-COMM"/>
      <sheetName val="Sch-6-TECH "/>
      <sheetName val="Sch-7"/>
      <sheetName val="Sch-8"/>
      <sheetName val="Sch-9(1 of 6)"/>
      <sheetName val="Sch-9(2 of 6)"/>
      <sheetName val="Sch-9(3 of 6) "/>
      <sheetName val="Sch-9(4 of 6) "/>
      <sheetName val="Sch-9(5 of 6)"/>
      <sheetName val="Sch-10 (1 of 3)"/>
      <sheetName val="Sch-10(2 of 3)"/>
      <sheetName val="Sch-10(3 of 3)"/>
      <sheetName val="Sch-11"/>
      <sheetName val="Sch-12"/>
      <sheetName val="Sch-13"/>
      <sheetName val="Sch-14 "/>
      <sheetName val="Sch-15"/>
      <sheetName val="Sch-16"/>
      <sheetName val="Sch-17a"/>
      <sheetName val="Sch-17 b"/>
      <sheetName val="Sch-18"/>
      <sheetName val="Sch19"/>
      <sheetName val="Sch-20a"/>
      <sheetName val="Sch-20b"/>
      <sheetName val="Sch -21"/>
      <sheetName val="Sch-22"/>
      <sheetName val="DRS-1"/>
      <sheetName val="DRS-2(1 of7)"/>
      <sheetName val="DRS-2(2 of7)"/>
      <sheetName val="DRS-2(3 of7)"/>
      <sheetName val="DRS-2(4 of7)"/>
      <sheetName val="DRS-2(5 of7)"/>
      <sheetName val="DRS-2(6of7)"/>
      <sheetName val="DRS-2(7of7)"/>
      <sheetName val="DRS-3"/>
      <sheetName val="DRS-4 "/>
      <sheetName val="DRS-5"/>
      <sheetName val="DRS-6"/>
      <sheetName val="DRS-7"/>
      <sheetName val="DRS-8"/>
      <sheetName val="DRS-9 "/>
      <sheetName val="DRS-10"/>
      <sheetName val="DRS-11 "/>
      <sheetName val="DRS-12"/>
      <sheetName val="DRS-13"/>
      <sheetName val="DRS-14"/>
      <sheetName val="DRS-15"/>
      <sheetName val="DRS-16"/>
      <sheetName val="DRS-17"/>
      <sheetName val="DRS-18"/>
      <sheetName val="DRS-19"/>
      <sheetName val="DRS-20"/>
      <sheetName val="DRS-21"/>
      <sheetName val="DRS-22 "/>
      <sheetName val="DRS-23 "/>
      <sheetName val="DRS-24 "/>
    </sheetNames>
    <sheetDataSet>
      <sheetData sheetId="0">
        <row r="1">
          <cell r="A1" t="str">
            <v>Karnataka Power Transmission Corporation Limited</v>
          </cell>
        </row>
      </sheetData>
      <sheetData sheetId="1"/>
      <sheetData sheetId="2">
        <row r="13">
          <cell r="E13" t="str">
            <v xml:space="preserve"> To,
</v>
          </cell>
        </row>
        <row r="14">
          <cell r="E14" t="str">
            <v>The Chief General Manager (Tech),
KPTCL, Indhana  Bhavan, 
BANGALORE - 560009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
      <sheetName val="BPS"/>
      <sheetName val="Sch-1"/>
      <sheetName val="Sch-2(1 of 2)"/>
      <sheetName val="Sch-2(2 of 2)"/>
      <sheetName val="Sch-2A"/>
      <sheetName val="Sch-2B"/>
      <sheetName val="Sch-3A(i)-Station Supply"/>
      <sheetName val="Sch-3A(ii)-Station Erection"/>
      <sheetName val="Sch-3B(i) Line Supply"/>
      <sheetName val="Sch-3B(ii) Line Erection"/>
      <sheetName val="Sch-3C(i)-Station Civil"/>
      <sheetName val="Sch-3C(ii)-Line Civil"/>
      <sheetName val="Sch-4 Mandatory Spares"/>
      <sheetName val="Sch-5-COMM"/>
      <sheetName val="Sch-6-TECH "/>
      <sheetName val="Sch-7"/>
      <sheetName val="Sch-8"/>
      <sheetName val="Sch-9(1 of 6)"/>
      <sheetName val="Sch-9(2 of 6)"/>
      <sheetName val="Sch-9(3 of 6) "/>
      <sheetName val="Sch-9(4 of 6) "/>
      <sheetName val="Sch-9(5 of 6)"/>
      <sheetName val="Sch-9(6 of 6)"/>
      <sheetName val="Sch-10 (1 of 3)"/>
      <sheetName val="Sch-10(2 of 3)"/>
      <sheetName val="Sch-10(3 of 3)"/>
      <sheetName val="Sch-11A"/>
      <sheetName val="Sch-11B"/>
      <sheetName val="Sch-12"/>
      <sheetName val="Sch-13"/>
      <sheetName val="Sch-14"/>
      <sheetName val="Sch-15"/>
      <sheetName val="Sch-16"/>
      <sheetName val="Sch-17"/>
      <sheetName val="Sch-18"/>
      <sheetName val="Sch19"/>
      <sheetName val="Sch-20a"/>
      <sheetName val="Sch-20b"/>
      <sheetName val="Sch -21"/>
      <sheetName val="Sch-22"/>
      <sheetName val="DRS-1 (1 of 3)"/>
      <sheetName val="DRS-1 (2 of 3)"/>
      <sheetName val="DRS-1 (3 of 3)"/>
      <sheetName val="DRS-2"/>
      <sheetName val="DRS-3"/>
      <sheetName val="DRS - 4"/>
      <sheetName val="DRS - 5"/>
      <sheetName val="DRS - 6"/>
      <sheetName val="DRS - 7"/>
      <sheetName val="DRS - 8( 1 of 2)"/>
      <sheetName val="DRS - 8(2 of2)"/>
      <sheetName val="DRS - 9"/>
      <sheetName val="DRS-10"/>
      <sheetName val="DRS-11"/>
      <sheetName val=" DRS-12"/>
      <sheetName val="DRS 13"/>
      <sheetName val="DRS-14"/>
      <sheetName val="DRS-15"/>
      <sheetName val="DRS-16"/>
      <sheetName val="DRS-17"/>
      <sheetName val="DRS-18"/>
      <sheetName val="DRS-19"/>
      <sheetName val="DRS-20"/>
      <sheetName val="DRS-21"/>
      <sheetName val="DRS-22(1)"/>
      <sheetName val="DRS-22(2)"/>
      <sheetName val="DRS - 23"/>
      <sheetName val="DRS-24"/>
      <sheetName val="DRS-25(1)"/>
      <sheetName val="DRS-25(2)"/>
      <sheetName val="DRS-26"/>
      <sheetName val="DRS - 27"/>
      <sheetName val="DRS - 28"/>
      <sheetName val="DRS - 29"/>
      <sheetName val="DRS -30"/>
      <sheetName val="DRS - 31"/>
      <sheetName val="DRS-32"/>
      <sheetName val="DRS-33"/>
      <sheetName val="  DRS-34"/>
      <sheetName val="DRS-35"/>
      <sheetName val="DRS-36"/>
      <sheetName val="   DRS-37"/>
      <sheetName val="DRS-38"/>
      <sheetName val="DRS-39"/>
      <sheetName val="DRS-40"/>
      <sheetName val="DRS-41"/>
      <sheetName val="DRS-42"/>
      <sheetName val="DRS-43"/>
      <sheetName val="DRS-44"/>
      <sheetName val="DRS-45"/>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itle "/>
      <sheetName val="BPS"/>
      <sheetName val="Sch-1"/>
      <sheetName val="Sch-2(1 of 2)"/>
      <sheetName val="Sch-2(2 of 2)"/>
      <sheetName val="Sch-2A"/>
      <sheetName val="Sch-2B"/>
      <sheetName val="Sch-3A(i)-Stn-Sup"/>
      <sheetName val="Sch-3A(ii)-Stn-Ere"/>
      <sheetName val="Sch-3B(i)-line-Sup"/>
      <sheetName val="Sch-3B(ii)-line-Ere"/>
      <sheetName val="Sch-3C(i)-stat-(Civil)"/>
      <sheetName val="Sch-3C(ii)-line-(Civil)"/>
      <sheetName val="Sch-4-Mand-stn"/>
      <sheetName val="Sch-5-COMM"/>
      <sheetName val="Sch-6-TECH "/>
      <sheetName val="Sch-7"/>
      <sheetName val="Sch-8"/>
      <sheetName val="Sch-9(1 of 5)"/>
      <sheetName val="Sch-9(2 of 5)"/>
      <sheetName val="Sch-9(3 of 5) "/>
      <sheetName val="Sch-9(4 of 5) "/>
      <sheetName val="Sch-9(5 of 5)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Sch-22"/>
      <sheetName val="DRS-1"/>
      <sheetName val="DRS-2"/>
      <sheetName val="DRS-3"/>
      <sheetName val="DRS-4"/>
      <sheetName val="DRS-5"/>
      <sheetName val="DRS-6"/>
      <sheetName val="DRS-7"/>
      <sheetName val="DRS 8"/>
      <sheetName val="DRS 9"/>
      <sheetName val="DRS-10"/>
      <sheetName val="DRS-11"/>
      <sheetName val="DRS-12"/>
      <sheetName val="DRS-13"/>
      <sheetName val="DRS-14"/>
      <sheetName val="DRS-15"/>
      <sheetName val="DRS-16"/>
      <sheetName val="DRS-17"/>
      <sheetName val="DRS-18(a)"/>
      <sheetName val="DRS-18(b)"/>
      <sheetName val="DRS-19"/>
      <sheetName val="DRS-20(a)"/>
      <sheetName val="DRS-20 (b)"/>
      <sheetName val="DRS-21"/>
      <sheetName val="DRS22"/>
      <sheetName val="DRS23"/>
      <sheetName val="DRS-24"/>
      <sheetName val="DRS-25"/>
      <sheetName val="DRS-26"/>
      <sheetName val="DRS27(1)"/>
      <sheetName val="DRS27(2)"/>
      <sheetName val="DRS27(3)"/>
      <sheetName val="DRS28"/>
      <sheetName val="DRS29"/>
      <sheetName val="DRS30"/>
      <sheetName val="DRS-31"/>
      <sheetName val="DRS-32"/>
      <sheetName val="DRS-33"/>
      <sheetName val="DRS-3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16">
          <cell r="B16"/>
          <cell r="C16"/>
          <cell r="D16"/>
          <cell r="E16"/>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FF00"/>
    <pageSetUpPr fitToPage="1"/>
  </sheetPr>
  <dimension ref="A1:O12"/>
  <sheetViews>
    <sheetView zoomScale="60" zoomScaleNormal="60" workbookViewId="0">
      <selection activeCell="A2" sqref="A2:N2"/>
    </sheetView>
  </sheetViews>
  <sheetFormatPr defaultRowHeight="13"/>
  <cols>
    <col min="1" max="13" width="9.1796875" style="2"/>
    <col min="14" max="14" width="70" style="2" customWidth="1"/>
    <col min="15" max="269" width="9.1796875" style="2"/>
    <col min="270" max="270" width="35.81640625" style="2" customWidth="1"/>
    <col min="271" max="525" width="9.1796875" style="2"/>
    <col min="526" max="526" width="35.81640625" style="2" customWidth="1"/>
    <col min="527" max="781" width="9.1796875" style="2"/>
    <col min="782" max="782" width="35.81640625" style="2" customWidth="1"/>
    <col min="783" max="1037" width="9.1796875" style="2"/>
    <col min="1038" max="1038" width="35.81640625" style="2" customWidth="1"/>
    <col min="1039" max="1293" width="9.1796875" style="2"/>
    <col min="1294" max="1294" width="35.81640625" style="2" customWidth="1"/>
    <col min="1295" max="1549" width="9.1796875" style="2"/>
    <col min="1550" max="1550" width="35.81640625" style="2" customWidth="1"/>
    <col min="1551" max="1805" width="9.1796875" style="2"/>
    <col min="1806" max="1806" width="35.81640625" style="2" customWidth="1"/>
    <col min="1807" max="2061" width="9.1796875" style="2"/>
    <col min="2062" max="2062" width="35.81640625" style="2" customWidth="1"/>
    <col min="2063" max="2317" width="9.1796875" style="2"/>
    <col min="2318" max="2318" width="35.81640625" style="2" customWidth="1"/>
    <col min="2319" max="2573" width="9.1796875" style="2"/>
    <col min="2574" max="2574" width="35.81640625" style="2" customWidth="1"/>
    <col min="2575" max="2829" width="9.1796875" style="2"/>
    <col min="2830" max="2830" width="35.81640625" style="2" customWidth="1"/>
    <col min="2831" max="3085" width="9.1796875" style="2"/>
    <col min="3086" max="3086" width="35.81640625" style="2" customWidth="1"/>
    <col min="3087" max="3341" width="9.1796875" style="2"/>
    <col min="3342" max="3342" width="35.81640625" style="2" customWidth="1"/>
    <col min="3343" max="3597" width="9.1796875" style="2"/>
    <col min="3598" max="3598" width="35.81640625" style="2" customWidth="1"/>
    <col min="3599" max="3853" width="9.1796875" style="2"/>
    <col min="3854" max="3854" width="35.81640625" style="2" customWidth="1"/>
    <col min="3855" max="4109" width="9.1796875" style="2"/>
    <col min="4110" max="4110" width="35.81640625" style="2" customWidth="1"/>
    <col min="4111" max="4365" width="9.1796875" style="2"/>
    <col min="4366" max="4366" width="35.81640625" style="2" customWidth="1"/>
    <col min="4367" max="4621" width="9.1796875" style="2"/>
    <col min="4622" max="4622" width="35.81640625" style="2" customWidth="1"/>
    <col min="4623" max="4877" width="9.1796875" style="2"/>
    <col min="4878" max="4878" width="35.81640625" style="2" customWidth="1"/>
    <col min="4879" max="5133" width="9.1796875" style="2"/>
    <col min="5134" max="5134" width="35.81640625" style="2" customWidth="1"/>
    <col min="5135" max="5389" width="9.1796875" style="2"/>
    <col min="5390" max="5390" width="35.81640625" style="2" customWidth="1"/>
    <col min="5391" max="5645" width="9.1796875" style="2"/>
    <col min="5646" max="5646" width="35.81640625" style="2" customWidth="1"/>
    <col min="5647" max="5901" width="9.1796875" style="2"/>
    <col min="5902" max="5902" width="35.81640625" style="2" customWidth="1"/>
    <col min="5903" max="6157" width="9.1796875" style="2"/>
    <col min="6158" max="6158" width="35.81640625" style="2" customWidth="1"/>
    <col min="6159" max="6413" width="9.1796875" style="2"/>
    <col min="6414" max="6414" width="35.81640625" style="2" customWidth="1"/>
    <col min="6415" max="6669" width="9.1796875" style="2"/>
    <col min="6670" max="6670" width="35.81640625" style="2" customWidth="1"/>
    <col min="6671" max="6925" width="9.1796875" style="2"/>
    <col min="6926" max="6926" width="35.81640625" style="2" customWidth="1"/>
    <col min="6927" max="7181" width="9.1796875" style="2"/>
    <col min="7182" max="7182" width="35.81640625" style="2" customWidth="1"/>
    <col min="7183" max="7437" width="9.1796875" style="2"/>
    <col min="7438" max="7438" width="35.81640625" style="2" customWidth="1"/>
    <col min="7439" max="7693" width="9.1796875" style="2"/>
    <col min="7694" max="7694" width="35.81640625" style="2" customWidth="1"/>
    <col min="7695" max="7949" width="9.1796875" style="2"/>
    <col min="7950" max="7950" width="35.81640625" style="2" customWidth="1"/>
    <col min="7951" max="8205" width="9.1796875" style="2"/>
    <col min="8206" max="8206" width="35.81640625" style="2" customWidth="1"/>
    <col min="8207" max="8461" width="9.1796875" style="2"/>
    <col min="8462" max="8462" width="35.81640625" style="2" customWidth="1"/>
    <col min="8463" max="8717" width="9.1796875" style="2"/>
    <col min="8718" max="8718" width="35.81640625" style="2" customWidth="1"/>
    <col min="8719" max="8973" width="9.1796875" style="2"/>
    <col min="8974" max="8974" width="35.81640625" style="2" customWidth="1"/>
    <col min="8975" max="9229" width="9.1796875" style="2"/>
    <col min="9230" max="9230" width="35.81640625" style="2" customWidth="1"/>
    <col min="9231" max="9485" width="9.1796875" style="2"/>
    <col min="9486" max="9486" width="35.81640625" style="2" customWidth="1"/>
    <col min="9487" max="9741" width="9.1796875" style="2"/>
    <col min="9742" max="9742" width="35.81640625" style="2" customWidth="1"/>
    <col min="9743" max="9997" width="9.1796875" style="2"/>
    <col min="9998" max="9998" width="35.81640625" style="2" customWidth="1"/>
    <col min="9999" max="10253" width="9.1796875" style="2"/>
    <col min="10254" max="10254" width="35.81640625" style="2" customWidth="1"/>
    <col min="10255" max="10509" width="9.1796875" style="2"/>
    <col min="10510" max="10510" width="35.81640625" style="2" customWidth="1"/>
    <col min="10511" max="10765" width="9.1796875" style="2"/>
    <col min="10766" max="10766" width="35.81640625" style="2" customWidth="1"/>
    <col min="10767" max="11021" width="9.1796875" style="2"/>
    <col min="11022" max="11022" width="35.81640625" style="2" customWidth="1"/>
    <col min="11023" max="11277" width="9.1796875" style="2"/>
    <col min="11278" max="11278" width="35.81640625" style="2" customWidth="1"/>
    <col min="11279" max="11533" width="9.1796875" style="2"/>
    <col min="11534" max="11534" width="35.81640625" style="2" customWidth="1"/>
    <col min="11535" max="11789" width="9.1796875" style="2"/>
    <col min="11790" max="11790" width="35.81640625" style="2" customWidth="1"/>
    <col min="11791" max="12045" width="9.1796875" style="2"/>
    <col min="12046" max="12046" width="35.81640625" style="2" customWidth="1"/>
    <col min="12047" max="12301" width="9.1796875" style="2"/>
    <col min="12302" max="12302" width="35.81640625" style="2" customWidth="1"/>
    <col min="12303" max="12557" width="9.1796875" style="2"/>
    <col min="12558" max="12558" width="35.81640625" style="2" customWidth="1"/>
    <col min="12559" max="12813" width="9.1796875" style="2"/>
    <col min="12814" max="12814" width="35.81640625" style="2" customWidth="1"/>
    <col min="12815" max="13069" width="9.1796875" style="2"/>
    <col min="13070" max="13070" width="35.81640625" style="2" customWidth="1"/>
    <col min="13071" max="13325" width="9.1796875" style="2"/>
    <col min="13326" max="13326" width="35.81640625" style="2" customWidth="1"/>
    <col min="13327" max="13581" width="9.1796875" style="2"/>
    <col min="13582" max="13582" width="35.81640625" style="2" customWidth="1"/>
    <col min="13583" max="13837" width="9.1796875" style="2"/>
    <col min="13838" max="13838" width="35.81640625" style="2" customWidth="1"/>
    <col min="13839" max="14093" width="9.1796875" style="2"/>
    <col min="14094" max="14094" width="35.81640625" style="2" customWidth="1"/>
    <col min="14095" max="14349" width="9.1796875" style="2"/>
    <col min="14350" max="14350" width="35.81640625" style="2" customWidth="1"/>
    <col min="14351" max="14605" width="9.1796875" style="2"/>
    <col min="14606" max="14606" width="35.81640625" style="2" customWidth="1"/>
    <col min="14607" max="14861" width="9.1796875" style="2"/>
    <col min="14862" max="14862" width="35.81640625" style="2" customWidth="1"/>
    <col min="14863" max="15117" width="9.1796875" style="2"/>
    <col min="15118" max="15118" width="35.81640625" style="2" customWidth="1"/>
    <col min="15119" max="15373" width="9.1796875" style="2"/>
    <col min="15374" max="15374" width="35.81640625" style="2" customWidth="1"/>
    <col min="15375" max="15629" width="9.1796875" style="2"/>
    <col min="15630" max="15630" width="35.81640625" style="2" customWidth="1"/>
    <col min="15631" max="15885" width="9.1796875" style="2"/>
    <col min="15886" max="15886" width="35.81640625" style="2" customWidth="1"/>
    <col min="15887" max="16141" width="9.1796875" style="2"/>
    <col min="16142" max="16142" width="35.81640625" style="2" customWidth="1"/>
    <col min="16143" max="16384" width="9.1796875" style="2"/>
  </cols>
  <sheetData>
    <row r="1" spans="1:15" ht="36" customHeight="1">
      <c r="A1" s="1312" t="s">
        <v>0</v>
      </c>
      <c r="B1" s="1312"/>
      <c r="C1" s="1312"/>
      <c r="D1" s="1312"/>
      <c r="E1" s="1312"/>
      <c r="F1" s="1312"/>
      <c r="G1" s="1312"/>
      <c r="H1" s="1312"/>
      <c r="I1" s="1312"/>
      <c r="J1" s="1312"/>
      <c r="K1" s="1312"/>
      <c r="L1" s="1312"/>
      <c r="M1" s="1312"/>
      <c r="N1" s="1312"/>
      <c r="O1" s="1"/>
    </row>
    <row r="2" spans="1:15" ht="47.25" customHeight="1">
      <c r="A2" s="1318" t="s">
        <v>6666</v>
      </c>
      <c r="B2" s="1318"/>
      <c r="C2" s="1318"/>
      <c r="D2" s="1318"/>
      <c r="E2" s="1318"/>
      <c r="F2" s="1318"/>
      <c r="G2" s="1318"/>
      <c r="H2" s="1318"/>
      <c r="I2" s="1318"/>
      <c r="J2" s="1318"/>
      <c r="K2" s="1318"/>
      <c r="L2" s="1318"/>
      <c r="M2" s="1318"/>
      <c r="N2" s="1318"/>
      <c r="O2" s="3"/>
    </row>
    <row r="3" spans="1:15" ht="244.5" customHeight="1">
      <c r="A3" s="1316" t="s">
        <v>6667</v>
      </c>
      <c r="B3" s="1317"/>
      <c r="C3" s="1317"/>
      <c r="D3" s="1317"/>
      <c r="E3" s="1317"/>
      <c r="F3" s="1317"/>
      <c r="G3" s="1317"/>
      <c r="H3" s="1317"/>
      <c r="I3" s="1317"/>
      <c r="J3" s="1317"/>
      <c r="K3" s="1317"/>
      <c r="L3" s="1317"/>
      <c r="M3" s="1317"/>
      <c r="N3" s="1317"/>
      <c r="O3" s="4"/>
    </row>
    <row r="4" spans="1:15" ht="36" customHeight="1">
      <c r="B4" s="1313" t="s">
        <v>1</v>
      </c>
      <c r="C4" s="1313"/>
      <c r="D4" s="1313"/>
      <c r="E4" s="1313"/>
      <c r="F4" s="1313"/>
      <c r="G4" s="1313"/>
      <c r="H4" s="1313"/>
      <c r="I4" s="1313"/>
      <c r="J4" s="1313"/>
      <c r="K4" s="1313"/>
      <c r="L4" s="1313"/>
      <c r="M4" s="1313"/>
      <c r="N4" s="1313"/>
      <c r="O4" s="5"/>
    </row>
    <row r="5" spans="1:15" ht="60.5">
      <c r="A5" s="1314" t="s">
        <v>2</v>
      </c>
      <c r="B5" s="1314"/>
      <c r="C5" s="1314"/>
      <c r="D5" s="1314"/>
      <c r="E5" s="1314"/>
      <c r="F5" s="1314"/>
      <c r="G5" s="1314"/>
      <c r="H5" s="1314"/>
      <c r="I5" s="1314"/>
      <c r="J5" s="1314"/>
      <c r="K5" s="1314"/>
      <c r="L5" s="1314"/>
      <c r="M5" s="1314"/>
      <c r="N5" s="1314"/>
      <c r="O5" s="5"/>
    </row>
    <row r="6" spans="1:15" ht="20.5" thickBot="1">
      <c r="B6" s="1315" t="s">
        <v>3</v>
      </c>
      <c r="C6" s="1315"/>
      <c r="D6" s="1315"/>
      <c r="E6" s="1315"/>
      <c r="F6" s="1315"/>
      <c r="G6" s="1315"/>
      <c r="H6" s="1315"/>
      <c r="I6" s="1315"/>
      <c r="J6" s="1315"/>
      <c r="K6" s="1315"/>
      <c r="L6" s="1315"/>
      <c r="M6" s="1315"/>
      <c r="N6" s="1315"/>
    </row>
    <row r="7" spans="1:15" ht="406.5" customHeight="1">
      <c r="B7" s="1310" t="s">
        <v>6571</v>
      </c>
      <c r="C7" s="1311"/>
      <c r="D7" s="1311"/>
      <c r="E7" s="1311"/>
      <c r="F7" s="1311"/>
      <c r="G7" s="1311"/>
      <c r="H7" s="1311"/>
      <c r="I7" s="1311"/>
      <c r="J7" s="1311"/>
      <c r="K7" s="1311"/>
      <c r="L7" s="1311"/>
      <c r="M7" s="1311"/>
      <c r="N7" s="1311"/>
      <c r="O7" s="1311"/>
    </row>
    <row r="12" spans="1:15">
      <c r="G12" s="2" t="s">
        <v>110</v>
      </c>
    </row>
  </sheetData>
  <sheetProtection algorithmName="SHA-512" hashValue="MMLhdpFwsbO1rOGApK4Nw6Q9Gy/7fmmHUIrpZUPouJSqOmuQPmg9OAIvwqv8WD7aCluTMv7ju5PStTl6jvO4Jg==" saltValue="Dyu7dqwFuSlWoVqzdTtkLQ==" spinCount="100000" sheet="1" objects="1" scenarios="1"/>
  <mergeCells count="7">
    <mergeCell ref="B7:O7"/>
    <mergeCell ref="A1:N1"/>
    <mergeCell ref="B4:N4"/>
    <mergeCell ref="A5:N5"/>
    <mergeCell ref="B6:N6"/>
    <mergeCell ref="A3:N3"/>
    <mergeCell ref="A2:N2"/>
  </mergeCells>
  <pageMargins left="0.7" right="0.7" top="0.75" bottom="0.75"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84"/>
  <sheetViews>
    <sheetView view="pageBreakPreview" zoomScale="60" zoomScaleNormal="70" zoomScalePageLayoutView="50" workbookViewId="0">
      <selection activeCell="B18" sqref="B18:C18"/>
    </sheetView>
  </sheetViews>
  <sheetFormatPr defaultRowHeight="13"/>
  <cols>
    <col min="1" max="1" width="13" style="34" bestFit="1" customWidth="1"/>
    <col min="2" max="2" width="35.1796875" style="34" customWidth="1"/>
    <col min="3" max="3" width="73.54296875" style="34" customWidth="1"/>
    <col min="4" max="4" width="38.81640625" style="34" customWidth="1"/>
    <col min="5" max="5" width="180.81640625" style="34" customWidth="1"/>
    <col min="6" max="6" width="13.1796875" style="131" customWidth="1"/>
    <col min="7" max="10" width="9.1796875" style="131"/>
    <col min="11" max="256" width="9.1796875" style="34"/>
    <col min="257" max="257" width="13" style="34" bestFit="1" customWidth="1"/>
    <col min="258" max="258" width="24.54296875" style="34" customWidth="1"/>
    <col min="259" max="259" width="17.1796875" style="34" customWidth="1"/>
    <col min="260" max="260" width="29" style="34" customWidth="1"/>
    <col min="261" max="261" width="58.453125" style="34" customWidth="1"/>
    <col min="262" max="512" width="9.1796875" style="34"/>
    <col min="513" max="513" width="13" style="34" bestFit="1" customWidth="1"/>
    <col min="514" max="514" width="24.54296875" style="34" customWidth="1"/>
    <col min="515" max="515" width="17.1796875" style="34" customWidth="1"/>
    <col min="516" max="516" width="29" style="34" customWidth="1"/>
    <col min="517" max="517" width="58.453125" style="34" customWidth="1"/>
    <col min="518" max="768" width="9.1796875" style="34"/>
    <col min="769" max="769" width="13" style="34" bestFit="1" customWidth="1"/>
    <col min="770" max="770" width="24.54296875" style="34" customWidth="1"/>
    <col min="771" max="771" width="17.1796875" style="34" customWidth="1"/>
    <col min="772" max="772" width="29" style="34" customWidth="1"/>
    <col min="773" max="773" width="58.453125" style="34" customWidth="1"/>
    <col min="774" max="1024" width="9.1796875" style="34"/>
    <col min="1025" max="1025" width="13" style="34" bestFit="1" customWidth="1"/>
    <col min="1026" max="1026" width="24.54296875" style="34" customWidth="1"/>
    <col min="1027" max="1027" width="17.1796875" style="34" customWidth="1"/>
    <col min="1028" max="1028" width="29" style="34" customWidth="1"/>
    <col min="1029" max="1029" width="58.453125" style="34" customWidth="1"/>
    <col min="1030" max="1280" width="9.1796875" style="34"/>
    <col min="1281" max="1281" width="13" style="34" bestFit="1" customWidth="1"/>
    <col min="1282" max="1282" width="24.54296875" style="34" customWidth="1"/>
    <col min="1283" max="1283" width="17.1796875" style="34" customWidth="1"/>
    <col min="1284" max="1284" width="29" style="34" customWidth="1"/>
    <col min="1285" max="1285" width="58.453125" style="34" customWidth="1"/>
    <col min="1286" max="1536" width="9.1796875" style="34"/>
    <col min="1537" max="1537" width="13" style="34" bestFit="1" customWidth="1"/>
    <col min="1538" max="1538" width="24.54296875" style="34" customWidth="1"/>
    <col min="1539" max="1539" width="17.1796875" style="34" customWidth="1"/>
    <col min="1540" max="1540" width="29" style="34" customWidth="1"/>
    <col min="1541" max="1541" width="58.453125" style="34" customWidth="1"/>
    <col min="1542" max="1792" width="9.1796875" style="34"/>
    <col min="1793" max="1793" width="13" style="34" bestFit="1" customWidth="1"/>
    <col min="1794" max="1794" width="24.54296875" style="34" customWidth="1"/>
    <col min="1795" max="1795" width="17.1796875" style="34" customWidth="1"/>
    <col min="1796" max="1796" width="29" style="34" customWidth="1"/>
    <col min="1797" max="1797" width="58.453125" style="34" customWidth="1"/>
    <col min="1798" max="2048" width="9.1796875" style="34"/>
    <col min="2049" max="2049" width="13" style="34" bestFit="1" customWidth="1"/>
    <col min="2050" max="2050" width="24.54296875" style="34" customWidth="1"/>
    <col min="2051" max="2051" width="17.1796875" style="34" customWidth="1"/>
    <col min="2052" max="2052" width="29" style="34" customWidth="1"/>
    <col min="2053" max="2053" width="58.453125" style="34" customWidth="1"/>
    <col min="2054" max="2304" width="9.1796875" style="34"/>
    <col min="2305" max="2305" width="13" style="34" bestFit="1" customWidth="1"/>
    <col min="2306" max="2306" width="24.54296875" style="34" customWidth="1"/>
    <col min="2307" max="2307" width="17.1796875" style="34" customWidth="1"/>
    <col min="2308" max="2308" width="29" style="34" customWidth="1"/>
    <col min="2309" max="2309" width="58.453125" style="34" customWidth="1"/>
    <col min="2310" max="2560" width="9.1796875" style="34"/>
    <col min="2561" max="2561" width="13" style="34" bestFit="1" customWidth="1"/>
    <col min="2562" max="2562" width="24.54296875" style="34" customWidth="1"/>
    <col min="2563" max="2563" width="17.1796875" style="34" customWidth="1"/>
    <col min="2564" max="2564" width="29" style="34" customWidth="1"/>
    <col min="2565" max="2565" width="58.453125" style="34" customWidth="1"/>
    <col min="2566" max="2816" width="9.1796875" style="34"/>
    <col min="2817" max="2817" width="13" style="34" bestFit="1" customWidth="1"/>
    <col min="2818" max="2818" width="24.54296875" style="34" customWidth="1"/>
    <col min="2819" max="2819" width="17.1796875" style="34" customWidth="1"/>
    <col min="2820" max="2820" width="29" style="34" customWidth="1"/>
    <col min="2821" max="2821" width="58.453125" style="34" customWidth="1"/>
    <col min="2822" max="3072" width="9.1796875" style="34"/>
    <col min="3073" max="3073" width="13" style="34" bestFit="1" customWidth="1"/>
    <col min="3074" max="3074" width="24.54296875" style="34" customWidth="1"/>
    <col min="3075" max="3075" width="17.1796875" style="34" customWidth="1"/>
    <col min="3076" max="3076" width="29" style="34" customWidth="1"/>
    <col min="3077" max="3077" width="58.453125" style="34" customWidth="1"/>
    <col min="3078" max="3328" width="9.1796875" style="34"/>
    <col min="3329" max="3329" width="13" style="34" bestFit="1" customWidth="1"/>
    <col min="3330" max="3330" width="24.54296875" style="34" customWidth="1"/>
    <col min="3331" max="3331" width="17.1796875" style="34" customWidth="1"/>
    <col min="3332" max="3332" width="29" style="34" customWidth="1"/>
    <col min="3333" max="3333" width="58.453125" style="34" customWidth="1"/>
    <col min="3334" max="3584" width="9.1796875" style="34"/>
    <col min="3585" max="3585" width="13" style="34" bestFit="1" customWidth="1"/>
    <col min="3586" max="3586" width="24.54296875" style="34" customWidth="1"/>
    <col min="3587" max="3587" width="17.1796875" style="34" customWidth="1"/>
    <col min="3588" max="3588" width="29" style="34" customWidth="1"/>
    <col min="3589" max="3589" width="58.453125" style="34" customWidth="1"/>
    <col min="3590" max="3840" width="9.1796875" style="34"/>
    <col min="3841" max="3841" width="13" style="34" bestFit="1" customWidth="1"/>
    <col min="3842" max="3842" width="24.54296875" style="34" customWidth="1"/>
    <col min="3843" max="3843" width="17.1796875" style="34" customWidth="1"/>
    <col min="3844" max="3844" width="29" style="34" customWidth="1"/>
    <col min="3845" max="3845" width="58.453125" style="34" customWidth="1"/>
    <col min="3846" max="4096" width="9.1796875" style="34"/>
    <col min="4097" max="4097" width="13" style="34" bestFit="1" customWidth="1"/>
    <col min="4098" max="4098" width="24.54296875" style="34" customWidth="1"/>
    <col min="4099" max="4099" width="17.1796875" style="34" customWidth="1"/>
    <col min="4100" max="4100" width="29" style="34" customWidth="1"/>
    <col min="4101" max="4101" width="58.453125" style="34" customWidth="1"/>
    <col min="4102" max="4352" width="9.1796875" style="34"/>
    <col min="4353" max="4353" width="13" style="34" bestFit="1" customWidth="1"/>
    <col min="4354" max="4354" width="24.54296875" style="34" customWidth="1"/>
    <col min="4355" max="4355" width="17.1796875" style="34" customWidth="1"/>
    <col min="4356" max="4356" width="29" style="34" customWidth="1"/>
    <col min="4357" max="4357" width="58.453125" style="34" customWidth="1"/>
    <col min="4358" max="4608" width="9.1796875" style="34"/>
    <col min="4609" max="4609" width="13" style="34" bestFit="1" customWidth="1"/>
    <col min="4610" max="4610" width="24.54296875" style="34" customWidth="1"/>
    <col min="4611" max="4611" width="17.1796875" style="34" customWidth="1"/>
    <col min="4612" max="4612" width="29" style="34" customWidth="1"/>
    <col min="4613" max="4613" width="58.453125" style="34" customWidth="1"/>
    <col min="4614" max="4864" width="9.1796875" style="34"/>
    <col min="4865" max="4865" width="13" style="34" bestFit="1" customWidth="1"/>
    <col min="4866" max="4866" width="24.54296875" style="34" customWidth="1"/>
    <col min="4867" max="4867" width="17.1796875" style="34" customWidth="1"/>
    <col min="4868" max="4868" width="29" style="34" customWidth="1"/>
    <col min="4869" max="4869" width="58.453125" style="34" customWidth="1"/>
    <col min="4870" max="5120" width="9.1796875" style="34"/>
    <col min="5121" max="5121" width="13" style="34" bestFit="1" customWidth="1"/>
    <col min="5122" max="5122" width="24.54296875" style="34" customWidth="1"/>
    <col min="5123" max="5123" width="17.1796875" style="34" customWidth="1"/>
    <col min="5124" max="5124" width="29" style="34" customWidth="1"/>
    <col min="5125" max="5125" width="58.453125" style="34" customWidth="1"/>
    <col min="5126" max="5376" width="9.1796875" style="34"/>
    <col min="5377" max="5377" width="13" style="34" bestFit="1" customWidth="1"/>
    <col min="5378" max="5378" width="24.54296875" style="34" customWidth="1"/>
    <col min="5379" max="5379" width="17.1796875" style="34" customWidth="1"/>
    <col min="5380" max="5380" width="29" style="34" customWidth="1"/>
    <col min="5381" max="5381" width="58.453125" style="34" customWidth="1"/>
    <col min="5382" max="5632" width="9.1796875" style="34"/>
    <col min="5633" max="5633" width="13" style="34" bestFit="1" customWidth="1"/>
    <col min="5634" max="5634" width="24.54296875" style="34" customWidth="1"/>
    <col min="5635" max="5635" width="17.1796875" style="34" customWidth="1"/>
    <col min="5636" max="5636" width="29" style="34" customWidth="1"/>
    <col min="5637" max="5637" width="58.453125" style="34" customWidth="1"/>
    <col min="5638" max="5888" width="9.1796875" style="34"/>
    <col min="5889" max="5889" width="13" style="34" bestFit="1" customWidth="1"/>
    <col min="5890" max="5890" width="24.54296875" style="34" customWidth="1"/>
    <col min="5891" max="5891" width="17.1796875" style="34" customWidth="1"/>
    <col min="5892" max="5892" width="29" style="34" customWidth="1"/>
    <col min="5893" max="5893" width="58.453125" style="34" customWidth="1"/>
    <col min="5894" max="6144" width="9.1796875" style="34"/>
    <col min="6145" max="6145" width="13" style="34" bestFit="1" customWidth="1"/>
    <col min="6146" max="6146" width="24.54296875" style="34" customWidth="1"/>
    <col min="6147" max="6147" width="17.1796875" style="34" customWidth="1"/>
    <col min="6148" max="6148" width="29" style="34" customWidth="1"/>
    <col min="6149" max="6149" width="58.453125" style="34" customWidth="1"/>
    <col min="6150" max="6400" width="9.1796875" style="34"/>
    <col min="6401" max="6401" width="13" style="34" bestFit="1" customWidth="1"/>
    <col min="6402" max="6402" width="24.54296875" style="34" customWidth="1"/>
    <col min="6403" max="6403" width="17.1796875" style="34" customWidth="1"/>
    <col min="6404" max="6404" width="29" style="34" customWidth="1"/>
    <col min="6405" max="6405" width="58.453125" style="34" customWidth="1"/>
    <col min="6406" max="6656" width="9.1796875" style="34"/>
    <col min="6657" max="6657" width="13" style="34" bestFit="1" customWidth="1"/>
    <col min="6658" max="6658" width="24.54296875" style="34" customWidth="1"/>
    <col min="6659" max="6659" width="17.1796875" style="34" customWidth="1"/>
    <col min="6660" max="6660" width="29" style="34" customWidth="1"/>
    <col min="6661" max="6661" width="58.453125" style="34" customWidth="1"/>
    <col min="6662" max="6912" width="9.1796875" style="34"/>
    <col min="6913" max="6913" width="13" style="34" bestFit="1" customWidth="1"/>
    <col min="6914" max="6914" width="24.54296875" style="34" customWidth="1"/>
    <col min="6915" max="6915" width="17.1796875" style="34" customWidth="1"/>
    <col min="6916" max="6916" width="29" style="34" customWidth="1"/>
    <col min="6917" max="6917" width="58.453125" style="34" customWidth="1"/>
    <col min="6918" max="7168" width="9.1796875" style="34"/>
    <col min="7169" max="7169" width="13" style="34" bestFit="1" customWidth="1"/>
    <col min="7170" max="7170" width="24.54296875" style="34" customWidth="1"/>
    <col min="7171" max="7171" width="17.1796875" style="34" customWidth="1"/>
    <col min="7172" max="7172" width="29" style="34" customWidth="1"/>
    <col min="7173" max="7173" width="58.453125" style="34" customWidth="1"/>
    <col min="7174" max="7424" width="9.1796875" style="34"/>
    <col min="7425" max="7425" width="13" style="34" bestFit="1" customWidth="1"/>
    <col min="7426" max="7426" width="24.54296875" style="34" customWidth="1"/>
    <col min="7427" max="7427" width="17.1796875" style="34" customWidth="1"/>
    <col min="7428" max="7428" width="29" style="34" customWidth="1"/>
    <col min="7429" max="7429" width="58.453125" style="34" customWidth="1"/>
    <col min="7430" max="7680" width="9.1796875" style="34"/>
    <col min="7681" max="7681" width="13" style="34" bestFit="1" customWidth="1"/>
    <col min="7682" max="7682" width="24.54296875" style="34" customWidth="1"/>
    <col min="7683" max="7683" width="17.1796875" style="34" customWidth="1"/>
    <col min="7684" max="7684" width="29" style="34" customWidth="1"/>
    <col min="7685" max="7685" width="58.453125" style="34" customWidth="1"/>
    <col min="7686" max="7936" width="9.1796875" style="34"/>
    <col min="7937" max="7937" width="13" style="34" bestFit="1" customWidth="1"/>
    <col min="7938" max="7938" width="24.54296875" style="34" customWidth="1"/>
    <col min="7939" max="7939" width="17.1796875" style="34" customWidth="1"/>
    <col min="7940" max="7940" width="29" style="34" customWidth="1"/>
    <col min="7941" max="7941" width="58.453125" style="34" customWidth="1"/>
    <col min="7942" max="8192" width="9.1796875" style="34"/>
    <col min="8193" max="8193" width="13" style="34" bestFit="1" customWidth="1"/>
    <col min="8194" max="8194" width="24.54296875" style="34" customWidth="1"/>
    <col min="8195" max="8195" width="17.1796875" style="34" customWidth="1"/>
    <col min="8196" max="8196" width="29" style="34" customWidth="1"/>
    <col min="8197" max="8197" width="58.453125" style="34" customWidth="1"/>
    <col min="8198" max="8448" width="9.1796875" style="34"/>
    <col min="8449" max="8449" width="13" style="34" bestFit="1" customWidth="1"/>
    <col min="8450" max="8450" width="24.54296875" style="34" customWidth="1"/>
    <col min="8451" max="8451" width="17.1796875" style="34" customWidth="1"/>
    <col min="8452" max="8452" width="29" style="34" customWidth="1"/>
    <col min="8453" max="8453" width="58.453125" style="34" customWidth="1"/>
    <col min="8454" max="8704" width="9.1796875" style="34"/>
    <col min="8705" max="8705" width="13" style="34" bestFit="1" customWidth="1"/>
    <col min="8706" max="8706" width="24.54296875" style="34" customWidth="1"/>
    <col min="8707" max="8707" width="17.1796875" style="34" customWidth="1"/>
    <col min="8708" max="8708" width="29" style="34" customWidth="1"/>
    <col min="8709" max="8709" width="58.453125" style="34" customWidth="1"/>
    <col min="8710" max="8960" width="9.1796875" style="34"/>
    <col min="8961" max="8961" width="13" style="34" bestFit="1" customWidth="1"/>
    <col min="8962" max="8962" width="24.54296875" style="34" customWidth="1"/>
    <col min="8963" max="8963" width="17.1796875" style="34" customWidth="1"/>
    <col min="8964" max="8964" width="29" style="34" customWidth="1"/>
    <col min="8965" max="8965" width="58.453125" style="34" customWidth="1"/>
    <col min="8966" max="9216" width="9.1796875" style="34"/>
    <col min="9217" max="9217" width="13" style="34" bestFit="1" customWidth="1"/>
    <col min="9218" max="9218" width="24.54296875" style="34" customWidth="1"/>
    <col min="9219" max="9219" width="17.1796875" style="34" customWidth="1"/>
    <col min="9220" max="9220" width="29" style="34" customWidth="1"/>
    <col min="9221" max="9221" width="58.453125" style="34" customWidth="1"/>
    <col min="9222" max="9472" width="9.1796875" style="34"/>
    <col min="9473" max="9473" width="13" style="34" bestFit="1" customWidth="1"/>
    <col min="9474" max="9474" width="24.54296875" style="34" customWidth="1"/>
    <col min="9475" max="9475" width="17.1796875" style="34" customWidth="1"/>
    <col min="9476" max="9476" width="29" style="34" customWidth="1"/>
    <col min="9477" max="9477" width="58.453125" style="34" customWidth="1"/>
    <col min="9478" max="9728" width="9.1796875" style="34"/>
    <col min="9729" max="9729" width="13" style="34" bestFit="1" customWidth="1"/>
    <col min="9730" max="9730" width="24.54296875" style="34" customWidth="1"/>
    <col min="9731" max="9731" width="17.1796875" style="34" customWidth="1"/>
    <col min="9732" max="9732" width="29" style="34" customWidth="1"/>
    <col min="9733" max="9733" width="58.453125" style="34" customWidth="1"/>
    <col min="9734" max="9984" width="9.1796875" style="34"/>
    <col min="9985" max="9985" width="13" style="34" bestFit="1" customWidth="1"/>
    <col min="9986" max="9986" width="24.54296875" style="34" customWidth="1"/>
    <col min="9987" max="9987" width="17.1796875" style="34" customWidth="1"/>
    <col min="9988" max="9988" width="29" style="34" customWidth="1"/>
    <col min="9989" max="9989" width="58.453125" style="34" customWidth="1"/>
    <col min="9990" max="10240" width="9.1796875" style="34"/>
    <col min="10241" max="10241" width="13" style="34" bestFit="1" customWidth="1"/>
    <col min="10242" max="10242" width="24.54296875" style="34" customWidth="1"/>
    <col min="10243" max="10243" width="17.1796875" style="34" customWidth="1"/>
    <col min="10244" max="10244" width="29" style="34" customWidth="1"/>
    <col min="10245" max="10245" width="58.453125" style="34" customWidth="1"/>
    <col min="10246" max="10496" width="9.1796875" style="34"/>
    <col min="10497" max="10497" width="13" style="34" bestFit="1" customWidth="1"/>
    <col min="10498" max="10498" width="24.54296875" style="34" customWidth="1"/>
    <col min="10499" max="10499" width="17.1796875" style="34" customWidth="1"/>
    <col min="10500" max="10500" width="29" style="34" customWidth="1"/>
    <col min="10501" max="10501" width="58.453125" style="34" customWidth="1"/>
    <col min="10502" max="10752" width="9.1796875" style="34"/>
    <col min="10753" max="10753" width="13" style="34" bestFit="1" customWidth="1"/>
    <col min="10754" max="10754" width="24.54296875" style="34" customWidth="1"/>
    <col min="10755" max="10755" width="17.1796875" style="34" customWidth="1"/>
    <col min="10756" max="10756" width="29" style="34" customWidth="1"/>
    <col min="10757" max="10757" width="58.453125" style="34" customWidth="1"/>
    <col min="10758" max="11008" width="9.1796875" style="34"/>
    <col min="11009" max="11009" width="13" style="34" bestFit="1" customWidth="1"/>
    <col min="11010" max="11010" width="24.54296875" style="34" customWidth="1"/>
    <col min="11011" max="11011" width="17.1796875" style="34" customWidth="1"/>
    <col min="11012" max="11012" width="29" style="34" customWidth="1"/>
    <col min="11013" max="11013" width="58.453125" style="34" customWidth="1"/>
    <col min="11014" max="11264" width="9.1796875" style="34"/>
    <col min="11265" max="11265" width="13" style="34" bestFit="1" customWidth="1"/>
    <col min="11266" max="11266" width="24.54296875" style="34" customWidth="1"/>
    <col min="11267" max="11267" width="17.1796875" style="34" customWidth="1"/>
    <col min="11268" max="11268" width="29" style="34" customWidth="1"/>
    <col min="11269" max="11269" width="58.453125" style="34" customWidth="1"/>
    <col min="11270" max="11520" width="9.1796875" style="34"/>
    <col min="11521" max="11521" width="13" style="34" bestFit="1" customWidth="1"/>
    <col min="11522" max="11522" width="24.54296875" style="34" customWidth="1"/>
    <col min="11523" max="11523" width="17.1796875" style="34" customWidth="1"/>
    <col min="11524" max="11524" width="29" style="34" customWidth="1"/>
    <col min="11525" max="11525" width="58.453125" style="34" customWidth="1"/>
    <col min="11526" max="11776" width="9.1796875" style="34"/>
    <col min="11777" max="11777" width="13" style="34" bestFit="1" customWidth="1"/>
    <col min="11778" max="11778" width="24.54296875" style="34" customWidth="1"/>
    <col min="11779" max="11779" width="17.1796875" style="34" customWidth="1"/>
    <col min="11780" max="11780" width="29" style="34" customWidth="1"/>
    <col min="11781" max="11781" width="58.453125" style="34" customWidth="1"/>
    <col min="11782" max="12032" width="9.1796875" style="34"/>
    <col min="12033" max="12033" width="13" style="34" bestFit="1" customWidth="1"/>
    <col min="12034" max="12034" width="24.54296875" style="34" customWidth="1"/>
    <col min="12035" max="12035" width="17.1796875" style="34" customWidth="1"/>
    <col min="12036" max="12036" width="29" style="34" customWidth="1"/>
    <col min="12037" max="12037" width="58.453125" style="34" customWidth="1"/>
    <col min="12038" max="12288" width="9.1796875" style="34"/>
    <col min="12289" max="12289" width="13" style="34" bestFit="1" customWidth="1"/>
    <col min="12290" max="12290" width="24.54296875" style="34" customWidth="1"/>
    <col min="12291" max="12291" width="17.1796875" style="34" customWidth="1"/>
    <col min="12292" max="12292" width="29" style="34" customWidth="1"/>
    <col min="12293" max="12293" width="58.453125" style="34" customWidth="1"/>
    <col min="12294" max="12544" width="9.1796875" style="34"/>
    <col min="12545" max="12545" width="13" style="34" bestFit="1" customWidth="1"/>
    <col min="12546" max="12546" width="24.54296875" style="34" customWidth="1"/>
    <col min="12547" max="12547" width="17.1796875" style="34" customWidth="1"/>
    <col min="12548" max="12548" width="29" style="34" customWidth="1"/>
    <col min="12549" max="12549" width="58.453125" style="34" customWidth="1"/>
    <col min="12550" max="12800" width="9.1796875" style="34"/>
    <col min="12801" max="12801" width="13" style="34" bestFit="1" customWidth="1"/>
    <col min="12802" max="12802" width="24.54296875" style="34" customWidth="1"/>
    <col min="12803" max="12803" width="17.1796875" style="34" customWidth="1"/>
    <col min="12804" max="12804" width="29" style="34" customWidth="1"/>
    <col min="12805" max="12805" width="58.453125" style="34" customWidth="1"/>
    <col min="12806" max="13056" width="9.1796875" style="34"/>
    <col min="13057" max="13057" width="13" style="34" bestFit="1" customWidth="1"/>
    <col min="13058" max="13058" width="24.54296875" style="34" customWidth="1"/>
    <col min="13059" max="13059" width="17.1796875" style="34" customWidth="1"/>
    <col min="13060" max="13060" width="29" style="34" customWidth="1"/>
    <col min="13061" max="13061" width="58.453125" style="34" customWidth="1"/>
    <col min="13062" max="13312" width="9.1796875" style="34"/>
    <col min="13313" max="13313" width="13" style="34" bestFit="1" customWidth="1"/>
    <col min="13314" max="13314" width="24.54296875" style="34" customWidth="1"/>
    <col min="13315" max="13315" width="17.1796875" style="34" customWidth="1"/>
    <col min="13316" max="13316" width="29" style="34" customWidth="1"/>
    <col min="13317" max="13317" width="58.453125" style="34" customWidth="1"/>
    <col min="13318" max="13568" width="9.1796875" style="34"/>
    <col min="13569" max="13569" width="13" style="34" bestFit="1" customWidth="1"/>
    <col min="13570" max="13570" width="24.54296875" style="34" customWidth="1"/>
    <col min="13571" max="13571" width="17.1796875" style="34" customWidth="1"/>
    <col min="13572" max="13572" width="29" style="34" customWidth="1"/>
    <col min="13573" max="13573" width="58.453125" style="34" customWidth="1"/>
    <col min="13574" max="13824" width="9.1796875" style="34"/>
    <col min="13825" max="13825" width="13" style="34" bestFit="1" customWidth="1"/>
    <col min="13826" max="13826" width="24.54296875" style="34" customWidth="1"/>
    <col min="13827" max="13827" width="17.1796875" style="34" customWidth="1"/>
    <col min="13828" max="13828" width="29" style="34" customWidth="1"/>
    <col min="13829" max="13829" width="58.453125" style="34" customWidth="1"/>
    <col min="13830" max="14080" width="9.1796875" style="34"/>
    <col min="14081" max="14081" width="13" style="34" bestFit="1" customWidth="1"/>
    <col min="14082" max="14082" width="24.54296875" style="34" customWidth="1"/>
    <col min="14083" max="14083" width="17.1796875" style="34" customWidth="1"/>
    <col min="14084" max="14084" width="29" style="34" customWidth="1"/>
    <col min="14085" max="14085" width="58.453125" style="34" customWidth="1"/>
    <col min="14086" max="14336" width="9.1796875" style="34"/>
    <col min="14337" max="14337" width="13" style="34" bestFit="1" customWidth="1"/>
    <col min="14338" max="14338" width="24.54296875" style="34" customWidth="1"/>
    <col min="14339" max="14339" width="17.1796875" style="34" customWidth="1"/>
    <col min="14340" max="14340" width="29" style="34" customWidth="1"/>
    <col min="14341" max="14341" width="58.453125" style="34" customWidth="1"/>
    <col min="14342" max="14592" width="9.1796875" style="34"/>
    <col min="14593" max="14593" width="13" style="34" bestFit="1" customWidth="1"/>
    <col min="14594" max="14594" width="24.54296875" style="34" customWidth="1"/>
    <col min="14595" max="14595" width="17.1796875" style="34" customWidth="1"/>
    <col min="14596" max="14596" width="29" style="34" customWidth="1"/>
    <col min="14597" max="14597" width="58.453125" style="34" customWidth="1"/>
    <col min="14598" max="14848" width="9.1796875" style="34"/>
    <col min="14849" max="14849" width="13" style="34" bestFit="1" customWidth="1"/>
    <col min="14850" max="14850" width="24.54296875" style="34" customWidth="1"/>
    <col min="14851" max="14851" width="17.1796875" style="34" customWidth="1"/>
    <col min="14852" max="14852" width="29" style="34" customWidth="1"/>
    <col min="14853" max="14853" width="58.453125" style="34" customWidth="1"/>
    <col min="14854" max="15104" width="9.1796875" style="34"/>
    <col min="15105" max="15105" width="13" style="34" bestFit="1" customWidth="1"/>
    <col min="15106" max="15106" width="24.54296875" style="34" customWidth="1"/>
    <col min="15107" max="15107" width="17.1796875" style="34" customWidth="1"/>
    <col min="15108" max="15108" width="29" style="34" customWidth="1"/>
    <col min="15109" max="15109" width="58.453125" style="34" customWidth="1"/>
    <col min="15110" max="15360" width="9.1796875" style="34"/>
    <col min="15361" max="15361" width="13" style="34" bestFit="1" customWidth="1"/>
    <col min="15362" max="15362" width="24.54296875" style="34" customWidth="1"/>
    <col min="15363" max="15363" width="17.1796875" style="34" customWidth="1"/>
    <col min="15364" max="15364" width="29" style="34" customWidth="1"/>
    <col min="15365" max="15365" width="58.453125" style="34" customWidth="1"/>
    <col min="15366" max="15616" width="9.1796875" style="34"/>
    <col min="15617" max="15617" width="13" style="34" bestFit="1" customWidth="1"/>
    <col min="15618" max="15618" width="24.54296875" style="34" customWidth="1"/>
    <col min="15619" max="15619" width="17.1796875" style="34" customWidth="1"/>
    <col min="15620" max="15620" width="29" style="34" customWidth="1"/>
    <col min="15621" max="15621" width="58.453125" style="34" customWidth="1"/>
    <col min="15622" max="15872" width="9.1796875" style="34"/>
    <col min="15873" max="15873" width="13" style="34" bestFit="1" customWidth="1"/>
    <col min="15874" max="15874" width="24.54296875" style="34" customWidth="1"/>
    <col min="15875" max="15875" width="17.1796875" style="34" customWidth="1"/>
    <col min="15876" max="15876" width="29" style="34" customWidth="1"/>
    <col min="15877" max="15877" width="58.453125" style="34" customWidth="1"/>
    <col min="15878" max="16128" width="9.1796875" style="34"/>
    <col min="16129" max="16129" width="13" style="34" bestFit="1" customWidth="1"/>
    <col min="16130" max="16130" width="24.54296875" style="34" customWidth="1"/>
    <col min="16131" max="16131" width="17.1796875" style="34" customWidth="1"/>
    <col min="16132" max="16132" width="29" style="34" customWidth="1"/>
    <col min="16133" max="16133" width="58.453125" style="34" customWidth="1"/>
    <col min="16134" max="16384" width="9.1796875" style="34"/>
  </cols>
  <sheetData>
    <row r="1" spans="1:14" ht="35.5" customHeight="1">
      <c r="A1" s="1356" t="s">
        <v>4</v>
      </c>
      <c r="B1" s="1356"/>
      <c r="C1" s="1356"/>
      <c r="D1" s="1356"/>
      <c r="E1" s="1356"/>
      <c r="F1" s="129"/>
      <c r="G1" s="129"/>
      <c r="H1" s="129"/>
      <c r="I1" s="129"/>
      <c r="J1" s="129"/>
      <c r="K1" s="130"/>
      <c r="L1" s="130"/>
      <c r="M1" s="130"/>
      <c r="N1" s="130"/>
    </row>
    <row r="2" spans="1:14" ht="29.25" customHeight="1">
      <c r="A2" s="1357" t="s">
        <v>1019</v>
      </c>
      <c r="B2" s="1357"/>
      <c r="C2" s="1357"/>
      <c r="D2" s="1357"/>
      <c r="E2" s="1357"/>
    </row>
    <row r="3" spans="1:14" ht="37.5" customHeight="1">
      <c r="A3" s="1358" t="str">
        <f>'Title '!A2:N2</f>
        <v>Bid Enquiry No: KPTCL/2026-27/TL/WORK_INDENT3802</v>
      </c>
      <c r="B3" s="1358"/>
      <c r="C3" s="1358"/>
      <c r="D3" s="1358"/>
      <c r="E3" s="1358"/>
      <c r="F3" s="1362"/>
      <c r="G3" s="1362"/>
      <c r="H3" s="1362"/>
      <c r="I3" s="1362"/>
      <c r="J3" s="1362"/>
      <c r="K3" s="1363"/>
      <c r="L3" s="1363"/>
      <c r="M3" s="1363"/>
      <c r="N3" s="1363"/>
    </row>
    <row r="4" spans="1:14" ht="20">
      <c r="A4" s="1364"/>
      <c r="B4" s="1364"/>
      <c r="C4" s="1364"/>
      <c r="D4" s="1364"/>
      <c r="E4" s="1364"/>
    </row>
    <row r="5" spans="1:14" ht="262.5" customHeight="1">
      <c r="A5" s="135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359"/>
      <c r="C5" s="1359"/>
      <c r="D5" s="1359"/>
      <c r="E5" s="1359"/>
    </row>
    <row r="6" spans="1:14" ht="20">
      <c r="A6" s="132"/>
      <c r="B6" s="132"/>
      <c r="C6" s="132"/>
      <c r="D6" s="132"/>
      <c r="E6" s="132"/>
    </row>
    <row r="7" spans="1:14" ht="111" customHeight="1">
      <c r="A7" s="28"/>
      <c r="B7" s="1360" t="s">
        <v>5</v>
      </c>
      <c r="C7" s="1361"/>
      <c r="D7" s="1347"/>
      <c r="E7" s="1347"/>
    </row>
    <row r="8" spans="1:14" ht="33.75" customHeight="1">
      <c r="A8" s="28"/>
      <c r="B8" s="1346" t="s">
        <v>6</v>
      </c>
      <c r="C8" s="1346"/>
      <c r="D8" s="1347"/>
      <c r="E8" s="1347"/>
    </row>
    <row r="9" spans="1:14" ht="33.75" customHeight="1">
      <c r="A9" s="28"/>
      <c r="B9" s="1346" t="s">
        <v>7</v>
      </c>
      <c r="C9" s="1346"/>
      <c r="D9" s="1347"/>
      <c r="E9" s="1347"/>
    </row>
    <row r="10" spans="1:14" ht="33.75" customHeight="1">
      <c r="A10" s="28"/>
      <c r="B10" s="1346" t="s">
        <v>8</v>
      </c>
      <c r="C10" s="1346"/>
      <c r="D10" s="1347"/>
      <c r="E10" s="1347"/>
    </row>
    <row r="11" spans="1:14" ht="33.75" customHeight="1">
      <c r="A11" s="28"/>
      <c r="B11" s="1346" t="s">
        <v>9</v>
      </c>
      <c r="C11" s="1346"/>
      <c r="D11" s="1347"/>
      <c r="E11" s="1347"/>
    </row>
    <row r="12" spans="1:14" ht="33.75" customHeight="1">
      <c r="A12" s="28"/>
      <c r="B12" s="1346" t="s">
        <v>10</v>
      </c>
      <c r="C12" s="1353"/>
      <c r="D12" s="1354"/>
      <c r="E12" s="1355"/>
    </row>
    <row r="13" spans="1:14" ht="33.75" customHeight="1">
      <c r="A13" s="28"/>
      <c r="B13" s="1346" t="s">
        <v>11</v>
      </c>
      <c r="C13" s="1346"/>
      <c r="D13" s="1347"/>
      <c r="E13" s="1347"/>
    </row>
    <row r="14" spans="1:14" ht="33.75" customHeight="1">
      <c r="A14" s="28"/>
      <c r="B14" s="1348" t="s">
        <v>12</v>
      </c>
      <c r="C14" s="1348"/>
      <c r="D14" s="1347"/>
      <c r="E14" s="1347"/>
    </row>
    <row r="15" spans="1:14" ht="21">
      <c r="A15" s="28"/>
      <c r="B15" s="480"/>
      <c r="C15" s="480"/>
      <c r="D15" s="133"/>
      <c r="E15" s="133"/>
    </row>
    <row r="16" spans="1:14" ht="21">
      <c r="A16" s="28"/>
      <c r="B16" s="1346" t="s">
        <v>13</v>
      </c>
      <c r="C16" s="1346"/>
      <c r="D16" s="134"/>
      <c r="E16" s="135"/>
    </row>
    <row r="17" spans="1:5" ht="34.5" customHeight="1">
      <c r="A17" s="28"/>
      <c r="B17" s="1349" t="s">
        <v>6573</v>
      </c>
      <c r="C17" s="1349"/>
      <c r="D17" s="134"/>
      <c r="E17" s="135"/>
    </row>
    <row r="18" spans="1:5" ht="34.5" customHeight="1">
      <c r="A18" s="28"/>
      <c r="B18" s="1349" t="s">
        <v>6574</v>
      </c>
      <c r="C18" s="1349"/>
      <c r="D18" s="134"/>
      <c r="E18" s="135"/>
    </row>
    <row r="19" spans="1:5" ht="34.5" customHeight="1">
      <c r="A19" s="28"/>
      <c r="B19" s="1349" t="s">
        <v>14</v>
      </c>
      <c r="C19" s="1349"/>
      <c r="D19" s="134"/>
      <c r="E19" s="135"/>
    </row>
    <row r="20" spans="1:5" ht="39" customHeight="1">
      <c r="A20" s="28"/>
      <c r="B20" s="1350" t="s">
        <v>15</v>
      </c>
      <c r="C20" s="1350"/>
      <c r="D20" s="1350"/>
      <c r="E20" s="109"/>
    </row>
    <row r="21" spans="1:5" ht="20">
      <c r="A21" s="492"/>
      <c r="B21" s="136" t="s">
        <v>16</v>
      </c>
      <c r="C21" s="1351" t="s">
        <v>698</v>
      </c>
      <c r="D21" s="1351"/>
      <c r="E21" s="1351"/>
    </row>
    <row r="22" spans="1:5" ht="216" customHeight="1">
      <c r="A22" s="135"/>
      <c r="B22" s="137"/>
      <c r="C22" s="1352" t="str">
        <f>+A5</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D22" s="1352"/>
      <c r="E22" s="1352"/>
    </row>
    <row r="23" spans="1:5" ht="69.650000000000006" customHeight="1">
      <c r="A23" s="152" t="s">
        <v>17</v>
      </c>
      <c r="B23" s="1340" t="s">
        <v>1026</v>
      </c>
      <c r="C23" s="1340"/>
      <c r="D23" s="1341"/>
      <c r="E23" s="1341"/>
    </row>
    <row r="24" spans="1:5" ht="56.15" customHeight="1">
      <c r="A24" s="25" t="s">
        <v>18</v>
      </c>
      <c r="B24" s="1340" t="s">
        <v>1027</v>
      </c>
      <c r="C24" s="1340"/>
      <c r="D24" s="1341"/>
      <c r="E24" s="1341"/>
    </row>
    <row r="25" spans="1:5" ht="33" customHeight="1">
      <c r="A25" s="25"/>
      <c r="B25" s="1342" t="s">
        <v>974</v>
      </c>
      <c r="C25" s="1342"/>
      <c r="D25" s="1343" t="s">
        <v>1028</v>
      </c>
      <c r="E25" s="1344"/>
    </row>
    <row r="26" spans="1:5" ht="51" customHeight="1">
      <c r="A26" s="25" t="s">
        <v>19</v>
      </c>
      <c r="B26" s="1341"/>
      <c r="C26" s="1341"/>
      <c r="D26" s="1341"/>
      <c r="E26" s="1341"/>
    </row>
    <row r="27" spans="1:5" ht="65.5" customHeight="1">
      <c r="A27" s="25" t="s">
        <v>1025</v>
      </c>
      <c r="B27" s="1341"/>
      <c r="C27" s="1341"/>
      <c r="D27" s="1341"/>
      <c r="E27" s="1341"/>
    </row>
    <row r="28" spans="1:5" ht="25.4" customHeight="1">
      <c r="A28" s="25"/>
      <c r="B28" s="10" t="s">
        <v>972</v>
      </c>
      <c r="C28" s="10"/>
      <c r="D28" s="12"/>
      <c r="E28" s="12"/>
    </row>
    <row r="29" spans="1:5" ht="25.4" customHeight="1">
      <c r="A29" s="25"/>
      <c r="B29" s="10"/>
      <c r="C29" s="10"/>
      <c r="D29" s="12"/>
      <c r="E29" s="12"/>
    </row>
    <row r="30" spans="1:5" ht="54" customHeight="1">
      <c r="A30" s="153">
        <v>1</v>
      </c>
      <c r="B30" s="1334" t="s">
        <v>20</v>
      </c>
      <c r="C30" s="1334"/>
      <c r="D30" s="1334"/>
      <c r="E30" s="1334"/>
    </row>
    <row r="31" spans="1:5" ht="223" customHeight="1">
      <c r="A31" s="153"/>
      <c r="B31" s="1345" t="str">
        <f>C22</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C31" s="1345"/>
      <c r="D31" s="1345"/>
      <c r="E31" s="1345"/>
    </row>
    <row r="32" spans="1:5" ht="38.15" customHeight="1">
      <c r="A32" s="138">
        <v>2</v>
      </c>
      <c r="B32" s="1331" t="s">
        <v>21</v>
      </c>
      <c r="C32" s="1331"/>
      <c r="D32" s="1331"/>
      <c r="E32" s="1331"/>
    </row>
    <row r="33" spans="1:6" ht="105.65" customHeight="1">
      <c r="A33" s="139">
        <v>2.1</v>
      </c>
      <c r="B33" s="1338" t="s">
        <v>1029</v>
      </c>
      <c r="C33" s="1338"/>
      <c r="D33" s="1338"/>
      <c r="E33" s="1338"/>
    </row>
    <row r="34" spans="1:6" ht="149.25" customHeight="1">
      <c r="A34" s="139">
        <v>2.2000000000000002</v>
      </c>
      <c r="B34" s="1338" t="s">
        <v>3638</v>
      </c>
      <c r="C34" s="1338"/>
      <c r="D34" s="1338"/>
      <c r="E34" s="1338"/>
    </row>
    <row r="35" spans="1:6" ht="69.650000000000006" customHeight="1">
      <c r="A35" s="139">
        <v>2.2999999999999998</v>
      </c>
      <c r="B35" s="1339" t="s">
        <v>3639</v>
      </c>
      <c r="C35" s="1339"/>
      <c r="D35" s="1339"/>
      <c r="E35" s="1339"/>
    </row>
    <row r="36" spans="1:6" ht="55.4" customHeight="1">
      <c r="A36" s="139">
        <v>2.4</v>
      </c>
      <c r="B36" s="1334" t="s">
        <v>4245</v>
      </c>
      <c r="C36" s="1334"/>
      <c r="D36" s="1334"/>
      <c r="E36" s="1334"/>
    </row>
    <row r="37" spans="1:6" ht="52.4" customHeight="1">
      <c r="A37" s="139">
        <v>3</v>
      </c>
      <c r="B37" s="1326" t="s">
        <v>1030</v>
      </c>
      <c r="C37" s="1326"/>
      <c r="D37" s="1326"/>
      <c r="E37" s="1326"/>
    </row>
    <row r="38" spans="1:6" ht="68.5" customHeight="1">
      <c r="A38" s="139">
        <v>4</v>
      </c>
      <c r="B38" s="1338" t="s">
        <v>1031</v>
      </c>
      <c r="C38" s="1338"/>
      <c r="D38" s="1338"/>
      <c r="E38" s="1338"/>
    </row>
    <row r="39" spans="1:6" ht="102" customHeight="1">
      <c r="A39" s="139">
        <v>5</v>
      </c>
      <c r="B39" s="1335" t="s">
        <v>6637</v>
      </c>
      <c r="C39" s="1336"/>
      <c r="D39" s="1336"/>
      <c r="E39" s="1337"/>
      <c r="F39" s="1332"/>
    </row>
    <row r="40" spans="1:6" ht="36.75" customHeight="1">
      <c r="A40" s="139"/>
      <c r="B40" s="1333" t="s">
        <v>22</v>
      </c>
      <c r="C40" s="1333"/>
      <c r="D40" s="1333"/>
      <c r="E40" s="1333"/>
      <c r="F40" s="1332"/>
    </row>
    <row r="41" spans="1:6" ht="25.5" customHeight="1">
      <c r="A41" s="139"/>
      <c r="B41" s="1334" t="s">
        <v>23</v>
      </c>
      <c r="C41" s="1334"/>
      <c r="D41" s="1334"/>
      <c r="E41" s="1334"/>
      <c r="F41" s="1332"/>
    </row>
    <row r="42" spans="1:6" ht="35.25" customHeight="1">
      <c r="A42" s="139"/>
      <c r="B42" s="1334" t="s">
        <v>24</v>
      </c>
      <c r="C42" s="1334"/>
      <c r="D42" s="1334"/>
      <c r="E42" s="1334"/>
      <c r="F42" s="1332"/>
    </row>
    <row r="43" spans="1:6" ht="27" customHeight="1">
      <c r="A43" s="139"/>
      <c r="B43" s="1334" t="s">
        <v>25</v>
      </c>
      <c r="C43" s="1334"/>
      <c r="D43" s="1334"/>
      <c r="E43" s="1334"/>
      <c r="F43" s="1332"/>
    </row>
    <row r="44" spans="1:6" ht="27.75" customHeight="1">
      <c r="A44" s="139"/>
      <c r="B44" s="1334" t="s">
        <v>26</v>
      </c>
      <c r="C44" s="1334"/>
      <c r="D44" s="1334"/>
      <c r="E44" s="1334"/>
      <c r="F44" s="1332"/>
    </row>
    <row r="45" spans="1:6" ht="39" customHeight="1">
      <c r="A45" s="138">
        <v>6</v>
      </c>
      <c r="B45" s="481" t="s">
        <v>27</v>
      </c>
      <c r="C45" s="482"/>
      <c r="D45" s="482"/>
      <c r="E45" s="482"/>
    </row>
    <row r="46" spans="1:6" ht="66" customHeight="1">
      <c r="A46" s="139">
        <v>6.1</v>
      </c>
      <c r="B46" s="1324" t="s">
        <v>28</v>
      </c>
      <c r="C46" s="1331"/>
      <c r="D46" s="1331"/>
      <c r="E46" s="1331"/>
    </row>
    <row r="47" spans="1:6" ht="28.5" customHeight="1">
      <c r="A47" s="138" t="s">
        <v>29</v>
      </c>
      <c r="B47" s="1324" t="s">
        <v>30</v>
      </c>
      <c r="C47" s="1324"/>
      <c r="D47" s="482" t="s">
        <v>31</v>
      </c>
      <c r="E47" s="482"/>
    </row>
    <row r="48" spans="1:6" ht="31.5" customHeight="1">
      <c r="A48" s="138" t="s">
        <v>32</v>
      </c>
      <c r="B48" s="1324" t="s">
        <v>33</v>
      </c>
      <c r="C48" s="1324"/>
      <c r="D48" s="482" t="s">
        <v>34</v>
      </c>
      <c r="E48" s="482"/>
    </row>
    <row r="49" spans="1:5" ht="48" customHeight="1">
      <c r="A49" s="139">
        <v>6.2</v>
      </c>
      <c r="B49" s="1324" t="s">
        <v>35</v>
      </c>
      <c r="C49" s="1324"/>
      <c r="D49" s="1324"/>
      <c r="E49" s="1324"/>
    </row>
    <row r="50" spans="1:5" ht="33" customHeight="1">
      <c r="A50" s="138" t="s">
        <v>36</v>
      </c>
      <c r="B50" s="140" t="s">
        <v>37</v>
      </c>
      <c r="C50" s="1330" t="s">
        <v>1032</v>
      </c>
      <c r="D50" s="1330"/>
      <c r="E50" s="1330"/>
    </row>
    <row r="51" spans="1:5" ht="41.15" customHeight="1">
      <c r="A51" s="138" t="s">
        <v>38</v>
      </c>
      <c r="B51" s="141" t="s">
        <v>901</v>
      </c>
      <c r="C51" s="1330" t="s">
        <v>893</v>
      </c>
      <c r="D51" s="1330"/>
      <c r="E51" s="1330"/>
    </row>
    <row r="52" spans="1:5" ht="58.4" customHeight="1">
      <c r="A52" s="138" t="s">
        <v>39</v>
      </c>
      <c r="B52" s="140" t="s">
        <v>40</v>
      </c>
      <c r="C52" s="1330" t="s">
        <v>1033</v>
      </c>
      <c r="D52" s="1330"/>
      <c r="E52" s="1330"/>
    </row>
    <row r="53" spans="1:5" ht="51" customHeight="1">
      <c r="A53" s="138" t="s">
        <v>41</v>
      </c>
      <c r="B53" s="140" t="s">
        <v>42</v>
      </c>
      <c r="C53" s="1330" t="s">
        <v>1034</v>
      </c>
      <c r="D53" s="1330"/>
      <c r="E53" s="1330"/>
    </row>
    <row r="54" spans="1:5" ht="63.65" customHeight="1">
      <c r="A54" s="138" t="s">
        <v>43</v>
      </c>
      <c r="B54" s="142" t="s">
        <v>894</v>
      </c>
      <c r="C54" s="1330" t="s">
        <v>1035</v>
      </c>
      <c r="D54" s="1330"/>
      <c r="E54" s="1330"/>
    </row>
    <row r="55" spans="1:5" ht="69" customHeight="1">
      <c r="A55" s="138" t="s">
        <v>44</v>
      </c>
      <c r="B55" s="140" t="s">
        <v>895</v>
      </c>
      <c r="C55" s="1330" t="s">
        <v>1036</v>
      </c>
      <c r="D55" s="1330"/>
      <c r="E55" s="1330"/>
    </row>
    <row r="56" spans="1:5" ht="69" customHeight="1">
      <c r="A56" s="138" t="s">
        <v>45</v>
      </c>
      <c r="B56" s="140" t="s">
        <v>46</v>
      </c>
      <c r="C56" s="1330" t="s">
        <v>1037</v>
      </c>
      <c r="D56" s="1330"/>
      <c r="E56" s="1330"/>
    </row>
    <row r="57" spans="1:5" ht="69" customHeight="1">
      <c r="A57" s="138" t="s">
        <v>47</v>
      </c>
      <c r="B57" s="140" t="s">
        <v>48</v>
      </c>
      <c r="C57" s="1330" t="s">
        <v>1038</v>
      </c>
      <c r="D57" s="1330"/>
      <c r="E57" s="1330"/>
    </row>
    <row r="58" spans="1:5" ht="53.25" customHeight="1">
      <c r="A58" s="139"/>
      <c r="B58" s="1324" t="s">
        <v>49</v>
      </c>
      <c r="C58" s="1324"/>
      <c r="D58" s="1324"/>
      <c r="E58" s="1324"/>
    </row>
    <row r="59" spans="1:5" ht="54.75" customHeight="1">
      <c r="A59" s="139">
        <v>7</v>
      </c>
      <c r="B59" s="1325" t="s">
        <v>1020</v>
      </c>
      <c r="C59" s="1325"/>
      <c r="D59" s="1325"/>
      <c r="E59" s="1325"/>
    </row>
    <row r="60" spans="1:5" ht="48" customHeight="1">
      <c r="A60" s="139">
        <v>8</v>
      </c>
      <c r="B60" s="1326" t="s">
        <v>1039</v>
      </c>
      <c r="C60" s="1326"/>
      <c r="D60" s="1326"/>
      <c r="E60" s="1326"/>
    </row>
    <row r="61" spans="1:5" ht="57.65" customHeight="1">
      <c r="A61" s="139">
        <v>9</v>
      </c>
      <c r="B61" s="1326" t="s">
        <v>1040</v>
      </c>
      <c r="C61" s="1326"/>
      <c r="D61" s="1326"/>
      <c r="E61" s="1326"/>
    </row>
    <row r="62" spans="1:5" ht="87" customHeight="1">
      <c r="A62" s="139">
        <v>10</v>
      </c>
      <c r="B62" s="1326" t="s">
        <v>1041</v>
      </c>
      <c r="C62" s="1326"/>
      <c r="D62" s="1326"/>
      <c r="E62" s="1326"/>
    </row>
    <row r="63" spans="1:5" ht="74.150000000000006" customHeight="1">
      <c r="A63" s="139">
        <v>11</v>
      </c>
      <c r="B63" s="1326" t="s">
        <v>1021</v>
      </c>
      <c r="C63" s="1326"/>
      <c r="D63" s="1326"/>
      <c r="E63" s="1326"/>
    </row>
    <row r="64" spans="1:5" ht="66.650000000000006" customHeight="1">
      <c r="A64" s="139">
        <v>12</v>
      </c>
      <c r="B64" s="1326" t="s">
        <v>1022</v>
      </c>
      <c r="C64" s="1326"/>
      <c r="D64" s="1326"/>
      <c r="E64" s="1326"/>
    </row>
    <row r="65" spans="1:5" ht="71.25" customHeight="1">
      <c r="A65" s="139">
        <v>13</v>
      </c>
      <c r="B65" s="1325" t="s">
        <v>1023</v>
      </c>
      <c r="C65" s="1325"/>
      <c r="D65" s="1325"/>
      <c r="E65" s="1325"/>
    </row>
    <row r="66" spans="1:5" ht="153.75" customHeight="1">
      <c r="A66" s="139">
        <v>14</v>
      </c>
      <c r="B66" s="1327" t="s">
        <v>6572</v>
      </c>
      <c r="C66" s="1328"/>
      <c r="D66" s="1328"/>
      <c r="E66" s="1329"/>
    </row>
    <row r="67" spans="1:5" ht="96" customHeight="1">
      <c r="A67" s="139">
        <v>15</v>
      </c>
      <c r="B67" s="1327" t="s">
        <v>4246</v>
      </c>
      <c r="C67" s="1328"/>
      <c r="D67" s="1328"/>
      <c r="E67" s="1329"/>
    </row>
    <row r="68" spans="1:5" ht="35.25" customHeight="1">
      <c r="A68" s="138">
        <v>16</v>
      </c>
      <c r="B68" s="1323" t="s">
        <v>1024</v>
      </c>
      <c r="C68" s="1323"/>
      <c r="D68" s="1323"/>
      <c r="E68" s="1323"/>
    </row>
    <row r="69" spans="1:5" ht="26.25" customHeight="1">
      <c r="A69" s="139">
        <v>17</v>
      </c>
      <c r="B69" s="1323" t="s">
        <v>4247</v>
      </c>
      <c r="C69" s="1323"/>
      <c r="D69" s="1323"/>
      <c r="E69" s="1323"/>
    </row>
    <row r="70" spans="1:5" ht="72" customHeight="1">
      <c r="A70" s="139">
        <v>18</v>
      </c>
      <c r="B70" s="1321" t="s">
        <v>50</v>
      </c>
      <c r="C70" s="1321"/>
      <c r="D70" s="1321"/>
      <c r="E70" s="1321"/>
    </row>
    <row r="71" spans="1:5" ht="75.650000000000006" customHeight="1">
      <c r="A71" s="139">
        <v>19</v>
      </c>
      <c r="B71" s="1321" t="s">
        <v>1042</v>
      </c>
      <c r="C71" s="1321"/>
      <c r="D71" s="1321"/>
      <c r="E71" s="1321"/>
    </row>
    <row r="72" spans="1:5" ht="86.5" customHeight="1">
      <c r="A72" s="143"/>
      <c r="B72" s="1320" t="s">
        <v>51</v>
      </c>
      <c r="C72" s="1320"/>
      <c r="D72" s="1320"/>
      <c r="E72" s="1320"/>
    </row>
    <row r="73" spans="1:5" ht="48.75" customHeight="1">
      <c r="A73" s="144"/>
      <c r="B73" s="1322" t="s">
        <v>52</v>
      </c>
      <c r="C73" s="1322"/>
      <c r="D73" s="144"/>
      <c r="E73" s="144"/>
    </row>
    <row r="74" spans="1:5" ht="52.5" customHeight="1">
      <c r="A74" s="144"/>
      <c r="B74" s="144"/>
      <c r="C74" s="144"/>
      <c r="D74" s="144"/>
      <c r="E74" s="145" t="s">
        <v>53</v>
      </c>
    </row>
    <row r="75" spans="1:5" ht="69" customHeight="1">
      <c r="A75" s="144"/>
      <c r="B75" s="146" t="s">
        <v>54</v>
      </c>
      <c r="C75" s="479"/>
      <c r="D75" s="147" t="s">
        <v>55</v>
      </c>
      <c r="E75" s="479"/>
    </row>
    <row r="76" spans="1:5" ht="61.4" customHeight="1">
      <c r="A76" s="144"/>
      <c r="B76" s="146" t="s">
        <v>56</v>
      </c>
      <c r="C76" s="479"/>
      <c r="D76" s="147" t="s">
        <v>57</v>
      </c>
      <c r="E76" s="479"/>
    </row>
    <row r="77" spans="1:5" ht="59.15" customHeight="1">
      <c r="A77" s="144"/>
      <c r="B77" s="144"/>
      <c r="C77" s="144"/>
      <c r="D77" s="147" t="s">
        <v>58</v>
      </c>
      <c r="E77" s="479"/>
    </row>
    <row r="78" spans="1:5" ht="71.150000000000006" customHeight="1">
      <c r="A78" s="144"/>
      <c r="B78" s="144"/>
      <c r="C78" s="144"/>
      <c r="D78" s="147" t="s">
        <v>59</v>
      </c>
      <c r="E78" s="479"/>
    </row>
    <row r="79" spans="1:5" ht="40.5" customHeight="1">
      <c r="A79" s="144"/>
      <c r="B79" s="1319" t="s">
        <v>60</v>
      </c>
      <c r="C79" s="1319"/>
      <c r="D79" s="483"/>
      <c r="E79" s="148" t="s">
        <v>61</v>
      </c>
    </row>
    <row r="80" spans="1:5" ht="102.65" customHeight="1">
      <c r="A80" s="144"/>
      <c r="B80" s="1320"/>
      <c r="C80" s="1320"/>
      <c r="D80" s="483"/>
      <c r="E80" s="479"/>
    </row>
    <row r="81" spans="1:5" ht="88.5" customHeight="1">
      <c r="A81" s="144"/>
      <c r="B81" s="149"/>
      <c r="C81" s="149"/>
      <c r="D81" s="149"/>
      <c r="E81" s="149"/>
    </row>
    <row r="82" spans="1:5" ht="21">
      <c r="A82" s="144"/>
      <c r="B82" s="1319" t="s">
        <v>62</v>
      </c>
      <c r="C82" s="1319"/>
      <c r="D82" s="483"/>
      <c r="E82" s="483"/>
    </row>
    <row r="83" spans="1:5" ht="81" customHeight="1">
      <c r="A83" s="144"/>
      <c r="B83" s="1320"/>
      <c r="C83" s="1320"/>
      <c r="D83" s="483" t="s">
        <v>317</v>
      </c>
      <c r="E83" s="483"/>
    </row>
    <row r="84" spans="1:5" ht="94.5" customHeight="1">
      <c r="A84" s="144"/>
      <c r="B84" s="1320"/>
      <c r="C84" s="1320"/>
      <c r="D84" s="483"/>
      <c r="E84" s="483"/>
    </row>
  </sheetData>
  <sheetProtection algorithmName="SHA-512" hashValue="fKhqZNrLGIWbVZI3tVbE4VocO3Yq5L9VMkmov2VdQrJ77vIp6k38jYBUuy+BSDgj3kAGJhEE/po8i/3wHRwqGQ==" saltValue="fgO8eHs+GU9Ru8+cJ4ZBbQ==" spinCount="100000" sheet="1" objects="1" scenarios="1"/>
  <mergeCells count="89">
    <mergeCell ref="F3:J3"/>
    <mergeCell ref="K3:N3"/>
    <mergeCell ref="A4:E4"/>
    <mergeCell ref="B9:C9"/>
    <mergeCell ref="D9:E9"/>
    <mergeCell ref="B8:C8"/>
    <mergeCell ref="D8:E8"/>
    <mergeCell ref="A1:E1"/>
    <mergeCell ref="A2:E2"/>
    <mergeCell ref="A3:E3"/>
    <mergeCell ref="A5:E5"/>
    <mergeCell ref="B7:C7"/>
    <mergeCell ref="D7:E7"/>
    <mergeCell ref="B10:C10"/>
    <mergeCell ref="D10:E10"/>
    <mergeCell ref="B11:C11"/>
    <mergeCell ref="D11:E11"/>
    <mergeCell ref="B12:C12"/>
    <mergeCell ref="D12:E12"/>
    <mergeCell ref="B23:C23"/>
    <mergeCell ref="D23:E23"/>
    <mergeCell ref="B13:C13"/>
    <mergeCell ref="D13:E13"/>
    <mergeCell ref="B14:C14"/>
    <mergeCell ref="D14:E14"/>
    <mergeCell ref="B16:C16"/>
    <mergeCell ref="B17:C17"/>
    <mergeCell ref="B18:C18"/>
    <mergeCell ref="B19:C19"/>
    <mergeCell ref="B20:D20"/>
    <mergeCell ref="C21:E21"/>
    <mergeCell ref="C22:E22"/>
    <mergeCell ref="B33:E33"/>
    <mergeCell ref="B24:C24"/>
    <mergeCell ref="D24:E24"/>
    <mergeCell ref="B25:C25"/>
    <mergeCell ref="D25:E25"/>
    <mergeCell ref="B26:C26"/>
    <mergeCell ref="D26:E26"/>
    <mergeCell ref="B27:C27"/>
    <mergeCell ref="D27:E27"/>
    <mergeCell ref="B30:E30"/>
    <mergeCell ref="B31:E31"/>
    <mergeCell ref="B32:E32"/>
    <mergeCell ref="B34:E34"/>
    <mergeCell ref="B35:E35"/>
    <mergeCell ref="B36:E36"/>
    <mergeCell ref="B37:E37"/>
    <mergeCell ref="B38:E38"/>
    <mergeCell ref="F39:F44"/>
    <mergeCell ref="B40:E40"/>
    <mergeCell ref="B41:E41"/>
    <mergeCell ref="B42:E42"/>
    <mergeCell ref="B43:E43"/>
    <mergeCell ref="B44:E44"/>
    <mergeCell ref="B39:E39"/>
    <mergeCell ref="C57:E57"/>
    <mergeCell ref="B46:E46"/>
    <mergeCell ref="B47:C47"/>
    <mergeCell ref="B48:C48"/>
    <mergeCell ref="B49:E49"/>
    <mergeCell ref="C50:E50"/>
    <mergeCell ref="C51:E51"/>
    <mergeCell ref="C52:E52"/>
    <mergeCell ref="C53:E53"/>
    <mergeCell ref="C54:E54"/>
    <mergeCell ref="C55:E55"/>
    <mergeCell ref="C56:E56"/>
    <mergeCell ref="B69:E69"/>
    <mergeCell ref="B58:E58"/>
    <mergeCell ref="B59:E59"/>
    <mergeCell ref="B60:E60"/>
    <mergeCell ref="B61:E61"/>
    <mergeCell ref="B62:E62"/>
    <mergeCell ref="B63:E63"/>
    <mergeCell ref="B64:E64"/>
    <mergeCell ref="B65:E65"/>
    <mergeCell ref="B66:E66"/>
    <mergeCell ref="B67:E67"/>
    <mergeCell ref="B68:E68"/>
    <mergeCell ref="B82:C82"/>
    <mergeCell ref="B83:C83"/>
    <mergeCell ref="B84:C84"/>
    <mergeCell ref="B70:E70"/>
    <mergeCell ref="B71:E71"/>
    <mergeCell ref="B72:E72"/>
    <mergeCell ref="B73:C73"/>
    <mergeCell ref="B79:C79"/>
    <mergeCell ref="B80:C80"/>
  </mergeCells>
  <pageMargins left="0.7" right="0.7" top="0.75" bottom="0.75" header="0.3" footer="0.3"/>
  <pageSetup paperSize="9" scale="38" fitToHeight="0" orientation="landscape" r:id="rId1"/>
  <rowBreaks count="1" manualBreakCount="1">
    <brk id="31"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pageSetUpPr fitToPage="1"/>
  </sheetPr>
  <dimension ref="A1:E26"/>
  <sheetViews>
    <sheetView tabSelected="1" view="pageBreakPreview" topLeftCell="A9" zoomScale="80" zoomScaleNormal="90" zoomScaleSheetLayoutView="80" workbookViewId="0">
      <selection activeCell="K6" sqref="K6"/>
    </sheetView>
  </sheetViews>
  <sheetFormatPr defaultRowHeight="16.5"/>
  <cols>
    <col min="1" max="1" width="12.1796875" style="48" customWidth="1"/>
    <col min="2" max="2" width="12.54296875" style="48" customWidth="1"/>
    <col min="3" max="3" width="38.1796875" style="48" customWidth="1"/>
    <col min="4" max="4" width="51.1796875" style="48" customWidth="1"/>
    <col min="5" max="5" width="84" style="48" customWidth="1"/>
    <col min="6" max="256" width="8.81640625" style="48"/>
    <col min="257" max="257" width="12.1796875" style="48" customWidth="1"/>
    <col min="258" max="258" width="12.54296875" style="48" customWidth="1"/>
    <col min="259" max="259" width="23.54296875" style="48" customWidth="1"/>
    <col min="260" max="260" width="32.81640625" style="48" customWidth="1"/>
    <col min="261" max="261" width="53" style="48" customWidth="1"/>
    <col min="262" max="512" width="8.81640625" style="48"/>
    <col min="513" max="513" width="12.1796875" style="48" customWidth="1"/>
    <col min="514" max="514" width="12.54296875" style="48" customWidth="1"/>
    <col min="515" max="515" width="23.54296875" style="48" customWidth="1"/>
    <col min="516" max="516" width="32.81640625" style="48" customWidth="1"/>
    <col min="517" max="517" width="53" style="48" customWidth="1"/>
    <col min="518" max="768" width="8.81640625" style="48"/>
    <col min="769" max="769" width="12.1796875" style="48" customWidth="1"/>
    <col min="770" max="770" width="12.54296875" style="48" customWidth="1"/>
    <col min="771" max="771" width="23.54296875" style="48" customWidth="1"/>
    <col min="772" max="772" width="32.81640625" style="48" customWidth="1"/>
    <col min="773" max="773" width="53" style="48" customWidth="1"/>
    <col min="774" max="1024" width="8.81640625" style="48"/>
    <col min="1025" max="1025" width="12.1796875" style="48" customWidth="1"/>
    <col min="1026" max="1026" width="12.54296875" style="48" customWidth="1"/>
    <col min="1027" max="1027" width="23.54296875" style="48" customWidth="1"/>
    <col min="1028" max="1028" width="32.81640625" style="48" customWidth="1"/>
    <col min="1029" max="1029" width="53" style="48" customWidth="1"/>
    <col min="1030" max="1280" width="8.81640625" style="48"/>
    <col min="1281" max="1281" width="12.1796875" style="48" customWidth="1"/>
    <col min="1282" max="1282" width="12.54296875" style="48" customWidth="1"/>
    <col min="1283" max="1283" width="23.54296875" style="48" customWidth="1"/>
    <col min="1284" max="1284" width="32.81640625" style="48" customWidth="1"/>
    <col min="1285" max="1285" width="53" style="48" customWidth="1"/>
    <col min="1286" max="1536" width="8.81640625" style="48"/>
    <col min="1537" max="1537" width="12.1796875" style="48" customWidth="1"/>
    <col min="1538" max="1538" width="12.54296875" style="48" customWidth="1"/>
    <col min="1539" max="1539" width="23.54296875" style="48" customWidth="1"/>
    <col min="1540" max="1540" width="32.81640625" style="48" customWidth="1"/>
    <col min="1541" max="1541" width="53" style="48" customWidth="1"/>
    <col min="1542" max="1792" width="8.81640625" style="48"/>
    <col min="1793" max="1793" width="12.1796875" style="48" customWidth="1"/>
    <col min="1794" max="1794" width="12.54296875" style="48" customWidth="1"/>
    <col min="1795" max="1795" width="23.54296875" style="48" customWidth="1"/>
    <col min="1796" max="1796" width="32.81640625" style="48" customWidth="1"/>
    <col min="1797" max="1797" width="53" style="48" customWidth="1"/>
    <col min="1798" max="2048" width="8.81640625" style="48"/>
    <col min="2049" max="2049" width="12.1796875" style="48" customWidth="1"/>
    <col min="2050" max="2050" width="12.54296875" style="48" customWidth="1"/>
    <col min="2051" max="2051" width="23.54296875" style="48" customWidth="1"/>
    <col min="2052" max="2052" width="32.81640625" style="48" customWidth="1"/>
    <col min="2053" max="2053" width="53" style="48" customWidth="1"/>
    <col min="2054" max="2304" width="8.81640625" style="48"/>
    <col min="2305" max="2305" width="12.1796875" style="48" customWidth="1"/>
    <col min="2306" max="2306" width="12.54296875" style="48" customWidth="1"/>
    <col min="2307" max="2307" width="23.54296875" style="48" customWidth="1"/>
    <col min="2308" max="2308" width="32.81640625" style="48" customWidth="1"/>
    <col min="2309" max="2309" width="53" style="48" customWidth="1"/>
    <col min="2310" max="2560" width="8.81640625" style="48"/>
    <col min="2561" max="2561" width="12.1796875" style="48" customWidth="1"/>
    <col min="2562" max="2562" width="12.54296875" style="48" customWidth="1"/>
    <col min="2563" max="2563" width="23.54296875" style="48" customWidth="1"/>
    <col min="2564" max="2564" width="32.81640625" style="48" customWidth="1"/>
    <col min="2565" max="2565" width="53" style="48" customWidth="1"/>
    <col min="2566" max="2816" width="8.81640625" style="48"/>
    <col min="2817" max="2817" width="12.1796875" style="48" customWidth="1"/>
    <col min="2818" max="2818" width="12.54296875" style="48" customWidth="1"/>
    <col min="2819" max="2819" width="23.54296875" style="48" customWidth="1"/>
    <col min="2820" max="2820" width="32.81640625" style="48" customWidth="1"/>
    <col min="2821" max="2821" width="53" style="48" customWidth="1"/>
    <col min="2822" max="3072" width="8.81640625" style="48"/>
    <col min="3073" max="3073" width="12.1796875" style="48" customWidth="1"/>
    <col min="3074" max="3074" width="12.54296875" style="48" customWidth="1"/>
    <col min="3075" max="3075" width="23.54296875" style="48" customWidth="1"/>
    <col min="3076" max="3076" width="32.81640625" style="48" customWidth="1"/>
    <col min="3077" max="3077" width="53" style="48" customWidth="1"/>
    <col min="3078" max="3328" width="8.81640625" style="48"/>
    <col min="3329" max="3329" width="12.1796875" style="48" customWidth="1"/>
    <col min="3330" max="3330" width="12.54296875" style="48" customWidth="1"/>
    <col min="3331" max="3331" width="23.54296875" style="48" customWidth="1"/>
    <col min="3332" max="3332" width="32.81640625" style="48" customWidth="1"/>
    <col min="3333" max="3333" width="53" style="48" customWidth="1"/>
    <col min="3334" max="3584" width="8.81640625" style="48"/>
    <col min="3585" max="3585" width="12.1796875" style="48" customWidth="1"/>
    <col min="3586" max="3586" width="12.54296875" style="48" customWidth="1"/>
    <col min="3587" max="3587" width="23.54296875" style="48" customWidth="1"/>
    <col min="3588" max="3588" width="32.81640625" style="48" customWidth="1"/>
    <col min="3589" max="3589" width="53" style="48" customWidth="1"/>
    <col min="3590" max="3840" width="8.81640625" style="48"/>
    <col min="3841" max="3841" width="12.1796875" style="48" customWidth="1"/>
    <col min="3842" max="3842" width="12.54296875" style="48" customWidth="1"/>
    <col min="3843" max="3843" width="23.54296875" style="48" customWidth="1"/>
    <col min="3844" max="3844" width="32.81640625" style="48" customWidth="1"/>
    <col min="3845" max="3845" width="53" style="48" customWidth="1"/>
    <col min="3846" max="4096" width="8.81640625" style="48"/>
    <col min="4097" max="4097" width="12.1796875" style="48" customWidth="1"/>
    <col min="4098" max="4098" width="12.54296875" style="48" customWidth="1"/>
    <col min="4099" max="4099" width="23.54296875" style="48" customWidth="1"/>
    <col min="4100" max="4100" width="32.81640625" style="48" customWidth="1"/>
    <col min="4101" max="4101" width="53" style="48" customWidth="1"/>
    <col min="4102" max="4352" width="8.81640625" style="48"/>
    <col min="4353" max="4353" width="12.1796875" style="48" customWidth="1"/>
    <col min="4354" max="4354" width="12.54296875" style="48" customWidth="1"/>
    <col min="4355" max="4355" width="23.54296875" style="48" customWidth="1"/>
    <col min="4356" max="4356" width="32.81640625" style="48" customWidth="1"/>
    <col min="4357" max="4357" width="53" style="48" customWidth="1"/>
    <col min="4358" max="4608" width="8.81640625" style="48"/>
    <col min="4609" max="4609" width="12.1796875" style="48" customWidth="1"/>
    <col min="4610" max="4610" width="12.54296875" style="48" customWidth="1"/>
    <col min="4611" max="4611" width="23.54296875" style="48" customWidth="1"/>
    <col min="4612" max="4612" width="32.81640625" style="48" customWidth="1"/>
    <col min="4613" max="4613" width="53" style="48" customWidth="1"/>
    <col min="4614" max="4864" width="8.81640625" style="48"/>
    <col min="4865" max="4865" width="12.1796875" style="48" customWidth="1"/>
    <col min="4866" max="4866" width="12.54296875" style="48" customWidth="1"/>
    <col min="4867" max="4867" width="23.54296875" style="48" customWidth="1"/>
    <col min="4868" max="4868" width="32.81640625" style="48" customWidth="1"/>
    <col min="4869" max="4869" width="53" style="48" customWidth="1"/>
    <col min="4870" max="5120" width="8.81640625" style="48"/>
    <col min="5121" max="5121" width="12.1796875" style="48" customWidth="1"/>
    <col min="5122" max="5122" width="12.54296875" style="48" customWidth="1"/>
    <col min="5123" max="5123" width="23.54296875" style="48" customWidth="1"/>
    <col min="5124" max="5124" width="32.81640625" style="48" customWidth="1"/>
    <col min="5125" max="5125" width="53" style="48" customWidth="1"/>
    <col min="5126" max="5376" width="8.81640625" style="48"/>
    <col min="5377" max="5377" width="12.1796875" style="48" customWidth="1"/>
    <col min="5378" max="5378" width="12.54296875" style="48" customWidth="1"/>
    <col min="5379" max="5379" width="23.54296875" style="48" customWidth="1"/>
    <col min="5380" max="5380" width="32.81640625" style="48" customWidth="1"/>
    <col min="5381" max="5381" width="53" style="48" customWidth="1"/>
    <col min="5382" max="5632" width="8.81640625" style="48"/>
    <col min="5633" max="5633" width="12.1796875" style="48" customWidth="1"/>
    <col min="5634" max="5634" width="12.54296875" style="48" customWidth="1"/>
    <col min="5635" max="5635" width="23.54296875" style="48" customWidth="1"/>
    <col min="5636" max="5636" width="32.81640625" style="48" customWidth="1"/>
    <col min="5637" max="5637" width="53" style="48" customWidth="1"/>
    <col min="5638" max="5888" width="8.81640625" style="48"/>
    <col min="5889" max="5889" width="12.1796875" style="48" customWidth="1"/>
    <col min="5890" max="5890" width="12.54296875" style="48" customWidth="1"/>
    <col min="5891" max="5891" width="23.54296875" style="48" customWidth="1"/>
    <col min="5892" max="5892" width="32.81640625" style="48" customWidth="1"/>
    <col min="5893" max="5893" width="53" style="48" customWidth="1"/>
    <col min="5894" max="6144" width="8.81640625" style="48"/>
    <col min="6145" max="6145" width="12.1796875" style="48" customWidth="1"/>
    <col min="6146" max="6146" width="12.54296875" style="48" customWidth="1"/>
    <col min="6147" max="6147" width="23.54296875" style="48" customWidth="1"/>
    <col min="6148" max="6148" width="32.81640625" style="48" customWidth="1"/>
    <col min="6149" max="6149" width="53" style="48" customWidth="1"/>
    <col min="6150" max="6400" width="8.81640625" style="48"/>
    <col min="6401" max="6401" width="12.1796875" style="48" customWidth="1"/>
    <col min="6402" max="6402" width="12.54296875" style="48" customWidth="1"/>
    <col min="6403" max="6403" width="23.54296875" style="48" customWidth="1"/>
    <col min="6404" max="6404" width="32.81640625" style="48" customWidth="1"/>
    <col min="6405" max="6405" width="53" style="48" customWidth="1"/>
    <col min="6406" max="6656" width="8.81640625" style="48"/>
    <col min="6657" max="6657" width="12.1796875" style="48" customWidth="1"/>
    <col min="6658" max="6658" width="12.54296875" style="48" customWidth="1"/>
    <col min="6659" max="6659" width="23.54296875" style="48" customWidth="1"/>
    <col min="6660" max="6660" width="32.81640625" style="48" customWidth="1"/>
    <col min="6661" max="6661" width="53" style="48" customWidth="1"/>
    <col min="6662" max="6912" width="8.81640625" style="48"/>
    <col min="6913" max="6913" width="12.1796875" style="48" customWidth="1"/>
    <col min="6914" max="6914" width="12.54296875" style="48" customWidth="1"/>
    <col min="6915" max="6915" width="23.54296875" style="48" customWidth="1"/>
    <col min="6916" max="6916" width="32.81640625" style="48" customWidth="1"/>
    <col min="6917" max="6917" width="53" style="48" customWidth="1"/>
    <col min="6918" max="7168" width="8.81640625" style="48"/>
    <col min="7169" max="7169" width="12.1796875" style="48" customWidth="1"/>
    <col min="7170" max="7170" width="12.54296875" style="48" customWidth="1"/>
    <col min="7171" max="7171" width="23.54296875" style="48" customWidth="1"/>
    <col min="7172" max="7172" width="32.81640625" style="48" customWidth="1"/>
    <col min="7173" max="7173" width="53" style="48" customWidth="1"/>
    <col min="7174" max="7424" width="8.81640625" style="48"/>
    <col min="7425" max="7425" width="12.1796875" style="48" customWidth="1"/>
    <col min="7426" max="7426" width="12.54296875" style="48" customWidth="1"/>
    <col min="7427" max="7427" width="23.54296875" style="48" customWidth="1"/>
    <col min="7428" max="7428" width="32.81640625" style="48" customWidth="1"/>
    <col min="7429" max="7429" width="53" style="48" customWidth="1"/>
    <col min="7430" max="7680" width="8.81640625" style="48"/>
    <col min="7681" max="7681" width="12.1796875" style="48" customWidth="1"/>
    <col min="7682" max="7682" width="12.54296875" style="48" customWidth="1"/>
    <col min="7683" max="7683" width="23.54296875" style="48" customWidth="1"/>
    <col min="7684" max="7684" width="32.81640625" style="48" customWidth="1"/>
    <col min="7685" max="7685" width="53" style="48" customWidth="1"/>
    <col min="7686" max="7936" width="8.81640625" style="48"/>
    <col min="7937" max="7937" width="12.1796875" style="48" customWidth="1"/>
    <col min="7938" max="7938" width="12.54296875" style="48" customWidth="1"/>
    <col min="7939" max="7939" width="23.54296875" style="48" customWidth="1"/>
    <col min="7940" max="7940" width="32.81640625" style="48" customWidth="1"/>
    <col min="7941" max="7941" width="53" style="48" customWidth="1"/>
    <col min="7942" max="8192" width="8.81640625" style="48"/>
    <col min="8193" max="8193" width="12.1796875" style="48" customWidth="1"/>
    <col min="8194" max="8194" width="12.54296875" style="48" customWidth="1"/>
    <col min="8195" max="8195" width="23.54296875" style="48" customWidth="1"/>
    <col min="8196" max="8196" width="32.81640625" style="48" customWidth="1"/>
    <col min="8197" max="8197" width="53" style="48" customWidth="1"/>
    <col min="8198" max="8448" width="8.81640625" style="48"/>
    <col min="8449" max="8449" width="12.1796875" style="48" customWidth="1"/>
    <col min="8450" max="8450" width="12.54296875" style="48" customWidth="1"/>
    <col min="8451" max="8451" width="23.54296875" style="48" customWidth="1"/>
    <col min="8452" max="8452" width="32.81640625" style="48" customWidth="1"/>
    <col min="8453" max="8453" width="53" style="48" customWidth="1"/>
    <col min="8454" max="8704" width="8.81640625" style="48"/>
    <col min="8705" max="8705" width="12.1796875" style="48" customWidth="1"/>
    <col min="8706" max="8706" width="12.54296875" style="48" customWidth="1"/>
    <col min="8707" max="8707" width="23.54296875" style="48" customWidth="1"/>
    <col min="8708" max="8708" width="32.81640625" style="48" customWidth="1"/>
    <col min="8709" max="8709" width="53" style="48" customWidth="1"/>
    <col min="8710" max="8960" width="8.81640625" style="48"/>
    <col min="8961" max="8961" width="12.1796875" style="48" customWidth="1"/>
    <col min="8962" max="8962" width="12.54296875" style="48" customWidth="1"/>
    <col min="8963" max="8963" width="23.54296875" style="48" customWidth="1"/>
    <col min="8964" max="8964" width="32.81640625" style="48" customWidth="1"/>
    <col min="8965" max="8965" width="53" style="48" customWidth="1"/>
    <col min="8966" max="9216" width="8.81640625" style="48"/>
    <col min="9217" max="9217" width="12.1796875" style="48" customWidth="1"/>
    <col min="9218" max="9218" width="12.54296875" style="48" customWidth="1"/>
    <col min="9219" max="9219" width="23.54296875" style="48" customWidth="1"/>
    <col min="9220" max="9220" width="32.81640625" style="48" customWidth="1"/>
    <col min="9221" max="9221" width="53" style="48" customWidth="1"/>
    <col min="9222" max="9472" width="8.81640625" style="48"/>
    <col min="9473" max="9473" width="12.1796875" style="48" customWidth="1"/>
    <col min="9474" max="9474" width="12.54296875" style="48" customWidth="1"/>
    <col min="9475" max="9475" width="23.54296875" style="48" customWidth="1"/>
    <col min="9476" max="9476" width="32.81640625" style="48" customWidth="1"/>
    <col min="9477" max="9477" width="53" style="48" customWidth="1"/>
    <col min="9478" max="9728" width="8.81640625" style="48"/>
    <col min="9729" max="9729" width="12.1796875" style="48" customWidth="1"/>
    <col min="9730" max="9730" width="12.54296875" style="48" customWidth="1"/>
    <col min="9731" max="9731" width="23.54296875" style="48" customWidth="1"/>
    <col min="9732" max="9732" width="32.81640625" style="48" customWidth="1"/>
    <col min="9733" max="9733" width="53" style="48" customWidth="1"/>
    <col min="9734" max="9984" width="8.81640625" style="48"/>
    <col min="9985" max="9985" width="12.1796875" style="48" customWidth="1"/>
    <col min="9986" max="9986" width="12.54296875" style="48" customWidth="1"/>
    <col min="9987" max="9987" width="23.54296875" style="48" customWidth="1"/>
    <col min="9988" max="9988" width="32.81640625" style="48" customWidth="1"/>
    <col min="9989" max="9989" width="53" style="48" customWidth="1"/>
    <col min="9990" max="10240" width="8.81640625" style="48"/>
    <col min="10241" max="10241" width="12.1796875" style="48" customWidth="1"/>
    <col min="10242" max="10242" width="12.54296875" style="48" customWidth="1"/>
    <col min="10243" max="10243" width="23.54296875" style="48" customWidth="1"/>
    <col min="10244" max="10244" width="32.81640625" style="48" customWidth="1"/>
    <col min="10245" max="10245" width="53" style="48" customWidth="1"/>
    <col min="10246" max="10496" width="8.81640625" style="48"/>
    <col min="10497" max="10497" width="12.1796875" style="48" customWidth="1"/>
    <col min="10498" max="10498" width="12.54296875" style="48" customWidth="1"/>
    <col min="10499" max="10499" width="23.54296875" style="48" customWidth="1"/>
    <col min="10500" max="10500" width="32.81640625" style="48" customWidth="1"/>
    <col min="10501" max="10501" width="53" style="48" customWidth="1"/>
    <col min="10502" max="10752" width="8.81640625" style="48"/>
    <col min="10753" max="10753" width="12.1796875" style="48" customWidth="1"/>
    <col min="10754" max="10754" width="12.54296875" style="48" customWidth="1"/>
    <col min="10755" max="10755" width="23.54296875" style="48" customWidth="1"/>
    <col min="10756" max="10756" width="32.81640625" style="48" customWidth="1"/>
    <col min="10757" max="10757" width="53" style="48" customWidth="1"/>
    <col min="10758" max="11008" width="8.81640625" style="48"/>
    <col min="11009" max="11009" width="12.1796875" style="48" customWidth="1"/>
    <col min="11010" max="11010" width="12.54296875" style="48" customWidth="1"/>
    <col min="11011" max="11011" width="23.54296875" style="48" customWidth="1"/>
    <col min="11012" max="11012" width="32.81640625" style="48" customWidth="1"/>
    <col min="11013" max="11013" width="53" style="48" customWidth="1"/>
    <col min="11014" max="11264" width="8.81640625" style="48"/>
    <col min="11265" max="11265" width="12.1796875" style="48" customWidth="1"/>
    <col min="11266" max="11266" width="12.54296875" style="48" customWidth="1"/>
    <col min="11267" max="11267" width="23.54296875" style="48" customWidth="1"/>
    <col min="11268" max="11268" width="32.81640625" style="48" customWidth="1"/>
    <col min="11269" max="11269" width="53" style="48" customWidth="1"/>
    <col min="11270" max="11520" width="8.81640625" style="48"/>
    <col min="11521" max="11521" width="12.1796875" style="48" customWidth="1"/>
    <col min="11522" max="11522" width="12.54296875" style="48" customWidth="1"/>
    <col min="11523" max="11523" width="23.54296875" style="48" customWidth="1"/>
    <col min="11524" max="11524" width="32.81640625" style="48" customWidth="1"/>
    <col min="11525" max="11525" width="53" style="48" customWidth="1"/>
    <col min="11526" max="11776" width="8.81640625" style="48"/>
    <col min="11777" max="11777" width="12.1796875" style="48" customWidth="1"/>
    <col min="11778" max="11778" width="12.54296875" style="48" customWidth="1"/>
    <col min="11779" max="11779" width="23.54296875" style="48" customWidth="1"/>
    <col min="11780" max="11780" width="32.81640625" style="48" customWidth="1"/>
    <col min="11781" max="11781" width="53" style="48" customWidth="1"/>
    <col min="11782" max="12032" width="8.81640625" style="48"/>
    <col min="12033" max="12033" width="12.1796875" style="48" customWidth="1"/>
    <col min="12034" max="12034" width="12.54296875" style="48" customWidth="1"/>
    <col min="12035" max="12035" width="23.54296875" style="48" customWidth="1"/>
    <col min="12036" max="12036" width="32.81640625" style="48" customWidth="1"/>
    <col min="12037" max="12037" width="53" style="48" customWidth="1"/>
    <col min="12038" max="12288" width="8.81640625" style="48"/>
    <col min="12289" max="12289" width="12.1796875" style="48" customWidth="1"/>
    <col min="12290" max="12290" width="12.54296875" style="48" customWidth="1"/>
    <col min="12291" max="12291" width="23.54296875" style="48" customWidth="1"/>
    <col min="12292" max="12292" width="32.81640625" style="48" customWidth="1"/>
    <col min="12293" max="12293" width="53" style="48" customWidth="1"/>
    <col min="12294" max="12544" width="8.81640625" style="48"/>
    <col min="12545" max="12545" width="12.1796875" style="48" customWidth="1"/>
    <col min="12546" max="12546" width="12.54296875" style="48" customWidth="1"/>
    <col min="12547" max="12547" width="23.54296875" style="48" customWidth="1"/>
    <col min="12548" max="12548" width="32.81640625" style="48" customWidth="1"/>
    <col min="12549" max="12549" width="53" style="48" customWidth="1"/>
    <col min="12550" max="12800" width="8.81640625" style="48"/>
    <col min="12801" max="12801" width="12.1796875" style="48" customWidth="1"/>
    <col min="12802" max="12802" width="12.54296875" style="48" customWidth="1"/>
    <col min="12803" max="12803" width="23.54296875" style="48" customWidth="1"/>
    <col min="12804" max="12804" width="32.81640625" style="48" customWidth="1"/>
    <col min="12805" max="12805" width="53" style="48" customWidth="1"/>
    <col min="12806" max="13056" width="8.81640625" style="48"/>
    <col min="13057" max="13057" width="12.1796875" style="48" customWidth="1"/>
    <col min="13058" max="13058" width="12.54296875" style="48" customWidth="1"/>
    <col min="13059" max="13059" width="23.54296875" style="48" customWidth="1"/>
    <col min="13060" max="13060" width="32.81640625" style="48" customWidth="1"/>
    <col min="13061" max="13061" width="53" style="48" customWidth="1"/>
    <col min="13062" max="13312" width="8.81640625" style="48"/>
    <col min="13313" max="13313" width="12.1796875" style="48" customWidth="1"/>
    <col min="13314" max="13314" width="12.54296875" style="48" customWidth="1"/>
    <col min="13315" max="13315" width="23.54296875" style="48" customWidth="1"/>
    <col min="13316" max="13316" width="32.81640625" style="48" customWidth="1"/>
    <col min="13317" max="13317" width="53" style="48" customWidth="1"/>
    <col min="13318" max="13568" width="8.81640625" style="48"/>
    <col min="13569" max="13569" width="12.1796875" style="48" customWidth="1"/>
    <col min="13570" max="13570" width="12.54296875" style="48" customWidth="1"/>
    <col min="13571" max="13571" width="23.54296875" style="48" customWidth="1"/>
    <col min="13572" max="13572" width="32.81640625" style="48" customWidth="1"/>
    <col min="13573" max="13573" width="53" style="48" customWidth="1"/>
    <col min="13574" max="13824" width="8.81640625" style="48"/>
    <col min="13825" max="13825" width="12.1796875" style="48" customWidth="1"/>
    <col min="13826" max="13826" width="12.54296875" style="48" customWidth="1"/>
    <col min="13827" max="13827" width="23.54296875" style="48" customWidth="1"/>
    <col min="13828" max="13828" width="32.81640625" style="48" customWidth="1"/>
    <col min="13829" max="13829" width="53" style="48" customWidth="1"/>
    <col min="13830" max="14080" width="8.81640625" style="48"/>
    <col min="14081" max="14081" width="12.1796875" style="48" customWidth="1"/>
    <col min="14082" max="14082" width="12.54296875" style="48" customWidth="1"/>
    <col min="14083" max="14083" width="23.54296875" style="48" customWidth="1"/>
    <col min="14084" max="14084" width="32.81640625" style="48" customWidth="1"/>
    <col min="14085" max="14085" width="53" style="48" customWidth="1"/>
    <col min="14086" max="14336" width="8.81640625" style="48"/>
    <col min="14337" max="14337" width="12.1796875" style="48" customWidth="1"/>
    <col min="14338" max="14338" width="12.54296875" style="48" customWidth="1"/>
    <col min="14339" max="14339" width="23.54296875" style="48" customWidth="1"/>
    <col min="14340" max="14340" width="32.81640625" style="48" customWidth="1"/>
    <col min="14341" max="14341" width="53" style="48" customWidth="1"/>
    <col min="14342" max="14592" width="8.81640625" style="48"/>
    <col min="14593" max="14593" width="12.1796875" style="48" customWidth="1"/>
    <col min="14594" max="14594" width="12.54296875" style="48" customWidth="1"/>
    <col min="14595" max="14595" width="23.54296875" style="48" customWidth="1"/>
    <col min="14596" max="14596" width="32.81640625" style="48" customWidth="1"/>
    <col min="14597" max="14597" width="53" style="48" customWidth="1"/>
    <col min="14598" max="14848" width="8.81640625" style="48"/>
    <col min="14849" max="14849" width="12.1796875" style="48" customWidth="1"/>
    <col min="14850" max="14850" width="12.54296875" style="48" customWidth="1"/>
    <col min="14851" max="14851" width="23.54296875" style="48" customWidth="1"/>
    <col min="14852" max="14852" width="32.81640625" style="48" customWidth="1"/>
    <col min="14853" max="14853" width="53" style="48" customWidth="1"/>
    <col min="14854" max="15104" width="8.81640625" style="48"/>
    <col min="15105" max="15105" width="12.1796875" style="48" customWidth="1"/>
    <col min="15106" max="15106" width="12.54296875" style="48" customWidth="1"/>
    <col min="15107" max="15107" width="23.54296875" style="48" customWidth="1"/>
    <col min="15108" max="15108" width="32.81640625" style="48" customWidth="1"/>
    <col min="15109" max="15109" width="53" style="48" customWidth="1"/>
    <col min="15110" max="15360" width="8.81640625" style="48"/>
    <col min="15361" max="15361" width="12.1796875" style="48" customWidth="1"/>
    <col min="15362" max="15362" width="12.54296875" style="48" customWidth="1"/>
    <col min="15363" max="15363" width="23.54296875" style="48" customWidth="1"/>
    <col min="15364" max="15364" width="32.81640625" style="48" customWidth="1"/>
    <col min="15365" max="15365" width="53" style="48" customWidth="1"/>
    <col min="15366" max="15616" width="8.81640625" style="48"/>
    <col min="15617" max="15617" width="12.1796875" style="48" customWidth="1"/>
    <col min="15618" max="15618" width="12.54296875" style="48" customWidth="1"/>
    <col min="15619" max="15619" width="23.54296875" style="48" customWidth="1"/>
    <col min="15620" max="15620" width="32.81640625" style="48" customWidth="1"/>
    <col min="15621" max="15621" width="53" style="48" customWidth="1"/>
    <col min="15622" max="15872" width="8.81640625" style="48"/>
    <col min="15873" max="15873" width="12.1796875" style="48" customWidth="1"/>
    <col min="15874" max="15874" width="12.54296875" style="48" customWidth="1"/>
    <col min="15875" max="15875" width="23.54296875" style="48" customWidth="1"/>
    <col min="15876" max="15876" width="32.81640625" style="48" customWidth="1"/>
    <col min="15877" max="15877" width="53" style="48" customWidth="1"/>
    <col min="15878" max="16128" width="8.81640625" style="48"/>
    <col min="16129" max="16129" width="12.1796875" style="48" customWidth="1"/>
    <col min="16130" max="16130" width="12.54296875" style="48" customWidth="1"/>
    <col min="16131" max="16131" width="23.54296875" style="48" customWidth="1"/>
    <col min="16132" max="16132" width="32.81640625" style="48" customWidth="1"/>
    <col min="16133" max="16133" width="53" style="48" customWidth="1"/>
    <col min="16134" max="16384" width="8.81640625" style="48"/>
  </cols>
  <sheetData>
    <row r="1" spans="1:5" ht="25">
      <c r="A1" s="1374" t="s">
        <v>0</v>
      </c>
      <c r="B1" s="1374"/>
      <c r="C1" s="1374"/>
      <c r="D1" s="1374"/>
      <c r="E1" s="1374"/>
    </row>
    <row r="2" spans="1:5" ht="18">
      <c r="A2" s="36"/>
      <c r="B2" s="36"/>
      <c r="C2" s="36"/>
      <c r="D2" s="36"/>
      <c r="E2" s="36"/>
    </row>
    <row r="3" spans="1:5" ht="18">
      <c r="A3" s="1375" t="s">
        <v>63</v>
      </c>
      <c r="B3" s="1375"/>
      <c r="C3" s="1375"/>
      <c r="D3" s="1375"/>
      <c r="E3" s="1375"/>
    </row>
    <row r="4" spans="1:5" ht="20">
      <c r="A4" s="1376" t="s">
        <v>64</v>
      </c>
      <c r="B4" s="1376"/>
      <c r="C4" s="1376"/>
      <c r="D4" s="1376"/>
      <c r="E4" s="1376"/>
    </row>
    <row r="5" spans="1:5" ht="17.5">
      <c r="A5" s="49"/>
      <c r="B5" s="49"/>
      <c r="C5" s="49"/>
      <c r="D5" s="49"/>
      <c r="E5" s="49"/>
    </row>
    <row r="6" spans="1:5" ht="243.75" customHeight="1">
      <c r="A6" s="1377"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6" s="1377"/>
      <c r="C6" s="1377"/>
      <c r="D6" s="1377"/>
      <c r="E6" s="1377"/>
    </row>
    <row r="7" spans="1:5" ht="22.5" customHeight="1">
      <c r="A7" s="1378" t="str">
        <f>'Title '!A2:N2</f>
        <v>Bid Enquiry No: KPTCL/2026-27/TL/WORK_INDENT3802</v>
      </c>
      <c r="B7" s="1378"/>
      <c r="C7" s="1378"/>
      <c r="D7" s="1378"/>
      <c r="E7" s="1378"/>
    </row>
    <row r="8" spans="1:5" ht="17.5">
      <c r="A8" s="46"/>
      <c r="B8" s="46"/>
      <c r="C8" s="46"/>
      <c r="D8" s="46"/>
      <c r="E8" s="46"/>
    </row>
    <row r="9" spans="1:5" ht="17.5">
      <c r="A9" s="46"/>
      <c r="B9" s="46"/>
      <c r="C9" s="46"/>
      <c r="D9" s="46"/>
      <c r="E9" s="46"/>
    </row>
    <row r="10" spans="1:5" ht="32.25" customHeight="1">
      <c r="A10" s="1372" t="s">
        <v>651</v>
      </c>
      <c r="B10" s="1373"/>
      <c r="C10" s="1373"/>
      <c r="D10" s="1373"/>
      <c r="E10" s="1373"/>
    </row>
    <row r="11" spans="1:5" ht="54.65" customHeight="1">
      <c r="A11" s="50" t="s">
        <v>65</v>
      </c>
      <c r="B11" s="1365"/>
      <c r="C11" s="1365"/>
      <c r="D11" s="1365"/>
      <c r="E11" s="1365"/>
    </row>
    <row r="12" spans="1:5" ht="18">
      <c r="A12" s="36"/>
      <c r="B12" s="36"/>
      <c r="C12" s="36"/>
      <c r="D12" s="36"/>
      <c r="E12" s="36"/>
    </row>
    <row r="13" spans="1:5" ht="18">
      <c r="A13" s="1366" t="s">
        <v>5</v>
      </c>
      <c r="B13" s="1366"/>
      <c r="C13" s="1366"/>
      <c r="D13" s="36"/>
      <c r="E13" s="36" t="s">
        <v>13</v>
      </c>
    </row>
    <row r="14" spans="1:5" ht="54">
      <c r="A14" s="1367"/>
      <c r="B14" s="1368"/>
      <c r="C14" s="1369"/>
      <c r="D14" s="36"/>
      <c r="E14" s="26" t="s">
        <v>6644</v>
      </c>
    </row>
    <row r="15" spans="1:5" ht="18">
      <c r="A15" s="36"/>
      <c r="B15" s="36"/>
      <c r="C15" s="36"/>
      <c r="D15" s="36"/>
      <c r="E15" s="36"/>
    </row>
    <row r="16" spans="1:5" ht="18">
      <c r="A16" s="51" t="s">
        <v>15</v>
      </c>
      <c r="B16" s="36"/>
      <c r="C16" s="36"/>
      <c r="D16" s="36"/>
      <c r="E16" s="36"/>
    </row>
    <row r="17" spans="1:5" ht="18">
      <c r="A17" s="36"/>
      <c r="B17" s="36"/>
      <c r="C17" s="36"/>
      <c r="D17" s="36"/>
      <c r="E17" s="36"/>
    </row>
    <row r="18" spans="1:5" ht="18" customHeight="1">
      <c r="A18" s="1370" t="s">
        <v>3561</v>
      </c>
      <c r="B18" s="1370"/>
      <c r="C18" s="1370"/>
      <c r="D18" s="1370"/>
      <c r="E18" s="1370"/>
    </row>
    <row r="19" spans="1:5">
      <c r="A19" s="1370"/>
      <c r="B19" s="1370"/>
      <c r="C19" s="1370"/>
      <c r="D19" s="1370"/>
      <c r="E19" s="1370"/>
    </row>
    <row r="21" spans="1:5" ht="88.4" customHeight="1">
      <c r="B21" s="1371" t="s">
        <v>6575</v>
      </c>
      <c r="C21" s="1371"/>
      <c r="D21" s="1371"/>
      <c r="E21" s="154"/>
    </row>
    <row r="23" spans="1:5" ht="18">
      <c r="A23" s="36"/>
      <c r="B23" s="36"/>
      <c r="C23" s="36"/>
      <c r="E23" s="36"/>
    </row>
    <row r="24" spans="1:5" ht="36.65" customHeight="1">
      <c r="A24" s="36"/>
      <c r="B24" s="155" t="s">
        <v>54</v>
      </c>
      <c r="C24" s="106"/>
      <c r="D24" s="30" t="s">
        <v>66</v>
      </c>
      <c r="E24" s="52"/>
    </row>
    <row r="25" spans="1:5" ht="26.5" customHeight="1">
      <c r="A25" s="36"/>
      <c r="B25" s="155" t="s">
        <v>56</v>
      </c>
      <c r="C25" s="106"/>
      <c r="D25" s="30" t="s">
        <v>67</v>
      </c>
      <c r="E25" s="52"/>
    </row>
    <row r="26" spans="1:5" ht="35.5" customHeight="1">
      <c r="A26" s="36"/>
      <c r="B26" s="36"/>
      <c r="C26" s="36"/>
      <c r="D26" s="156" t="s">
        <v>68</v>
      </c>
      <c r="E26" s="52"/>
    </row>
  </sheetData>
  <sheetProtection algorithmName="SHA-512" hashValue="QrPySlGb46w2jfZMWBl2QUwkmcy7d2Pq9lYC0HTXQNZX21+uV/areUdq901pkfFQD1A91JsIqEo86eG0Rhm4PQ==" saltValue="lMvoTwHFG0gtnSLLToD/pA==" spinCount="100000" sheet="1" objects="1" scenarios="1"/>
  <mergeCells count="11">
    <mergeCell ref="A10:E10"/>
    <mergeCell ref="A1:E1"/>
    <mergeCell ref="A3:E3"/>
    <mergeCell ref="A4:E4"/>
    <mergeCell ref="A6:E6"/>
    <mergeCell ref="A7:E7"/>
    <mergeCell ref="B11:E11"/>
    <mergeCell ref="A13:C13"/>
    <mergeCell ref="A14:C14"/>
    <mergeCell ref="A18:E19"/>
    <mergeCell ref="B21:D21"/>
  </mergeCells>
  <pageMargins left="0.7" right="0.7" top="0.75" bottom="0.75" header="0.3" footer="0.3"/>
  <pageSetup paperSize="9" scale="44"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F51"/>
  <sheetViews>
    <sheetView view="pageBreakPreview" topLeftCell="A6" zoomScale="70" zoomScaleNormal="100" zoomScaleSheetLayoutView="70" workbookViewId="0">
      <selection activeCell="A6" sqref="A6:D6"/>
    </sheetView>
  </sheetViews>
  <sheetFormatPr defaultRowHeight="15.5"/>
  <cols>
    <col min="1" max="1" width="10.1796875" style="204" customWidth="1"/>
    <col min="2" max="2" width="71.54296875" style="222" customWidth="1"/>
    <col min="3" max="3" width="73.81640625" style="32" customWidth="1"/>
    <col min="4" max="4" width="84.1796875" style="32" customWidth="1"/>
    <col min="5" max="254" width="9.1796875" style="32"/>
    <col min="255" max="255" width="10.1796875" style="32" customWidth="1"/>
    <col min="256" max="256" width="59.81640625" style="32" customWidth="1"/>
    <col min="257" max="257" width="34.1796875" style="32" customWidth="1"/>
    <col min="258" max="258" width="29.81640625" style="32" customWidth="1"/>
    <col min="259" max="510" width="9.1796875" style="32"/>
    <col min="511" max="511" width="10.1796875" style="32" customWidth="1"/>
    <col min="512" max="512" width="59.81640625" style="32" customWidth="1"/>
    <col min="513" max="513" width="34.1796875" style="32" customWidth="1"/>
    <col min="514" max="514" width="29.81640625" style="32" customWidth="1"/>
    <col min="515" max="766" width="9.1796875" style="32"/>
    <col min="767" max="767" width="10.1796875" style="32" customWidth="1"/>
    <col min="768" max="768" width="59.81640625" style="32" customWidth="1"/>
    <col min="769" max="769" width="34.1796875" style="32" customWidth="1"/>
    <col min="770" max="770" width="29.81640625" style="32" customWidth="1"/>
    <col min="771" max="1022" width="9.1796875" style="32"/>
    <col min="1023" max="1023" width="10.1796875" style="32" customWidth="1"/>
    <col min="1024" max="1024" width="59.81640625" style="32" customWidth="1"/>
    <col min="1025" max="1025" width="34.1796875" style="32" customWidth="1"/>
    <col min="1026" max="1026" width="29.81640625" style="32" customWidth="1"/>
    <col min="1027" max="1278" width="9.1796875" style="32"/>
    <col min="1279" max="1279" width="10.1796875" style="32" customWidth="1"/>
    <col min="1280" max="1280" width="59.81640625" style="32" customWidth="1"/>
    <col min="1281" max="1281" width="34.1796875" style="32" customWidth="1"/>
    <col min="1282" max="1282" width="29.81640625" style="32" customWidth="1"/>
    <col min="1283" max="1534" width="9.1796875" style="32"/>
    <col min="1535" max="1535" width="10.1796875" style="32" customWidth="1"/>
    <col min="1536" max="1536" width="59.81640625" style="32" customWidth="1"/>
    <col min="1537" max="1537" width="34.1796875" style="32" customWidth="1"/>
    <col min="1538" max="1538" width="29.81640625" style="32" customWidth="1"/>
    <col min="1539" max="1790" width="9.1796875" style="32"/>
    <col min="1791" max="1791" width="10.1796875" style="32" customWidth="1"/>
    <col min="1792" max="1792" width="59.81640625" style="32" customWidth="1"/>
    <col min="1793" max="1793" width="34.1796875" style="32" customWidth="1"/>
    <col min="1794" max="1794" width="29.81640625" style="32" customWidth="1"/>
    <col min="1795" max="2046" width="9.1796875" style="32"/>
    <col min="2047" max="2047" width="10.1796875" style="32" customWidth="1"/>
    <col min="2048" max="2048" width="59.81640625" style="32" customWidth="1"/>
    <col min="2049" max="2049" width="34.1796875" style="32" customWidth="1"/>
    <col min="2050" max="2050" width="29.81640625" style="32" customWidth="1"/>
    <col min="2051" max="2302" width="9.1796875" style="32"/>
    <col min="2303" max="2303" width="10.1796875" style="32" customWidth="1"/>
    <col min="2304" max="2304" width="59.81640625" style="32" customWidth="1"/>
    <col min="2305" max="2305" width="34.1796875" style="32" customWidth="1"/>
    <col min="2306" max="2306" width="29.81640625" style="32" customWidth="1"/>
    <col min="2307" max="2558" width="9.1796875" style="32"/>
    <col min="2559" max="2559" width="10.1796875" style="32" customWidth="1"/>
    <col min="2560" max="2560" width="59.81640625" style="32" customWidth="1"/>
    <col min="2561" max="2561" width="34.1796875" style="32" customWidth="1"/>
    <col min="2562" max="2562" width="29.81640625" style="32" customWidth="1"/>
    <col min="2563" max="2814" width="9.1796875" style="32"/>
    <col min="2815" max="2815" width="10.1796875" style="32" customWidth="1"/>
    <col min="2816" max="2816" width="59.81640625" style="32" customWidth="1"/>
    <col min="2817" max="2817" width="34.1796875" style="32" customWidth="1"/>
    <col min="2818" max="2818" width="29.81640625" style="32" customWidth="1"/>
    <col min="2819" max="3070" width="9.1796875" style="32"/>
    <col min="3071" max="3071" width="10.1796875" style="32" customWidth="1"/>
    <col min="3072" max="3072" width="59.81640625" style="32" customWidth="1"/>
    <col min="3073" max="3073" width="34.1796875" style="32" customWidth="1"/>
    <col min="3074" max="3074" width="29.81640625" style="32" customWidth="1"/>
    <col min="3075" max="3326" width="9.1796875" style="32"/>
    <col min="3327" max="3327" width="10.1796875" style="32" customWidth="1"/>
    <col min="3328" max="3328" width="59.81640625" style="32" customWidth="1"/>
    <col min="3329" max="3329" width="34.1796875" style="32" customWidth="1"/>
    <col min="3330" max="3330" width="29.81640625" style="32" customWidth="1"/>
    <col min="3331" max="3582" width="9.1796875" style="32"/>
    <col min="3583" max="3583" width="10.1796875" style="32" customWidth="1"/>
    <col min="3584" max="3584" width="59.81640625" style="32" customWidth="1"/>
    <col min="3585" max="3585" width="34.1796875" style="32" customWidth="1"/>
    <col min="3586" max="3586" width="29.81640625" style="32" customWidth="1"/>
    <col min="3587" max="3838" width="9.1796875" style="32"/>
    <col min="3839" max="3839" width="10.1796875" style="32" customWidth="1"/>
    <col min="3840" max="3840" width="59.81640625" style="32" customWidth="1"/>
    <col min="3841" max="3841" width="34.1796875" style="32" customWidth="1"/>
    <col min="3842" max="3842" width="29.81640625" style="32" customWidth="1"/>
    <col min="3843" max="4094" width="9.1796875" style="32"/>
    <col min="4095" max="4095" width="10.1796875" style="32" customWidth="1"/>
    <col min="4096" max="4096" width="59.81640625" style="32" customWidth="1"/>
    <col min="4097" max="4097" width="34.1796875" style="32" customWidth="1"/>
    <col min="4098" max="4098" width="29.81640625" style="32" customWidth="1"/>
    <col min="4099" max="4350" width="9.1796875" style="32"/>
    <col min="4351" max="4351" width="10.1796875" style="32" customWidth="1"/>
    <col min="4352" max="4352" width="59.81640625" style="32" customWidth="1"/>
    <col min="4353" max="4353" width="34.1796875" style="32" customWidth="1"/>
    <col min="4354" max="4354" width="29.81640625" style="32" customWidth="1"/>
    <col min="4355" max="4606" width="9.1796875" style="32"/>
    <col min="4607" max="4607" width="10.1796875" style="32" customWidth="1"/>
    <col min="4608" max="4608" width="59.81640625" style="32" customWidth="1"/>
    <col min="4609" max="4609" width="34.1796875" style="32" customWidth="1"/>
    <col min="4610" max="4610" width="29.81640625" style="32" customWidth="1"/>
    <col min="4611" max="4862" width="9.1796875" style="32"/>
    <col min="4863" max="4863" width="10.1796875" style="32" customWidth="1"/>
    <col min="4864" max="4864" width="59.81640625" style="32" customWidth="1"/>
    <col min="4865" max="4865" width="34.1796875" style="32" customWidth="1"/>
    <col min="4866" max="4866" width="29.81640625" style="32" customWidth="1"/>
    <col min="4867" max="5118" width="9.1796875" style="32"/>
    <col min="5119" max="5119" width="10.1796875" style="32" customWidth="1"/>
    <col min="5120" max="5120" width="59.81640625" style="32" customWidth="1"/>
    <col min="5121" max="5121" width="34.1796875" style="32" customWidth="1"/>
    <col min="5122" max="5122" width="29.81640625" style="32" customWidth="1"/>
    <col min="5123" max="5374" width="9.1796875" style="32"/>
    <col min="5375" max="5375" width="10.1796875" style="32" customWidth="1"/>
    <col min="5376" max="5376" width="59.81640625" style="32" customWidth="1"/>
    <col min="5377" max="5377" width="34.1796875" style="32" customWidth="1"/>
    <col min="5378" max="5378" width="29.81640625" style="32" customWidth="1"/>
    <col min="5379" max="5630" width="9.1796875" style="32"/>
    <col min="5631" max="5631" width="10.1796875" style="32" customWidth="1"/>
    <col min="5632" max="5632" width="59.81640625" style="32" customWidth="1"/>
    <col min="5633" max="5633" width="34.1796875" style="32" customWidth="1"/>
    <col min="5634" max="5634" width="29.81640625" style="32" customWidth="1"/>
    <col min="5635" max="5886" width="9.1796875" style="32"/>
    <col min="5887" max="5887" width="10.1796875" style="32" customWidth="1"/>
    <col min="5888" max="5888" width="59.81640625" style="32" customWidth="1"/>
    <col min="5889" max="5889" width="34.1796875" style="32" customWidth="1"/>
    <col min="5890" max="5890" width="29.81640625" style="32" customWidth="1"/>
    <col min="5891" max="6142" width="9.1796875" style="32"/>
    <col min="6143" max="6143" width="10.1796875" style="32" customWidth="1"/>
    <col min="6144" max="6144" width="59.81640625" style="32" customWidth="1"/>
    <col min="6145" max="6145" width="34.1796875" style="32" customWidth="1"/>
    <col min="6146" max="6146" width="29.81640625" style="32" customWidth="1"/>
    <col min="6147" max="6398" width="9.1796875" style="32"/>
    <col min="6399" max="6399" width="10.1796875" style="32" customWidth="1"/>
    <col min="6400" max="6400" width="59.81640625" style="32" customWidth="1"/>
    <col min="6401" max="6401" width="34.1796875" style="32" customWidth="1"/>
    <col min="6402" max="6402" width="29.81640625" style="32" customWidth="1"/>
    <col min="6403" max="6654" width="9.1796875" style="32"/>
    <col min="6655" max="6655" width="10.1796875" style="32" customWidth="1"/>
    <col min="6656" max="6656" width="59.81640625" style="32" customWidth="1"/>
    <col min="6657" max="6657" width="34.1796875" style="32" customWidth="1"/>
    <col min="6658" max="6658" width="29.81640625" style="32" customWidth="1"/>
    <col min="6659" max="6910" width="9.1796875" style="32"/>
    <col min="6911" max="6911" width="10.1796875" style="32" customWidth="1"/>
    <col min="6912" max="6912" width="59.81640625" style="32" customWidth="1"/>
    <col min="6913" max="6913" width="34.1796875" style="32" customWidth="1"/>
    <col min="6914" max="6914" width="29.81640625" style="32" customWidth="1"/>
    <col min="6915" max="7166" width="9.1796875" style="32"/>
    <col min="7167" max="7167" width="10.1796875" style="32" customWidth="1"/>
    <col min="7168" max="7168" width="59.81640625" style="32" customWidth="1"/>
    <col min="7169" max="7169" width="34.1796875" style="32" customWidth="1"/>
    <col min="7170" max="7170" width="29.81640625" style="32" customWidth="1"/>
    <col min="7171" max="7422" width="9.1796875" style="32"/>
    <col min="7423" max="7423" width="10.1796875" style="32" customWidth="1"/>
    <col min="7424" max="7424" width="59.81640625" style="32" customWidth="1"/>
    <col min="7425" max="7425" width="34.1796875" style="32" customWidth="1"/>
    <col min="7426" max="7426" width="29.81640625" style="32" customWidth="1"/>
    <col min="7427" max="7678" width="9.1796875" style="32"/>
    <col min="7679" max="7679" width="10.1796875" style="32" customWidth="1"/>
    <col min="7680" max="7680" width="59.81640625" style="32" customWidth="1"/>
    <col min="7681" max="7681" width="34.1796875" style="32" customWidth="1"/>
    <col min="7682" max="7682" width="29.81640625" style="32" customWidth="1"/>
    <col min="7683" max="7934" width="9.1796875" style="32"/>
    <col min="7935" max="7935" width="10.1796875" style="32" customWidth="1"/>
    <col min="7936" max="7936" width="59.81640625" style="32" customWidth="1"/>
    <col min="7937" max="7937" width="34.1796875" style="32" customWidth="1"/>
    <col min="7938" max="7938" width="29.81640625" style="32" customWidth="1"/>
    <col min="7939" max="8190" width="9.1796875" style="32"/>
    <col min="8191" max="8191" width="10.1796875" style="32" customWidth="1"/>
    <col min="8192" max="8192" width="59.81640625" style="32" customWidth="1"/>
    <col min="8193" max="8193" width="34.1796875" style="32" customWidth="1"/>
    <col min="8194" max="8194" width="29.81640625" style="32" customWidth="1"/>
    <col min="8195" max="8446" width="9.1796875" style="32"/>
    <col min="8447" max="8447" width="10.1796875" style="32" customWidth="1"/>
    <col min="8448" max="8448" width="59.81640625" style="32" customWidth="1"/>
    <col min="8449" max="8449" width="34.1796875" style="32" customWidth="1"/>
    <col min="8450" max="8450" width="29.81640625" style="32" customWidth="1"/>
    <col min="8451" max="8702" width="9.1796875" style="32"/>
    <col min="8703" max="8703" width="10.1796875" style="32" customWidth="1"/>
    <col min="8704" max="8704" width="59.81640625" style="32" customWidth="1"/>
    <col min="8705" max="8705" width="34.1796875" style="32" customWidth="1"/>
    <col min="8706" max="8706" width="29.81640625" style="32" customWidth="1"/>
    <col min="8707" max="8958" width="9.1796875" style="32"/>
    <col min="8959" max="8959" width="10.1796875" style="32" customWidth="1"/>
    <col min="8960" max="8960" width="59.81640625" style="32" customWidth="1"/>
    <col min="8961" max="8961" width="34.1796875" style="32" customWidth="1"/>
    <col min="8962" max="8962" width="29.81640625" style="32" customWidth="1"/>
    <col min="8963" max="9214" width="9.1796875" style="32"/>
    <col min="9215" max="9215" width="10.1796875" style="32" customWidth="1"/>
    <col min="9216" max="9216" width="59.81640625" style="32" customWidth="1"/>
    <col min="9217" max="9217" width="34.1796875" style="32" customWidth="1"/>
    <col min="9218" max="9218" width="29.81640625" style="32" customWidth="1"/>
    <col min="9219" max="9470" width="9.1796875" style="32"/>
    <col min="9471" max="9471" width="10.1796875" style="32" customWidth="1"/>
    <col min="9472" max="9472" width="59.81640625" style="32" customWidth="1"/>
    <col min="9473" max="9473" width="34.1796875" style="32" customWidth="1"/>
    <col min="9474" max="9474" width="29.81640625" style="32" customWidth="1"/>
    <col min="9475" max="9726" width="9.1796875" style="32"/>
    <col min="9727" max="9727" width="10.1796875" style="32" customWidth="1"/>
    <col min="9728" max="9728" width="59.81640625" style="32" customWidth="1"/>
    <col min="9729" max="9729" width="34.1796875" style="32" customWidth="1"/>
    <col min="9730" max="9730" width="29.81640625" style="32" customWidth="1"/>
    <col min="9731" max="9982" width="9.1796875" style="32"/>
    <col min="9983" max="9983" width="10.1796875" style="32" customWidth="1"/>
    <col min="9984" max="9984" width="59.81640625" style="32" customWidth="1"/>
    <col min="9985" max="9985" width="34.1796875" style="32" customWidth="1"/>
    <col min="9986" max="9986" width="29.81640625" style="32" customWidth="1"/>
    <col min="9987" max="10238" width="9.1796875" style="32"/>
    <col min="10239" max="10239" width="10.1796875" style="32" customWidth="1"/>
    <col min="10240" max="10240" width="59.81640625" style="32" customWidth="1"/>
    <col min="10241" max="10241" width="34.1796875" style="32" customWidth="1"/>
    <col min="10242" max="10242" width="29.81640625" style="32" customWidth="1"/>
    <col min="10243" max="10494" width="9.1796875" style="32"/>
    <col min="10495" max="10495" width="10.1796875" style="32" customWidth="1"/>
    <col min="10496" max="10496" width="59.81640625" style="32" customWidth="1"/>
    <col min="10497" max="10497" width="34.1796875" style="32" customWidth="1"/>
    <col min="10498" max="10498" width="29.81640625" style="32" customWidth="1"/>
    <col min="10499" max="10750" width="9.1796875" style="32"/>
    <col min="10751" max="10751" width="10.1796875" style="32" customWidth="1"/>
    <col min="10752" max="10752" width="59.81640625" style="32" customWidth="1"/>
    <col min="10753" max="10753" width="34.1796875" style="32" customWidth="1"/>
    <col min="10754" max="10754" width="29.81640625" style="32" customWidth="1"/>
    <col min="10755" max="11006" width="9.1796875" style="32"/>
    <col min="11007" max="11007" width="10.1796875" style="32" customWidth="1"/>
    <col min="11008" max="11008" width="59.81640625" style="32" customWidth="1"/>
    <col min="11009" max="11009" width="34.1796875" style="32" customWidth="1"/>
    <col min="11010" max="11010" width="29.81640625" style="32" customWidth="1"/>
    <col min="11011" max="11262" width="9.1796875" style="32"/>
    <col min="11263" max="11263" width="10.1796875" style="32" customWidth="1"/>
    <col min="11264" max="11264" width="59.81640625" style="32" customWidth="1"/>
    <col min="11265" max="11265" width="34.1796875" style="32" customWidth="1"/>
    <col min="11266" max="11266" width="29.81640625" style="32" customWidth="1"/>
    <col min="11267" max="11518" width="9.1796875" style="32"/>
    <col min="11519" max="11519" width="10.1796875" style="32" customWidth="1"/>
    <col min="11520" max="11520" width="59.81640625" style="32" customWidth="1"/>
    <col min="11521" max="11521" width="34.1796875" style="32" customWidth="1"/>
    <col min="11522" max="11522" width="29.81640625" style="32" customWidth="1"/>
    <col min="11523" max="11774" width="9.1796875" style="32"/>
    <col min="11775" max="11775" width="10.1796875" style="32" customWidth="1"/>
    <col min="11776" max="11776" width="59.81640625" style="32" customWidth="1"/>
    <col min="11777" max="11777" width="34.1796875" style="32" customWidth="1"/>
    <col min="11778" max="11778" width="29.81640625" style="32" customWidth="1"/>
    <col min="11779" max="12030" width="9.1796875" style="32"/>
    <col min="12031" max="12031" width="10.1796875" style="32" customWidth="1"/>
    <col min="12032" max="12032" width="59.81640625" style="32" customWidth="1"/>
    <col min="12033" max="12033" width="34.1796875" style="32" customWidth="1"/>
    <col min="12034" max="12034" width="29.81640625" style="32" customWidth="1"/>
    <col min="12035" max="12286" width="9.1796875" style="32"/>
    <col min="12287" max="12287" width="10.1796875" style="32" customWidth="1"/>
    <col min="12288" max="12288" width="59.81640625" style="32" customWidth="1"/>
    <col min="12289" max="12289" width="34.1796875" style="32" customWidth="1"/>
    <col min="12290" max="12290" width="29.81640625" style="32" customWidth="1"/>
    <col min="12291" max="12542" width="9.1796875" style="32"/>
    <col min="12543" max="12543" width="10.1796875" style="32" customWidth="1"/>
    <col min="12544" max="12544" width="59.81640625" style="32" customWidth="1"/>
    <col min="12545" max="12545" width="34.1796875" style="32" customWidth="1"/>
    <col min="12546" max="12546" width="29.81640625" style="32" customWidth="1"/>
    <col min="12547" max="12798" width="9.1796875" style="32"/>
    <col min="12799" max="12799" width="10.1796875" style="32" customWidth="1"/>
    <col min="12800" max="12800" width="59.81640625" style="32" customWidth="1"/>
    <col min="12801" max="12801" width="34.1796875" style="32" customWidth="1"/>
    <col min="12802" max="12802" width="29.81640625" style="32" customWidth="1"/>
    <col min="12803" max="13054" width="9.1796875" style="32"/>
    <col min="13055" max="13055" width="10.1796875" style="32" customWidth="1"/>
    <col min="13056" max="13056" width="59.81640625" style="32" customWidth="1"/>
    <col min="13057" max="13057" width="34.1796875" style="32" customWidth="1"/>
    <col min="13058" max="13058" width="29.81640625" style="32" customWidth="1"/>
    <col min="13059" max="13310" width="9.1796875" style="32"/>
    <col min="13311" max="13311" width="10.1796875" style="32" customWidth="1"/>
    <col min="13312" max="13312" width="59.81640625" style="32" customWidth="1"/>
    <col min="13313" max="13313" width="34.1796875" style="32" customWidth="1"/>
    <col min="13314" max="13314" width="29.81640625" style="32" customWidth="1"/>
    <col min="13315" max="13566" width="9.1796875" style="32"/>
    <col min="13567" max="13567" width="10.1796875" style="32" customWidth="1"/>
    <col min="13568" max="13568" width="59.81640625" style="32" customWidth="1"/>
    <col min="13569" max="13569" width="34.1796875" style="32" customWidth="1"/>
    <col min="13570" max="13570" width="29.81640625" style="32" customWidth="1"/>
    <col min="13571" max="13822" width="9.1796875" style="32"/>
    <col min="13823" max="13823" width="10.1796875" style="32" customWidth="1"/>
    <col min="13824" max="13824" width="59.81640625" style="32" customWidth="1"/>
    <col min="13825" max="13825" width="34.1796875" style="32" customWidth="1"/>
    <col min="13826" max="13826" width="29.81640625" style="32" customWidth="1"/>
    <col min="13827" max="14078" width="9.1796875" style="32"/>
    <col min="14079" max="14079" width="10.1796875" style="32" customWidth="1"/>
    <col min="14080" max="14080" width="59.81640625" style="32" customWidth="1"/>
    <col min="14081" max="14081" width="34.1796875" style="32" customWidth="1"/>
    <col min="14082" max="14082" width="29.81640625" style="32" customWidth="1"/>
    <col min="14083" max="14334" width="9.1796875" style="32"/>
    <col min="14335" max="14335" width="10.1796875" style="32" customWidth="1"/>
    <col min="14336" max="14336" width="59.81640625" style="32" customWidth="1"/>
    <col min="14337" max="14337" width="34.1796875" style="32" customWidth="1"/>
    <col min="14338" max="14338" width="29.81640625" style="32" customWidth="1"/>
    <col min="14339" max="14590" width="9.1796875" style="32"/>
    <col min="14591" max="14591" width="10.1796875" style="32" customWidth="1"/>
    <col min="14592" max="14592" width="59.81640625" style="32" customWidth="1"/>
    <col min="14593" max="14593" width="34.1796875" style="32" customWidth="1"/>
    <col min="14594" max="14594" width="29.81640625" style="32" customWidth="1"/>
    <col min="14595" max="14846" width="9.1796875" style="32"/>
    <col min="14847" max="14847" width="10.1796875" style="32" customWidth="1"/>
    <col min="14848" max="14848" width="59.81640625" style="32" customWidth="1"/>
    <col min="14849" max="14849" width="34.1796875" style="32" customWidth="1"/>
    <col min="14850" max="14850" width="29.81640625" style="32" customWidth="1"/>
    <col min="14851" max="15102" width="9.1796875" style="32"/>
    <col min="15103" max="15103" width="10.1796875" style="32" customWidth="1"/>
    <col min="15104" max="15104" width="59.81640625" style="32" customWidth="1"/>
    <col min="15105" max="15105" width="34.1796875" style="32" customWidth="1"/>
    <col min="15106" max="15106" width="29.81640625" style="32" customWidth="1"/>
    <col min="15107" max="15358" width="9.1796875" style="32"/>
    <col min="15359" max="15359" width="10.1796875" style="32" customWidth="1"/>
    <col min="15360" max="15360" width="59.81640625" style="32" customWidth="1"/>
    <col min="15361" max="15361" width="34.1796875" style="32" customWidth="1"/>
    <col min="15362" max="15362" width="29.81640625" style="32" customWidth="1"/>
    <col min="15363" max="15614" width="9.1796875" style="32"/>
    <col min="15615" max="15615" width="10.1796875" style="32" customWidth="1"/>
    <col min="15616" max="15616" width="59.81640625" style="32" customWidth="1"/>
    <col min="15617" max="15617" width="34.1796875" style="32" customWidth="1"/>
    <col min="15618" max="15618" width="29.81640625" style="32" customWidth="1"/>
    <col min="15619" max="15870" width="9.1796875" style="32"/>
    <col min="15871" max="15871" width="10.1796875" style="32" customWidth="1"/>
    <col min="15872" max="15872" width="59.81640625" style="32" customWidth="1"/>
    <col min="15873" max="15873" width="34.1796875" style="32" customWidth="1"/>
    <col min="15874" max="15874" width="29.81640625" style="32" customWidth="1"/>
    <col min="15875" max="16126" width="9.1796875" style="32"/>
    <col min="16127" max="16127" width="10.1796875" style="32" customWidth="1"/>
    <col min="16128" max="16128" width="59.81640625" style="32" customWidth="1"/>
    <col min="16129" max="16129" width="34.1796875" style="32" customWidth="1"/>
    <col min="16130" max="16130" width="29.81640625" style="32" customWidth="1"/>
    <col min="16131" max="16384" width="9.1796875" style="32"/>
  </cols>
  <sheetData>
    <row r="1" spans="1:4" ht="25">
      <c r="A1" s="1356" t="s">
        <v>0</v>
      </c>
      <c r="B1" s="1356"/>
      <c r="C1" s="1356"/>
      <c r="D1" s="1356"/>
    </row>
    <row r="2" spans="1:4">
      <c r="B2" s="32"/>
    </row>
    <row r="3" spans="1:4" ht="41.25" customHeight="1">
      <c r="A3" s="1386" t="s">
        <v>625</v>
      </c>
      <c r="B3" s="1386"/>
      <c r="C3" s="1386"/>
      <c r="D3" s="1386"/>
    </row>
    <row r="4" spans="1:4" ht="34.5" customHeight="1">
      <c r="A4" s="1387" t="s">
        <v>64</v>
      </c>
      <c r="B4" s="1387"/>
      <c r="C4" s="1387"/>
      <c r="D4" s="1387"/>
    </row>
    <row r="5" spans="1:4">
      <c r="A5" s="108"/>
      <c r="B5" s="108"/>
      <c r="C5" s="108"/>
    </row>
    <row r="6" spans="1:4" ht="245.5" customHeight="1">
      <c r="A6" s="1388"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6" s="1388"/>
      <c r="C6" s="1388"/>
      <c r="D6" s="1388"/>
    </row>
    <row r="7" spans="1:4" ht="17.5">
      <c r="A7" s="205"/>
      <c r="B7" s="192"/>
      <c r="C7" s="192"/>
      <c r="D7" s="122"/>
    </row>
    <row r="8" spans="1:4" ht="30" customHeight="1">
      <c r="A8" s="1389" t="str">
        <f>'Title '!A2:N2</f>
        <v>Bid Enquiry No: KPTCL/2026-27/TL/WORK_INDENT3802</v>
      </c>
      <c r="B8" s="1389"/>
      <c r="C8" s="1389"/>
      <c r="D8" s="1389"/>
    </row>
    <row r="9" spans="1:4" ht="30" customHeight="1">
      <c r="A9" s="191"/>
      <c r="B9" s="191"/>
      <c r="C9" s="191"/>
      <c r="D9" s="122"/>
    </row>
    <row r="10" spans="1:4" s="34" customFormat="1" ht="17.5">
      <c r="A10" s="1384" t="s">
        <v>651</v>
      </c>
      <c r="B10" s="1385"/>
      <c r="C10" s="1385"/>
      <c r="D10" s="1385"/>
    </row>
    <row r="11" spans="1:4" ht="17.5">
      <c r="A11" s="1379" t="s">
        <v>69</v>
      </c>
      <c r="B11" s="1379"/>
      <c r="C11" s="85"/>
      <c r="D11" s="85"/>
    </row>
    <row r="12" spans="1:4" ht="105.65" customHeight="1">
      <c r="A12" s="1380"/>
      <c r="B12" s="1380"/>
      <c r="C12" s="1380"/>
      <c r="D12" s="1380"/>
    </row>
    <row r="13" spans="1:4" ht="17.5">
      <c r="A13" s="122"/>
      <c r="B13" s="85"/>
      <c r="C13" s="85"/>
      <c r="D13" s="122"/>
    </row>
    <row r="14" spans="1:4" ht="17.5">
      <c r="A14" s="1381" t="s">
        <v>70</v>
      </c>
      <c r="B14" s="1381"/>
      <c r="C14" s="1381"/>
      <c r="D14" s="1381"/>
    </row>
    <row r="15" spans="1:4" ht="17.5">
      <c r="A15" s="122"/>
      <c r="B15" s="206"/>
      <c r="C15" s="85"/>
      <c r="D15" s="85"/>
    </row>
    <row r="16" spans="1:4" ht="17.5">
      <c r="A16" s="207" t="s">
        <v>5</v>
      </c>
      <c r="B16" s="207"/>
      <c r="C16" s="86"/>
      <c r="D16" s="86" t="s">
        <v>13</v>
      </c>
    </row>
    <row r="17" spans="1:6" ht="147" customHeight="1">
      <c r="A17" s="1380"/>
      <c r="B17" s="1380"/>
      <c r="C17" s="86"/>
      <c r="D17" s="90" t="s">
        <v>6645</v>
      </c>
    </row>
    <row r="18" spans="1:6" ht="17.5">
      <c r="A18" s="122"/>
      <c r="B18" s="206"/>
      <c r="C18" s="85"/>
      <c r="D18" s="85"/>
    </row>
    <row r="19" spans="1:6" ht="73.5" customHeight="1">
      <c r="A19" s="1382" t="s">
        <v>71</v>
      </c>
      <c r="B19" s="1383"/>
      <c r="C19" s="1380"/>
      <c r="D19" s="1380"/>
    </row>
    <row r="20" spans="1:6" ht="102.75" customHeight="1">
      <c r="A20" s="1380"/>
      <c r="B20" s="1380"/>
      <c r="C20" s="1380"/>
      <c r="D20" s="1380"/>
    </row>
    <row r="21" spans="1:6" ht="53.25" customHeight="1" thickBot="1">
      <c r="A21" s="208"/>
      <c r="B21" s="1392" t="s">
        <v>72</v>
      </c>
      <c r="C21" s="1393"/>
      <c r="D21" s="1393"/>
    </row>
    <row r="22" spans="1:6" ht="17.5">
      <c r="A22" s="122"/>
      <c r="B22" s="206"/>
      <c r="C22" s="85"/>
      <c r="D22" s="85"/>
    </row>
    <row r="23" spans="1:6" ht="41.25" customHeight="1">
      <c r="A23" s="1394" t="s">
        <v>73</v>
      </c>
      <c r="B23" s="1394" t="s">
        <v>74</v>
      </c>
      <c r="C23" s="1397" t="s">
        <v>83</v>
      </c>
      <c r="D23" s="1398"/>
    </row>
    <row r="24" spans="1:6" ht="90" customHeight="1">
      <c r="A24" s="1395"/>
      <c r="B24" s="1396"/>
      <c r="C24" s="313" t="s">
        <v>4248</v>
      </c>
      <c r="D24" s="313" t="s">
        <v>4249</v>
      </c>
    </row>
    <row r="25" spans="1:6" ht="46.5" customHeight="1">
      <c r="A25" s="1399" t="s">
        <v>75</v>
      </c>
      <c r="B25" s="209" t="s">
        <v>657</v>
      </c>
      <c r="C25" s="210"/>
      <c r="D25" s="210"/>
    </row>
    <row r="26" spans="1:6" ht="105" customHeight="1">
      <c r="A26" s="1399"/>
      <c r="B26" s="209" t="s">
        <v>7019</v>
      </c>
      <c r="C26" s="210"/>
      <c r="D26" s="210"/>
      <c r="F26" s="113"/>
    </row>
    <row r="27" spans="1:6" ht="35" hidden="1">
      <c r="A27" s="1399"/>
      <c r="B27" s="211" t="s">
        <v>3586</v>
      </c>
      <c r="C27" s="210"/>
      <c r="D27" s="210"/>
    </row>
    <row r="28" spans="1:6" ht="69.650000000000006" customHeight="1">
      <c r="A28" s="1399"/>
      <c r="B28" s="212" t="s">
        <v>658</v>
      </c>
      <c r="C28" s="213"/>
      <c r="D28" s="213"/>
    </row>
    <row r="29" spans="1:6" ht="46.5" customHeight="1">
      <c r="A29" s="1399" t="s">
        <v>76</v>
      </c>
      <c r="B29" s="209" t="s">
        <v>77</v>
      </c>
      <c r="C29" s="210"/>
      <c r="D29" s="210"/>
    </row>
    <row r="30" spans="1:6" ht="46.5" customHeight="1">
      <c r="A30" s="1399"/>
      <c r="B30" s="209" t="s">
        <v>3587</v>
      </c>
      <c r="C30" s="210"/>
      <c r="D30" s="210"/>
    </row>
    <row r="31" spans="1:6" ht="46.5" hidden="1" customHeight="1">
      <c r="A31" s="1399"/>
      <c r="B31" s="211" t="s">
        <v>3588</v>
      </c>
      <c r="C31" s="210"/>
      <c r="D31" s="210"/>
    </row>
    <row r="32" spans="1:6" ht="46.5" hidden="1" customHeight="1">
      <c r="A32" s="1399"/>
      <c r="B32" s="212" t="s">
        <v>659</v>
      </c>
      <c r="C32" s="213"/>
      <c r="D32" s="213"/>
    </row>
    <row r="33" spans="1:4" s="85" customFormat="1" ht="46.5" customHeight="1">
      <c r="A33" s="214" t="s">
        <v>78</v>
      </c>
      <c r="B33" s="212" t="s">
        <v>966</v>
      </c>
      <c r="C33" s="210"/>
      <c r="D33" s="210"/>
    </row>
    <row r="34" spans="1:4" s="33" customFormat="1" ht="46.5" customHeight="1">
      <c r="A34" s="1399" t="s">
        <v>79</v>
      </c>
      <c r="B34" s="209" t="s">
        <v>660</v>
      </c>
      <c r="C34" s="210"/>
      <c r="D34" s="210"/>
    </row>
    <row r="35" spans="1:4" ht="108.75" customHeight="1">
      <c r="A35" s="1399"/>
      <c r="B35" s="209" t="s">
        <v>7017</v>
      </c>
      <c r="C35" s="210"/>
      <c r="D35" s="210"/>
    </row>
    <row r="36" spans="1:4" ht="70">
      <c r="A36" s="1399"/>
      <c r="B36" s="209" t="s">
        <v>7018</v>
      </c>
      <c r="C36" s="210"/>
      <c r="D36" s="210"/>
    </row>
    <row r="37" spans="1:4" ht="46.5" customHeight="1">
      <c r="A37" s="1399"/>
      <c r="B37" s="212" t="s">
        <v>661</v>
      </c>
      <c r="C37" s="210"/>
      <c r="D37" s="210"/>
    </row>
    <row r="38" spans="1:4" ht="46.5" customHeight="1">
      <c r="A38" s="215" t="s">
        <v>80</v>
      </c>
      <c r="B38" s="212" t="s">
        <v>662</v>
      </c>
      <c r="C38" s="210"/>
      <c r="D38" s="210"/>
    </row>
    <row r="39" spans="1:4" ht="46.5" customHeight="1">
      <c r="A39" s="215"/>
      <c r="B39" s="212" t="s">
        <v>663</v>
      </c>
      <c r="C39" s="210"/>
      <c r="D39" s="210"/>
    </row>
    <row r="40" spans="1:4" ht="46.5" customHeight="1">
      <c r="A40" s="215"/>
      <c r="B40" s="212" t="s">
        <v>664</v>
      </c>
      <c r="C40" s="210"/>
      <c r="D40" s="210"/>
    </row>
    <row r="41" spans="1:4" ht="17.5">
      <c r="A41" s="216"/>
      <c r="B41" s="206"/>
      <c r="C41" s="206"/>
      <c r="D41" s="206"/>
    </row>
    <row r="42" spans="1:4" ht="69" customHeight="1">
      <c r="A42" s="1390" t="s">
        <v>626</v>
      </c>
      <c r="B42" s="1391"/>
      <c r="C42" s="1391"/>
      <c r="D42" s="1391"/>
    </row>
    <row r="43" spans="1:4" ht="17.5">
      <c r="A43" s="216"/>
      <c r="B43" s="206"/>
      <c r="C43" s="206"/>
      <c r="D43" s="206"/>
    </row>
    <row r="44" spans="1:4" ht="17.5">
      <c r="A44" s="216"/>
      <c r="B44" s="206"/>
      <c r="C44" s="206"/>
      <c r="D44" s="206"/>
    </row>
    <row r="45" spans="1:4" ht="17.5">
      <c r="A45" s="122"/>
      <c r="B45" s="206"/>
      <c r="C45" s="85"/>
      <c r="D45" s="85"/>
    </row>
    <row r="46" spans="1:4" ht="57.75" customHeight="1">
      <c r="A46" s="217" t="s">
        <v>54</v>
      </c>
      <c r="B46" s="218"/>
      <c r="C46" s="219" t="s">
        <v>81</v>
      </c>
      <c r="D46" s="218"/>
    </row>
    <row r="47" spans="1:4" ht="57.75" customHeight="1">
      <c r="A47" s="217" t="s">
        <v>56</v>
      </c>
      <c r="B47" s="218"/>
      <c r="C47" s="219" t="s">
        <v>67</v>
      </c>
      <c r="D47" s="218"/>
    </row>
    <row r="48" spans="1:4" ht="57.75" customHeight="1">
      <c r="A48" s="220"/>
      <c r="B48" s="221"/>
      <c r="C48" s="194" t="s">
        <v>82</v>
      </c>
      <c r="D48" s="218"/>
    </row>
    <row r="49" spans="1:4" ht="17.5">
      <c r="A49" s="122"/>
      <c r="B49" s="85"/>
      <c r="C49" s="85"/>
      <c r="D49" s="85"/>
    </row>
    <row r="50" spans="1:4" ht="17.5">
      <c r="A50" s="122"/>
      <c r="B50" s="206"/>
      <c r="C50" s="85"/>
      <c r="D50" s="85"/>
    </row>
    <row r="51" spans="1:4" ht="17.5">
      <c r="A51" s="122"/>
      <c r="B51" s="206"/>
      <c r="C51" s="85"/>
      <c r="D51" s="85"/>
    </row>
  </sheetData>
  <sheetProtection algorithmName="SHA-512" hashValue="jRo3mV33YfhTSDVkCvNNqpN8nJKOZU7TJeXdoNaqbNqsvtogNR8uQZEVSTS81/zv6pWWxA7pg/EBbbPm12beSg==" saltValue="03pVMBy/wufzXjmjTif6rg==" spinCount="100000" sheet="1" objects="1" scenarios="1"/>
  <mergeCells count="21">
    <mergeCell ref="A42:D42"/>
    <mergeCell ref="A20:D20"/>
    <mergeCell ref="B21:D21"/>
    <mergeCell ref="A23:A24"/>
    <mergeCell ref="B23:B24"/>
    <mergeCell ref="C23:D23"/>
    <mergeCell ref="A25:A28"/>
    <mergeCell ref="A29:A32"/>
    <mergeCell ref="A34:A37"/>
    <mergeCell ref="A10:D10"/>
    <mergeCell ref="A1:D1"/>
    <mergeCell ref="A3:D3"/>
    <mergeCell ref="A4:D4"/>
    <mergeCell ref="A6:D6"/>
    <mergeCell ref="A8:D8"/>
    <mergeCell ref="A11:B11"/>
    <mergeCell ref="A12:D12"/>
    <mergeCell ref="A14:D14"/>
    <mergeCell ref="A17:B17"/>
    <mergeCell ref="A19:B19"/>
    <mergeCell ref="C19:D19"/>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F50"/>
  <sheetViews>
    <sheetView view="pageBreakPreview" topLeftCell="A10" zoomScale="70" zoomScaleNormal="80" zoomScaleSheetLayoutView="70" workbookViewId="0">
      <selection activeCell="A8" sqref="A8:F8"/>
    </sheetView>
  </sheetViews>
  <sheetFormatPr defaultRowHeight="13"/>
  <cols>
    <col min="1" max="1" width="8.453125" style="6" customWidth="1"/>
    <col min="2" max="2" width="53.54296875" style="6" customWidth="1"/>
    <col min="3" max="3" width="49.81640625" style="6" customWidth="1"/>
    <col min="4" max="4" width="28" style="6" customWidth="1"/>
    <col min="5" max="5" width="34.81640625" style="6" customWidth="1"/>
    <col min="6" max="6" width="82.81640625" style="6" customWidth="1"/>
    <col min="7" max="256" width="9.1796875" style="6"/>
    <col min="257" max="257" width="8.453125" style="6" customWidth="1"/>
    <col min="258" max="258" width="53.54296875" style="6" customWidth="1"/>
    <col min="259" max="259" width="32.453125" style="6" customWidth="1"/>
    <col min="260" max="260" width="28" style="6" customWidth="1"/>
    <col min="261" max="261" width="32.1796875" style="6" customWidth="1"/>
    <col min="262" max="262" width="25.453125" style="6" customWidth="1"/>
    <col min="263" max="512" width="9.1796875" style="6"/>
    <col min="513" max="513" width="8.453125" style="6" customWidth="1"/>
    <col min="514" max="514" width="53.54296875" style="6" customWidth="1"/>
    <col min="515" max="515" width="32.453125" style="6" customWidth="1"/>
    <col min="516" max="516" width="28" style="6" customWidth="1"/>
    <col min="517" max="517" width="32.1796875" style="6" customWidth="1"/>
    <col min="518" max="518" width="25.453125" style="6" customWidth="1"/>
    <col min="519" max="768" width="9.1796875" style="6"/>
    <col min="769" max="769" width="8.453125" style="6" customWidth="1"/>
    <col min="770" max="770" width="53.54296875" style="6" customWidth="1"/>
    <col min="771" max="771" width="32.453125" style="6" customWidth="1"/>
    <col min="772" max="772" width="28" style="6" customWidth="1"/>
    <col min="773" max="773" width="32.1796875" style="6" customWidth="1"/>
    <col min="774" max="774" width="25.453125" style="6" customWidth="1"/>
    <col min="775" max="1024" width="9.1796875" style="6"/>
    <col min="1025" max="1025" width="8.453125" style="6" customWidth="1"/>
    <col min="1026" max="1026" width="53.54296875" style="6" customWidth="1"/>
    <col min="1027" max="1027" width="32.453125" style="6" customWidth="1"/>
    <col min="1028" max="1028" width="28" style="6" customWidth="1"/>
    <col min="1029" max="1029" width="32.1796875" style="6" customWidth="1"/>
    <col min="1030" max="1030" width="25.453125" style="6" customWidth="1"/>
    <col min="1031" max="1280" width="9.1796875" style="6"/>
    <col min="1281" max="1281" width="8.453125" style="6" customWidth="1"/>
    <col min="1282" max="1282" width="53.54296875" style="6" customWidth="1"/>
    <col min="1283" max="1283" width="32.453125" style="6" customWidth="1"/>
    <col min="1284" max="1284" width="28" style="6" customWidth="1"/>
    <col min="1285" max="1285" width="32.1796875" style="6" customWidth="1"/>
    <col min="1286" max="1286" width="25.453125" style="6" customWidth="1"/>
    <col min="1287" max="1536" width="9.1796875" style="6"/>
    <col min="1537" max="1537" width="8.453125" style="6" customWidth="1"/>
    <col min="1538" max="1538" width="53.54296875" style="6" customWidth="1"/>
    <col min="1539" max="1539" width="32.453125" style="6" customWidth="1"/>
    <col min="1540" max="1540" width="28" style="6" customWidth="1"/>
    <col min="1541" max="1541" width="32.1796875" style="6" customWidth="1"/>
    <col min="1542" max="1542" width="25.453125" style="6" customWidth="1"/>
    <col min="1543" max="1792" width="9.1796875" style="6"/>
    <col min="1793" max="1793" width="8.453125" style="6" customWidth="1"/>
    <col min="1794" max="1794" width="53.54296875" style="6" customWidth="1"/>
    <col min="1795" max="1795" width="32.453125" style="6" customWidth="1"/>
    <col min="1796" max="1796" width="28" style="6" customWidth="1"/>
    <col min="1797" max="1797" width="32.1796875" style="6" customWidth="1"/>
    <col min="1798" max="1798" width="25.453125" style="6" customWidth="1"/>
    <col min="1799" max="2048" width="9.1796875" style="6"/>
    <col min="2049" max="2049" width="8.453125" style="6" customWidth="1"/>
    <col min="2050" max="2050" width="53.54296875" style="6" customWidth="1"/>
    <col min="2051" max="2051" width="32.453125" style="6" customWidth="1"/>
    <col min="2052" max="2052" width="28" style="6" customWidth="1"/>
    <col min="2053" max="2053" width="32.1796875" style="6" customWidth="1"/>
    <col min="2054" max="2054" width="25.453125" style="6" customWidth="1"/>
    <col min="2055" max="2304" width="9.1796875" style="6"/>
    <col min="2305" max="2305" width="8.453125" style="6" customWidth="1"/>
    <col min="2306" max="2306" width="53.54296875" style="6" customWidth="1"/>
    <col min="2307" max="2307" width="32.453125" style="6" customWidth="1"/>
    <col min="2308" max="2308" width="28" style="6" customWidth="1"/>
    <col min="2309" max="2309" width="32.1796875" style="6" customWidth="1"/>
    <col min="2310" max="2310" width="25.453125" style="6" customWidth="1"/>
    <col min="2311" max="2560" width="9.1796875" style="6"/>
    <col min="2561" max="2561" width="8.453125" style="6" customWidth="1"/>
    <col min="2562" max="2562" width="53.54296875" style="6" customWidth="1"/>
    <col min="2563" max="2563" width="32.453125" style="6" customWidth="1"/>
    <col min="2564" max="2564" width="28" style="6" customWidth="1"/>
    <col min="2565" max="2565" width="32.1796875" style="6" customWidth="1"/>
    <col min="2566" max="2566" width="25.453125" style="6" customWidth="1"/>
    <col min="2567" max="2816" width="9.1796875" style="6"/>
    <col min="2817" max="2817" width="8.453125" style="6" customWidth="1"/>
    <col min="2818" max="2818" width="53.54296875" style="6" customWidth="1"/>
    <col min="2819" max="2819" width="32.453125" style="6" customWidth="1"/>
    <col min="2820" max="2820" width="28" style="6" customWidth="1"/>
    <col min="2821" max="2821" width="32.1796875" style="6" customWidth="1"/>
    <col min="2822" max="2822" width="25.453125" style="6" customWidth="1"/>
    <col min="2823" max="3072" width="9.1796875" style="6"/>
    <col min="3073" max="3073" width="8.453125" style="6" customWidth="1"/>
    <col min="3074" max="3074" width="53.54296875" style="6" customWidth="1"/>
    <col min="3075" max="3075" width="32.453125" style="6" customWidth="1"/>
    <col min="3076" max="3076" width="28" style="6" customWidth="1"/>
    <col min="3077" max="3077" width="32.1796875" style="6" customWidth="1"/>
    <col min="3078" max="3078" width="25.453125" style="6" customWidth="1"/>
    <col min="3079" max="3328" width="9.1796875" style="6"/>
    <col min="3329" max="3329" width="8.453125" style="6" customWidth="1"/>
    <col min="3330" max="3330" width="53.54296875" style="6" customWidth="1"/>
    <col min="3331" max="3331" width="32.453125" style="6" customWidth="1"/>
    <col min="3332" max="3332" width="28" style="6" customWidth="1"/>
    <col min="3333" max="3333" width="32.1796875" style="6" customWidth="1"/>
    <col min="3334" max="3334" width="25.453125" style="6" customWidth="1"/>
    <col min="3335" max="3584" width="9.1796875" style="6"/>
    <col min="3585" max="3585" width="8.453125" style="6" customWidth="1"/>
    <col min="3586" max="3586" width="53.54296875" style="6" customWidth="1"/>
    <col min="3587" max="3587" width="32.453125" style="6" customWidth="1"/>
    <col min="3588" max="3588" width="28" style="6" customWidth="1"/>
    <col min="3589" max="3589" width="32.1796875" style="6" customWidth="1"/>
    <col min="3590" max="3590" width="25.453125" style="6" customWidth="1"/>
    <col min="3591" max="3840" width="9.1796875" style="6"/>
    <col min="3841" max="3841" width="8.453125" style="6" customWidth="1"/>
    <col min="3842" max="3842" width="53.54296875" style="6" customWidth="1"/>
    <col min="3843" max="3843" width="32.453125" style="6" customWidth="1"/>
    <col min="3844" max="3844" width="28" style="6" customWidth="1"/>
    <col min="3845" max="3845" width="32.1796875" style="6" customWidth="1"/>
    <col min="3846" max="3846" width="25.453125" style="6" customWidth="1"/>
    <col min="3847" max="4096" width="9.1796875" style="6"/>
    <col min="4097" max="4097" width="8.453125" style="6" customWidth="1"/>
    <col min="4098" max="4098" width="53.54296875" style="6" customWidth="1"/>
    <col min="4099" max="4099" width="32.453125" style="6" customWidth="1"/>
    <col min="4100" max="4100" width="28" style="6" customWidth="1"/>
    <col min="4101" max="4101" width="32.1796875" style="6" customWidth="1"/>
    <col min="4102" max="4102" width="25.453125" style="6" customWidth="1"/>
    <col min="4103" max="4352" width="9.1796875" style="6"/>
    <col min="4353" max="4353" width="8.453125" style="6" customWidth="1"/>
    <col min="4354" max="4354" width="53.54296875" style="6" customWidth="1"/>
    <col min="4355" max="4355" width="32.453125" style="6" customWidth="1"/>
    <col min="4356" max="4356" width="28" style="6" customWidth="1"/>
    <col min="4357" max="4357" width="32.1796875" style="6" customWidth="1"/>
    <col min="4358" max="4358" width="25.453125" style="6" customWidth="1"/>
    <col min="4359" max="4608" width="9.1796875" style="6"/>
    <col min="4609" max="4609" width="8.453125" style="6" customWidth="1"/>
    <col min="4610" max="4610" width="53.54296875" style="6" customWidth="1"/>
    <col min="4611" max="4611" width="32.453125" style="6" customWidth="1"/>
    <col min="4612" max="4612" width="28" style="6" customWidth="1"/>
    <col min="4613" max="4613" width="32.1796875" style="6" customWidth="1"/>
    <col min="4614" max="4614" width="25.453125" style="6" customWidth="1"/>
    <col min="4615" max="4864" width="9.1796875" style="6"/>
    <col min="4865" max="4865" width="8.453125" style="6" customWidth="1"/>
    <col min="4866" max="4866" width="53.54296875" style="6" customWidth="1"/>
    <col min="4867" max="4867" width="32.453125" style="6" customWidth="1"/>
    <col min="4868" max="4868" width="28" style="6" customWidth="1"/>
    <col min="4869" max="4869" width="32.1796875" style="6" customWidth="1"/>
    <col min="4870" max="4870" width="25.453125" style="6" customWidth="1"/>
    <col min="4871" max="5120" width="9.1796875" style="6"/>
    <col min="5121" max="5121" width="8.453125" style="6" customWidth="1"/>
    <col min="5122" max="5122" width="53.54296875" style="6" customWidth="1"/>
    <col min="5123" max="5123" width="32.453125" style="6" customWidth="1"/>
    <col min="5124" max="5124" width="28" style="6" customWidth="1"/>
    <col min="5125" max="5125" width="32.1796875" style="6" customWidth="1"/>
    <col min="5126" max="5126" width="25.453125" style="6" customWidth="1"/>
    <col min="5127" max="5376" width="9.1796875" style="6"/>
    <col min="5377" max="5377" width="8.453125" style="6" customWidth="1"/>
    <col min="5378" max="5378" width="53.54296875" style="6" customWidth="1"/>
    <col min="5379" max="5379" width="32.453125" style="6" customWidth="1"/>
    <col min="5380" max="5380" width="28" style="6" customWidth="1"/>
    <col min="5381" max="5381" width="32.1796875" style="6" customWidth="1"/>
    <col min="5382" max="5382" width="25.453125" style="6" customWidth="1"/>
    <col min="5383" max="5632" width="9.1796875" style="6"/>
    <col min="5633" max="5633" width="8.453125" style="6" customWidth="1"/>
    <col min="5634" max="5634" width="53.54296875" style="6" customWidth="1"/>
    <col min="5635" max="5635" width="32.453125" style="6" customWidth="1"/>
    <col min="5636" max="5636" width="28" style="6" customWidth="1"/>
    <col min="5637" max="5637" width="32.1796875" style="6" customWidth="1"/>
    <col min="5638" max="5638" width="25.453125" style="6" customWidth="1"/>
    <col min="5639" max="5888" width="9.1796875" style="6"/>
    <col min="5889" max="5889" width="8.453125" style="6" customWidth="1"/>
    <col min="5890" max="5890" width="53.54296875" style="6" customWidth="1"/>
    <col min="5891" max="5891" width="32.453125" style="6" customWidth="1"/>
    <col min="5892" max="5892" width="28" style="6" customWidth="1"/>
    <col min="5893" max="5893" width="32.1796875" style="6" customWidth="1"/>
    <col min="5894" max="5894" width="25.453125" style="6" customWidth="1"/>
    <col min="5895" max="6144" width="9.1796875" style="6"/>
    <col min="6145" max="6145" width="8.453125" style="6" customWidth="1"/>
    <col min="6146" max="6146" width="53.54296875" style="6" customWidth="1"/>
    <col min="6147" max="6147" width="32.453125" style="6" customWidth="1"/>
    <col min="6148" max="6148" width="28" style="6" customWidth="1"/>
    <col min="6149" max="6149" width="32.1796875" style="6" customWidth="1"/>
    <col min="6150" max="6150" width="25.453125" style="6" customWidth="1"/>
    <col min="6151" max="6400" width="9.1796875" style="6"/>
    <col min="6401" max="6401" width="8.453125" style="6" customWidth="1"/>
    <col min="6402" max="6402" width="53.54296875" style="6" customWidth="1"/>
    <col min="6403" max="6403" width="32.453125" style="6" customWidth="1"/>
    <col min="6404" max="6404" width="28" style="6" customWidth="1"/>
    <col min="6405" max="6405" width="32.1796875" style="6" customWidth="1"/>
    <col min="6406" max="6406" width="25.453125" style="6" customWidth="1"/>
    <col min="6407" max="6656" width="9.1796875" style="6"/>
    <col min="6657" max="6657" width="8.453125" style="6" customWidth="1"/>
    <col min="6658" max="6658" width="53.54296875" style="6" customWidth="1"/>
    <col min="6659" max="6659" width="32.453125" style="6" customWidth="1"/>
    <col min="6660" max="6660" width="28" style="6" customWidth="1"/>
    <col min="6661" max="6661" width="32.1796875" style="6" customWidth="1"/>
    <col min="6662" max="6662" width="25.453125" style="6" customWidth="1"/>
    <col min="6663" max="6912" width="9.1796875" style="6"/>
    <col min="6913" max="6913" width="8.453125" style="6" customWidth="1"/>
    <col min="6914" max="6914" width="53.54296875" style="6" customWidth="1"/>
    <col min="6915" max="6915" width="32.453125" style="6" customWidth="1"/>
    <col min="6916" max="6916" width="28" style="6" customWidth="1"/>
    <col min="6917" max="6917" width="32.1796875" style="6" customWidth="1"/>
    <col min="6918" max="6918" width="25.453125" style="6" customWidth="1"/>
    <col min="6919" max="7168" width="9.1796875" style="6"/>
    <col min="7169" max="7169" width="8.453125" style="6" customWidth="1"/>
    <col min="7170" max="7170" width="53.54296875" style="6" customWidth="1"/>
    <col min="7171" max="7171" width="32.453125" style="6" customWidth="1"/>
    <col min="7172" max="7172" width="28" style="6" customWidth="1"/>
    <col min="7173" max="7173" width="32.1796875" style="6" customWidth="1"/>
    <col min="7174" max="7174" width="25.453125" style="6" customWidth="1"/>
    <col min="7175" max="7424" width="9.1796875" style="6"/>
    <col min="7425" max="7425" width="8.453125" style="6" customWidth="1"/>
    <col min="7426" max="7426" width="53.54296875" style="6" customWidth="1"/>
    <col min="7427" max="7427" width="32.453125" style="6" customWidth="1"/>
    <col min="7428" max="7428" width="28" style="6" customWidth="1"/>
    <col min="7429" max="7429" width="32.1796875" style="6" customWidth="1"/>
    <col min="7430" max="7430" width="25.453125" style="6" customWidth="1"/>
    <col min="7431" max="7680" width="9.1796875" style="6"/>
    <col min="7681" max="7681" width="8.453125" style="6" customWidth="1"/>
    <col min="7682" max="7682" width="53.54296875" style="6" customWidth="1"/>
    <col min="7683" max="7683" width="32.453125" style="6" customWidth="1"/>
    <col min="7684" max="7684" width="28" style="6" customWidth="1"/>
    <col min="7685" max="7685" width="32.1796875" style="6" customWidth="1"/>
    <col min="7686" max="7686" width="25.453125" style="6" customWidth="1"/>
    <col min="7687" max="7936" width="9.1796875" style="6"/>
    <col min="7937" max="7937" width="8.453125" style="6" customWidth="1"/>
    <col min="7938" max="7938" width="53.54296875" style="6" customWidth="1"/>
    <col min="7939" max="7939" width="32.453125" style="6" customWidth="1"/>
    <col min="7940" max="7940" width="28" style="6" customWidth="1"/>
    <col min="7941" max="7941" width="32.1796875" style="6" customWidth="1"/>
    <col min="7942" max="7942" width="25.453125" style="6" customWidth="1"/>
    <col min="7943" max="8192" width="9.1796875" style="6"/>
    <col min="8193" max="8193" width="8.453125" style="6" customWidth="1"/>
    <col min="8194" max="8194" width="53.54296875" style="6" customWidth="1"/>
    <col min="8195" max="8195" width="32.453125" style="6" customWidth="1"/>
    <col min="8196" max="8196" width="28" style="6" customWidth="1"/>
    <col min="8197" max="8197" width="32.1796875" style="6" customWidth="1"/>
    <col min="8198" max="8198" width="25.453125" style="6" customWidth="1"/>
    <col min="8199" max="8448" width="9.1796875" style="6"/>
    <col min="8449" max="8449" width="8.453125" style="6" customWidth="1"/>
    <col min="8450" max="8450" width="53.54296875" style="6" customWidth="1"/>
    <col min="8451" max="8451" width="32.453125" style="6" customWidth="1"/>
    <col min="8452" max="8452" width="28" style="6" customWidth="1"/>
    <col min="8453" max="8453" width="32.1796875" style="6" customWidth="1"/>
    <col min="8454" max="8454" width="25.453125" style="6" customWidth="1"/>
    <col min="8455" max="8704" width="9.1796875" style="6"/>
    <col min="8705" max="8705" width="8.453125" style="6" customWidth="1"/>
    <col min="8706" max="8706" width="53.54296875" style="6" customWidth="1"/>
    <col min="8707" max="8707" width="32.453125" style="6" customWidth="1"/>
    <col min="8708" max="8708" width="28" style="6" customWidth="1"/>
    <col min="8709" max="8709" width="32.1796875" style="6" customWidth="1"/>
    <col min="8710" max="8710" width="25.453125" style="6" customWidth="1"/>
    <col min="8711" max="8960" width="9.1796875" style="6"/>
    <col min="8961" max="8961" width="8.453125" style="6" customWidth="1"/>
    <col min="8962" max="8962" width="53.54296875" style="6" customWidth="1"/>
    <col min="8963" max="8963" width="32.453125" style="6" customWidth="1"/>
    <col min="8964" max="8964" width="28" style="6" customWidth="1"/>
    <col min="8965" max="8965" width="32.1796875" style="6" customWidth="1"/>
    <col min="8966" max="8966" width="25.453125" style="6" customWidth="1"/>
    <col min="8967" max="9216" width="9.1796875" style="6"/>
    <col min="9217" max="9217" width="8.453125" style="6" customWidth="1"/>
    <col min="9218" max="9218" width="53.54296875" style="6" customWidth="1"/>
    <col min="9219" max="9219" width="32.453125" style="6" customWidth="1"/>
    <col min="9220" max="9220" width="28" style="6" customWidth="1"/>
    <col min="9221" max="9221" width="32.1796875" style="6" customWidth="1"/>
    <col min="9222" max="9222" width="25.453125" style="6" customWidth="1"/>
    <col min="9223" max="9472" width="9.1796875" style="6"/>
    <col min="9473" max="9473" width="8.453125" style="6" customWidth="1"/>
    <col min="9474" max="9474" width="53.54296875" style="6" customWidth="1"/>
    <col min="9475" max="9475" width="32.453125" style="6" customWidth="1"/>
    <col min="9476" max="9476" width="28" style="6" customWidth="1"/>
    <col min="9477" max="9477" width="32.1796875" style="6" customWidth="1"/>
    <col min="9478" max="9478" width="25.453125" style="6" customWidth="1"/>
    <col min="9479" max="9728" width="9.1796875" style="6"/>
    <col min="9729" max="9729" width="8.453125" style="6" customWidth="1"/>
    <col min="9730" max="9730" width="53.54296875" style="6" customWidth="1"/>
    <col min="9731" max="9731" width="32.453125" style="6" customWidth="1"/>
    <col min="9732" max="9732" width="28" style="6" customWidth="1"/>
    <col min="9733" max="9733" width="32.1796875" style="6" customWidth="1"/>
    <col min="9734" max="9734" width="25.453125" style="6" customWidth="1"/>
    <col min="9735" max="9984" width="9.1796875" style="6"/>
    <col min="9985" max="9985" width="8.453125" style="6" customWidth="1"/>
    <col min="9986" max="9986" width="53.54296875" style="6" customWidth="1"/>
    <col min="9987" max="9987" width="32.453125" style="6" customWidth="1"/>
    <col min="9988" max="9988" width="28" style="6" customWidth="1"/>
    <col min="9989" max="9989" width="32.1796875" style="6" customWidth="1"/>
    <col min="9990" max="9990" width="25.453125" style="6" customWidth="1"/>
    <col min="9991" max="10240" width="9.1796875" style="6"/>
    <col min="10241" max="10241" width="8.453125" style="6" customWidth="1"/>
    <col min="10242" max="10242" width="53.54296875" style="6" customWidth="1"/>
    <col min="10243" max="10243" width="32.453125" style="6" customWidth="1"/>
    <col min="10244" max="10244" width="28" style="6" customWidth="1"/>
    <col min="10245" max="10245" width="32.1796875" style="6" customWidth="1"/>
    <col min="10246" max="10246" width="25.453125" style="6" customWidth="1"/>
    <col min="10247" max="10496" width="9.1796875" style="6"/>
    <col min="10497" max="10497" width="8.453125" style="6" customWidth="1"/>
    <col min="10498" max="10498" width="53.54296875" style="6" customWidth="1"/>
    <col min="10499" max="10499" width="32.453125" style="6" customWidth="1"/>
    <col min="10500" max="10500" width="28" style="6" customWidth="1"/>
    <col min="10501" max="10501" width="32.1796875" style="6" customWidth="1"/>
    <col min="10502" max="10502" width="25.453125" style="6" customWidth="1"/>
    <col min="10503" max="10752" width="9.1796875" style="6"/>
    <col min="10753" max="10753" width="8.453125" style="6" customWidth="1"/>
    <col min="10754" max="10754" width="53.54296875" style="6" customWidth="1"/>
    <col min="10755" max="10755" width="32.453125" style="6" customWidth="1"/>
    <col min="10756" max="10756" width="28" style="6" customWidth="1"/>
    <col min="10757" max="10757" width="32.1796875" style="6" customWidth="1"/>
    <col min="10758" max="10758" width="25.453125" style="6" customWidth="1"/>
    <col min="10759" max="11008" width="9.1796875" style="6"/>
    <col min="11009" max="11009" width="8.453125" style="6" customWidth="1"/>
    <col min="11010" max="11010" width="53.54296875" style="6" customWidth="1"/>
    <col min="11011" max="11011" width="32.453125" style="6" customWidth="1"/>
    <col min="11012" max="11012" width="28" style="6" customWidth="1"/>
    <col min="11013" max="11013" width="32.1796875" style="6" customWidth="1"/>
    <col min="11014" max="11014" width="25.453125" style="6" customWidth="1"/>
    <col min="11015" max="11264" width="9.1796875" style="6"/>
    <col min="11265" max="11265" width="8.453125" style="6" customWidth="1"/>
    <col min="11266" max="11266" width="53.54296875" style="6" customWidth="1"/>
    <col min="11267" max="11267" width="32.453125" style="6" customWidth="1"/>
    <col min="11268" max="11268" width="28" style="6" customWidth="1"/>
    <col min="11269" max="11269" width="32.1796875" style="6" customWidth="1"/>
    <col min="11270" max="11270" width="25.453125" style="6" customWidth="1"/>
    <col min="11271" max="11520" width="9.1796875" style="6"/>
    <col min="11521" max="11521" width="8.453125" style="6" customWidth="1"/>
    <col min="11522" max="11522" width="53.54296875" style="6" customWidth="1"/>
    <col min="11523" max="11523" width="32.453125" style="6" customWidth="1"/>
    <col min="11524" max="11524" width="28" style="6" customWidth="1"/>
    <col min="11525" max="11525" width="32.1796875" style="6" customWidth="1"/>
    <col min="11526" max="11526" width="25.453125" style="6" customWidth="1"/>
    <col min="11527" max="11776" width="9.1796875" style="6"/>
    <col min="11777" max="11777" width="8.453125" style="6" customWidth="1"/>
    <col min="11778" max="11778" width="53.54296875" style="6" customWidth="1"/>
    <col min="11779" max="11779" width="32.453125" style="6" customWidth="1"/>
    <col min="11780" max="11780" width="28" style="6" customWidth="1"/>
    <col min="11781" max="11781" width="32.1796875" style="6" customWidth="1"/>
    <col min="11782" max="11782" width="25.453125" style="6" customWidth="1"/>
    <col min="11783" max="12032" width="9.1796875" style="6"/>
    <col min="12033" max="12033" width="8.453125" style="6" customWidth="1"/>
    <col min="12034" max="12034" width="53.54296875" style="6" customWidth="1"/>
    <col min="12035" max="12035" width="32.453125" style="6" customWidth="1"/>
    <col min="12036" max="12036" width="28" style="6" customWidth="1"/>
    <col min="12037" max="12037" width="32.1796875" style="6" customWidth="1"/>
    <col min="12038" max="12038" width="25.453125" style="6" customWidth="1"/>
    <col min="12039" max="12288" width="9.1796875" style="6"/>
    <col min="12289" max="12289" width="8.453125" style="6" customWidth="1"/>
    <col min="12290" max="12290" width="53.54296875" style="6" customWidth="1"/>
    <col min="12291" max="12291" width="32.453125" style="6" customWidth="1"/>
    <col min="12292" max="12292" width="28" style="6" customWidth="1"/>
    <col min="12293" max="12293" width="32.1796875" style="6" customWidth="1"/>
    <col min="12294" max="12294" width="25.453125" style="6" customWidth="1"/>
    <col min="12295" max="12544" width="9.1796875" style="6"/>
    <col min="12545" max="12545" width="8.453125" style="6" customWidth="1"/>
    <col min="12546" max="12546" width="53.54296875" style="6" customWidth="1"/>
    <col min="12547" max="12547" width="32.453125" style="6" customWidth="1"/>
    <col min="12548" max="12548" width="28" style="6" customWidth="1"/>
    <col min="12549" max="12549" width="32.1796875" style="6" customWidth="1"/>
    <col min="12550" max="12550" width="25.453125" style="6" customWidth="1"/>
    <col min="12551" max="12800" width="9.1796875" style="6"/>
    <col min="12801" max="12801" width="8.453125" style="6" customWidth="1"/>
    <col min="12802" max="12802" width="53.54296875" style="6" customWidth="1"/>
    <col min="12803" max="12803" width="32.453125" style="6" customWidth="1"/>
    <col min="12804" max="12804" width="28" style="6" customWidth="1"/>
    <col min="12805" max="12805" width="32.1796875" style="6" customWidth="1"/>
    <col min="12806" max="12806" width="25.453125" style="6" customWidth="1"/>
    <col min="12807" max="13056" width="9.1796875" style="6"/>
    <col min="13057" max="13057" width="8.453125" style="6" customWidth="1"/>
    <col min="13058" max="13058" width="53.54296875" style="6" customWidth="1"/>
    <col min="13059" max="13059" width="32.453125" style="6" customWidth="1"/>
    <col min="13060" max="13060" width="28" style="6" customWidth="1"/>
    <col min="13061" max="13061" width="32.1796875" style="6" customWidth="1"/>
    <col min="13062" max="13062" width="25.453125" style="6" customWidth="1"/>
    <col min="13063" max="13312" width="9.1796875" style="6"/>
    <col min="13313" max="13313" width="8.453125" style="6" customWidth="1"/>
    <col min="13314" max="13314" width="53.54296875" style="6" customWidth="1"/>
    <col min="13315" max="13315" width="32.453125" style="6" customWidth="1"/>
    <col min="13316" max="13316" width="28" style="6" customWidth="1"/>
    <col min="13317" max="13317" width="32.1796875" style="6" customWidth="1"/>
    <col min="13318" max="13318" width="25.453125" style="6" customWidth="1"/>
    <col min="13319" max="13568" width="9.1796875" style="6"/>
    <col min="13569" max="13569" width="8.453125" style="6" customWidth="1"/>
    <col min="13570" max="13570" width="53.54296875" style="6" customWidth="1"/>
    <col min="13571" max="13571" width="32.453125" style="6" customWidth="1"/>
    <col min="13572" max="13572" width="28" style="6" customWidth="1"/>
    <col min="13573" max="13573" width="32.1796875" style="6" customWidth="1"/>
    <col min="13574" max="13574" width="25.453125" style="6" customWidth="1"/>
    <col min="13575" max="13824" width="9.1796875" style="6"/>
    <col min="13825" max="13825" width="8.453125" style="6" customWidth="1"/>
    <col min="13826" max="13826" width="53.54296875" style="6" customWidth="1"/>
    <col min="13827" max="13827" width="32.453125" style="6" customWidth="1"/>
    <col min="13828" max="13828" width="28" style="6" customWidth="1"/>
    <col min="13829" max="13829" width="32.1796875" style="6" customWidth="1"/>
    <col min="13830" max="13830" width="25.453125" style="6" customWidth="1"/>
    <col min="13831" max="14080" width="9.1796875" style="6"/>
    <col min="14081" max="14081" width="8.453125" style="6" customWidth="1"/>
    <col min="14082" max="14082" width="53.54296875" style="6" customWidth="1"/>
    <col min="14083" max="14083" width="32.453125" style="6" customWidth="1"/>
    <col min="14084" max="14084" width="28" style="6" customWidth="1"/>
    <col min="14085" max="14085" width="32.1796875" style="6" customWidth="1"/>
    <col min="14086" max="14086" width="25.453125" style="6" customWidth="1"/>
    <col min="14087" max="14336" width="9.1796875" style="6"/>
    <col min="14337" max="14337" width="8.453125" style="6" customWidth="1"/>
    <col min="14338" max="14338" width="53.54296875" style="6" customWidth="1"/>
    <col min="14339" max="14339" width="32.453125" style="6" customWidth="1"/>
    <col min="14340" max="14340" width="28" style="6" customWidth="1"/>
    <col min="14341" max="14341" width="32.1796875" style="6" customWidth="1"/>
    <col min="14342" max="14342" width="25.453125" style="6" customWidth="1"/>
    <col min="14343" max="14592" width="9.1796875" style="6"/>
    <col min="14593" max="14593" width="8.453125" style="6" customWidth="1"/>
    <col min="14594" max="14594" width="53.54296875" style="6" customWidth="1"/>
    <col min="14595" max="14595" width="32.453125" style="6" customWidth="1"/>
    <col min="14596" max="14596" width="28" style="6" customWidth="1"/>
    <col min="14597" max="14597" width="32.1796875" style="6" customWidth="1"/>
    <col min="14598" max="14598" width="25.453125" style="6" customWidth="1"/>
    <col min="14599" max="14848" width="9.1796875" style="6"/>
    <col min="14849" max="14849" width="8.453125" style="6" customWidth="1"/>
    <col min="14850" max="14850" width="53.54296875" style="6" customWidth="1"/>
    <col min="14851" max="14851" width="32.453125" style="6" customWidth="1"/>
    <col min="14852" max="14852" width="28" style="6" customWidth="1"/>
    <col min="14853" max="14853" width="32.1796875" style="6" customWidth="1"/>
    <col min="14854" max="14854" width="25.453125" style="6" customWidth="1"/>
    <col min="14855" max="15104" width="9.1796875" style="6"/>
    <col min="15105" max="15105" width="8.453125" style="6" customWidth="1"/>
    <col min="15106" max="15106" width="53.54296875" style="6" customWidth="1"/>
    <col min="15107" max="15107" width="32.453125" style="6" customWidth="1"/>
    <col min="15108" max="15108" width="28" style="6" customWidth="1"/>
    <col min="15109" max="15109" width="32.1796875" style="6" customWidth="1"/>
    <col min="15110" max="15110" width="25.453125" style="6" customWidth="1"/>
    <col min="15111" max="15360" width="9.1796875" style="6"/>
    <col min="15361" max="15361" width="8.453125" style="6" customWidth="1"/>
    <col min="15362" max="15362" width="53.54296875" style="6" customWidth="1"/>
    <col min="15363" max="15363" width="32.453125" style="6" customWidth="1"/>
    <col min="15364" max="15364" width="28" style="6" customWidth="1"/>
    <col min="15365" max="15365" width="32.1796875" style="6" customWidth="1"/>
    <col min="15366" max="15366" width="25.453125" style="6" customWidth="1"/>
    <col min="15367" max="15616" width="9.1796875" style="6"/>
    <col min="15617" max="15617" width="8.453125" style="6" customWidth="1"/>
    <col min="15618" max="15618" width="53.54296875" style="6" customWidth="1"/>
    <col min="15619" max="15619" width="32.453125" style="6" customWidth="1"/>
    <col min="15620" max="15620" width="28" style="6" customWidth="1"/>
    <col min="15621" max="15621" width="32.1796875" style="6" customWidth="1"/>
    <col min="15622" max="15622" width="25.453125" style="6" customWidth="1"/>
    <col min="15623" max="15872" width="9.1796875" style="6"/>
    <col min="15873" max="15873" width="8.453125" style="6" customWidth="1"/>
    <col min="15874" max="15874" width="53.54296875" style="6" customWidth="1"/>
    <col min="15875" max="15875" width="32.453125" style="6" customWidth="1"/>
    <col min="15876" max="15876" width="28" style="6" customWidth="1"/>
    <col min="15877" max="15877" width="32.1796875" style="6" customWidth="1"/>
    <col min="15878" max="15878" width="25.453125" style="6" customWidth="1"/>
    <col min="15879" max="16128" width="9.1796875" style="6"/>
    <col min="16129" max="16129" width="8.453125" style="6" customWidth="1"/>
    <col min="16130" max="16130" width="53.54296875" style="6" customWidth="1"/>
    <col min="16131" max="16131" width="32.453125" style="6" customWidth="1"/>
    <col min="16132" max="16132" width="28" style="6" customWidth="1"/>
    <col min="16133" max="16133" width="32.1796875" style="6" customWidth="1"/>
    <col min="16134" max="16134" width="25.453125" style="6" customWidth="1"/>
    <col min="16135" max="16384" width="9.1796875" style="6"/>
  </cols>
  <sheetData>
    <row r="1" spans="1:6" ht="30.75" customHeight="1">
      <c r="A1" s="1401" t="s">
        <v>0</v>
      </c>
      <c r="B1" s="1401"/>
      <c r="C1" s="1401"/>
      <c r="D1" s="1401"/>
      <c r="E1" s="1401"/>
      <c r="F1" s="1401"/>
    </row>
    <row r="2" spans="1:6" ht="15.5">
      <c r="A2" s="7"/>
      <c r="B2" s="7"/>
      <c r="C2" s="7"/>
      <c r="D2" s="7"/>
    </row>
    <row r="3" spans="1:6" ht="26.25" customHeight="1">
      <c r="A3" s="1376" t="s">
        <v>3562</v>
      </c>
      <c r="B3" s="1376"/>
      <c r="C3" s="1376"/>
      <c r="D3" s="1376"/>
      <c r="E3" s="1376"/>
      <c r="F3" s="1376"/>
    </row>
    <row r="4" spans="1:6" ht="36.75" customHeight="1">
      <c r="A4" s="1376" t="s">
        <v>64</v>
      </c>
      <c r="B4" s="1376"/>
      <c r="C4" s="1376"/>
      <c r="D4" s="1376"/>
      <c r="E4" s="1376"/>
      <c r="F4" s="1376"/>
    </row>
    <row r="5" spans="1:6" ht="15.5">
      <c r="A5" s="13"/>
      <c r="B5" s="13"/>
      <c r="C5" s="13"/>
      <c r="D5" s="13"/>
    </row>
    <row r="6" spans="1:6" ht="222" customHeight="1">
      <c r="A6" s="1377"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6" s="1377"/>
      <c r="C6" s="1377"/>
      <c r="D6" s="1377"/>
      <c r="E6" s="1377"/>
      <c r="F6" s="1377"/>
    </row>
    <row r="7" spans="1:6" ht="15">
      <c r="A7" s="14"/>
      <c r="B7" s="14"/>
      <c r="C7" s="14"/>
      <c r="D7" s="14"/>
    </row>
    <row r="8" spans="1:6" s="36" customFormat="1" ht="36" customHeight="1">
      <c r="A8" s="1378" t="str">
        <f>'Title '!A2:N2</f>
        <v>Bid Enquiry No: KPTCL/2026-27/TL/WORK_INDENT3802</v>
      </c>
      <c r="B8" s="1378"/>
      <c r="C8" s="1378"/>
      <c r="D8" s="1378"/>
      <c r="E8" s="1378"/>
      <c r="F8" s="1378"/>
    </row>
    <row r="9" spans="1:6" s="36" customFormat="1" ht="18">
      <c r="A9" s="46"/>
      <c r="B9" s="46"/>
      <c r="C9" s="46"/>
      <c r="D9" s="46"/>
    </row>
    <row r="10" spans="1:6" s="36" customFormat="1" ht="27.75" customHeight="1">
      <c r="A10" s="1402" t="s">
        <v>620</v>
      </c>
      <c r="B10" s="1402"/>
      <c r="C10" s="1402"/>
      <c r="D10" s="1402"/>
      <c r="E10" s="1402"/>
      <c r="F10" s="1402"/>
    </row>
    <row r="11" spans="1:6" s="36" customFormat="1" ht="18">
      <c r="A11" s="1403" t="s">
        <v>69</v>
      </c>
      <c r="B11" s="1403"/>
    </row>
    <row r="12" spans="1:6" s="36" customFormat="1" ht="79.5" customHeight="1">
      <c r="A12" s="1404"/>
      <c r="B12" s="1404"/>
      <c r="C12" s="1404"/>
      <c r="D12" s="1404"/>
      <c r="E12" s="1404"/>
      <c r="F12" s="1404"/>
    </row>
    <row r="13" spans="1:6" s="36" customFormat="1" ht="18">
      <c r="B13" s="53"/>
    </row>
    <row r="14" spans="1:6" s="36" customFormat="1" ht="18">
      <c r="A14" s="54" t="s">
        <v>5</v>
      </c>
      <c r="B14" s="54"/>
      <c r="C14" s="54"/>
      <c r="D14" s="51"/>
      <c r="E14" s="1405" t="s">
        <v>13</v>
      </c>
      <c r="F14" s="1405"/>
    </row>
    <row r="15" spans="1:6" s="36" customFormat="1" ht="125.25" customHeight="1">
      <c r="A15" s="1404"/>
      <c r="B15" s="1404"/>
      <c r="C15" s="1404"/>
      <c r="D15" s="1404"/>
      <c r="E15" s="1406" t="s">
        <v>6646</v>
      </c>
      <c r="F15" s="1407"/>
    </row>
    <row r="16" spans="1:6" s="36" customFormat="1" ht="18"/>
    <row r="17" spans="1:6" s="36" customFormat="1" ht="18">
      <c r="A17" s="26"/>
      <c r="B17" s="26"/>
      <c r="C17" s="26"/>
      <c r="D17" s="26"/>
    </row>
    <row r="18" spans="1:6" s="36" customFormat="1" ht="18" customHeight="1">
      <c r="A18" s="1400" t="s">
        <v>3563</v>
      </c>
      <c r="B18" s="1400"/>
      <c r="C18" s="1400"/>
      <c r="D18" s="1400"/>
      <c r="E18" s="1400"/>
    </row>
    <row r="19" spans="1:6" s="36" customFormat="1" ht="46.4" customHeight="1">
      <c r="A19" s="1409" t="s">
        <v>84</v>
      </c>
      <c r="B19" s="1409" t="s">
        <v>3564</v>
      </c>
      <c r="C19" s="1421" t="str">
        <f>'Sch-2(1 of 2)'!C24                 &amp;'Sch-2(1 of 2)'!D24</f>
        <v>For Sub-stationFor Transmission Line</v>
      </c>
      <c r="D19" s="1422"/>
      <c r="E19" s="1422"/>
      <c r="F19" s="1423"/>
    </row>
    <row r="20" spans="1:6" s="36" customFormat="1" ht="128.5" customHeight="1">
      <c r="A20" s="1410"/>
      <c r="B20" s="1410"/>
      <c r="C20" s="58" t="s">
        <v>3565</v>
      </c>
      <c r="D20" s="58" t="s">
        <v>3566</v>
      </c>
      <c r="E20" s="58" t="s">
        <v>3567</v>
      </c>
      <c r="F20" s="58" t="s">
        <v>3568</v>
      </c>
    </row>
    <row r="21" spans="1:6" s="36" customFormat="1" ht="41.25" customHeight="1">
      <c r="A21" s="58">
        <v>1</v>
      </c>
      <c r="B21" s="59" t="s">
        <v>85</v>
      </c>
      <c r="C21" s="1411" t="s">
        <v>3569</v>
      </c>
      <c r="D21" s="1412"/>
      <c r="E21" s="1412"/>
      <c r="F21" s="1413"/>
    </row>
    <row r="22" spans="1:6" s="36" customFormat="1" ht="41.25" customHeight="1">
      <c r="A22" s="58"/>
      <c r="B22" s="59" t="s">
        <v>86</v>
      </c>
      <c r="C22" s="1414"/>
      <c r="D22" s="1415"/>
      <c r="E22" s="1415"/>
      <c r="F22" s="1416"/>
    </row>
    <row r="23" spans="1:6" s="36" customFormat="1" ht="41.25" customHeight="1">
      <c r="A23" s="58"/>
      <c r="B23" s="59" t="s">
        <v>87</v>
      </c>
      <c r="C23" s="1414"/>
      <c r="D23" s="1415"/>
      <c r="E23" s="1415"/>
      <c r="F23" s="1416"/>
    </row>
    <row r="24" spans="1:6" s="36" customFormat="1" ht="41.25" customHeight="1">
      <c r="A24" s="58"/>
      <c r="B24" s="59" t="s">
        <v>88</v>
      </c>
      <c r="C24" s="1414"/>
      <c r="D24" s="1415"/>
      <c r="E24" s="1415"/>
      <c r="F24" s="1416"/>
    </row>
    <row r="25" spans="1:6" s="36" customFormat="1" ht="41.25" customHeight="1">
      <c r="A25" s="58">
        <v>2</v>
      </c>
      <c r="B25" s="59" t="s">
        <v>89</v>
      </c>
      <c r="C25" s="1414"/>
      <c r="D25" s="1415"/>
      <c r="E25" s="1415"/>
      <c r="F25" s="1416"/>
    </row>
    <row r="26" spans="1:6" s="36" customFormat="1" ht="41.25" customHeight="1">
      <c r="A26" s="58"/>
      <c r="B26" s="59" t="s">
        <v>86</v>
      </c>
      <c r="C26" s="1414"/>
      <c r="D26" s="1415"/>
      <c r="E26" s="1415"/>
      <c r="F26" s="1416"/>
    </row>
    <row r="27" spans="1:6" s="36" customFormat="1" ht="41.25" customHeight="1">
      <c r="A27" s="58"/>
      <c r="B27" s="59" t="s">
        <v>87</v>
      </c>
      <c r="C27" s="1414"/>
      <c r="D27" s="1415"/>
      <c r="E27" s="1415"/>
      <c r="F27" s="1416"/>
    </row>
    <row r="28" spans="1:6" s="36" customFormat="1" ht="41.25" customHeight="1">
      <c r="A28" s="58"/>
      <c r="B28" s="59" t="s">
        <v>88</v>
      </c>
      <c r="C28" s="1414"/>
      <c r="D28" s="1415"/>
      <c r="E28" s="1415"/>
      <c r="F28" s="1416"/>
    </row>
    <row r="29" spans="1:6" s="36" customFormat="1" ht="41.25" customHeight="1">
      <c r="A29" s="58">
        <v>3</v>
      </c>
      <c r="B29" s="60" t="s">
        <v>90</v>
      </c>
      <c r="C29" s="1414"/>
      <c r="D29" s="1415"/>
      <c r="E29" s="1415"/>
      <c r="F29" s="1416"/>
    </row>
    <row r="30" spans="1:6" s="36" customFormat="1" ht="41.25" customHeight="1">
      <c r="A30" s="58"/>
      <c r="B30" s="60" t="s">
        <v>86</v>
      </c>
      <c r="C30" s="1414"/>
      <c r="D30" s="1415"/>
      <c r="E30" s="1415"/>
      <c r="F30" s="1416"/>
    </row>
    <row r="31" spans="1:6" s="36" customFormat="1" ht="41.25" customHeight="1">
      <c r="A31" s="58"/>
      <c r="B31" s="60" t="s">
        <v>87</v>
      </c>
      <c r="C31" s="1414"/>
      <c r="D31" s="1415"/>
      <c r="E31" s="1415"/>
      <c r="F31" s="1416"/>
    </row>
    <row r="32" spans="1:6" s="36" customFormat="1" ht="41.25" customHeight="1">
      <c r="A32" s="58"/>
      <c r="B32" s="60" t="s">
        <v>88</v>
      </c>
      <c r="C32" s="1414"/>
      <c r="D32" s="1415"/>
      <c r="E32" s="1415"/>
      <c r="F32" s="1416"/>
    </row>
    <row r="33" spans="1:6" s="36" customFormat="1" ht="106.5" customHeight="1">
      <c r="A33" s="58">
        <v>6</v>
      </c>
      <c r="B33" s="59" t="s">
        <v>91</v>
      </c>
      <c r="C33" s="1414"/>
      <c r="D33" s="1415"/>
      <c r="E33" s="1415"/>
      <c r="F33" s="1416"/>
    </row>
    <row r="34" spans="1:6" s="36" customFormat="1" ht="41.25" customHeight="1">
      <c r="A34" s="58">
        <v>7</v>
      </c>
      <c r="B34" s="59" t="s">
        <v>92</v>
      </c>
      <c r="C34" s="1414"/>
      <c r="D34" s="1415"/>
      <c r="E34" s="1415"/>
      <c r="F34" s="1416"/>
    </row>
    <row r="35" spans="1:6" s="36" customFormat="1" ht="103.5" customHeight="1">
      <c r="A35" s="1409">
        <v>8</v>
      </c>
      <c r="B35" s="59" t="s">
        <v>627</v>
      </c>
      <c r="C35" s="1414"/>
      <c r="D35" s="1415"/>
      <c r="E35" s="1415"/>
      <c r="F35" s="1416"/>
    </row>
    <row r="36" spans="1:6" s="36" customFormat="1" ht="103.5" customHeight="1">
      <c r="A36" s="1410"/>
      <c r="B36" s="59" t="s">
        <v>93</v>
      </c>
      <c r="C36" s="1414"/>
      <c r="D36" s="1415"/>
      <c r="E36" s="1415"/>
      <c r="F36" s="1416"/>
    </row>
    <row r="37" spans="1:6" s="36" customFormat="1" ht="41.25" customHeight="1">
      <c r="A37" s="58">
        <v>9</v>
      </c>
      <c r="B37" s="59" t="s">
        <v>94</v>
      </c>
      <c r="C37" s="1414"/>
      <c r="D37" s="1415"/>
      <c r="E37" s="1415"/>
      <c r="F37" s="1416"/>
    </row>
    <row r="38" spans="1:6" s="36" customFormat="1" ht="41.25" customHeight="1">
      <c r="A38" s="58">
        <v>10</v>
      </c>
      <c r="B38" s="59" t="s">
        <v>94</v>
      </c>
      <c r="C38" s="1414"/>
      <c r="D38" s="1415"/>
      <c r="E38" s="1415"/>
      <c r="F38" s="1416"/>
    </row>
    <row r="39" spans="1:6" s="36" customFormat="1" ht="41.25" customHeight="1">
      <c r="A39" s="58">
        <v>11</v>
      </c>
      <c r="B39" s="59" t="s">
        <v>95</v>
      </c>
      <c r="C39" s="1417"/>
      <c r="D39" s="1418"/>
      <c r="E39" s="1418"/>
      <c r="F39" s="1419"/>
    </row>
    <row r="40" spans="1:6" s="36" customFormat="1" ht="18">
      <c r="A40" s="26"/>
      <c r="B40" s="26"/>
      <c r="C40" s="26"/>
      <c r="D40" s="26"/>
    </row>
    <row r="41" spans="1:6" s="36" customFormat="1" ht="18">
      <c r="A41" s="15" t="s">
        <v>629</v>
      </c>
      <c r="B41" s="1420" t="s">
        <v>628</v>
      </c>
      <c r="C41" s="1420"/>
      <c r="D41" s="1420"/>
    </row>
    <row r="42" spans="1:6" s="36" customFormat="1" ht="29.25" customHeight="1">
      <c r="A42" s="15" t="s">
        <v>96</v>
      </c>
      <c r="B42" s="1420" t="s">
        <v>3640</v>
      </c>
      <c r="C42" s="1420"/>
      <c r="D42" s="1420"/>
    </row>
    <row r="43" spans="1:6" s="36" customFormat="1" ht="37.5" customHeight="1">
      <c r="A43" s="1408"/>
      <c r="B43" s="1408"/>
      <c r="C43" s="1408"/>
      <c r="D43" s="1408"/>
      <c r="E43" s="1408"/>
      <c r="F43" s="1408"/>
    </row>
    <row r="44" spans="1:6" s="36" customFormat="1" ht="18">
      <c r="A44" s="15"/>
      <c r="B44" s="45"/>
      <c r="C44" s="45"/>
      <c r="D44" s="45"/>
    </row>
    <row r="45" spans="1:6" s="36" customFormat="1" ht="18">
      <c r="A45" s="26"/>
      <c r="B45" s="26"/>
      <c r="C45" s="26"/>
      <c r="D45" s="26"/>
    </row>
    <row r="46" spans="1:6" s="36" customFormat="1" ht="36.75" customHeight="1">
      <c r="A46" s="55" t="s">
        <v>54</v>
      </c>
      <c r="B46" s="56"/>
      <c r="D46" s="55" t="s">
        <v>81</v>
      </c>
      <c r="E46" s="1404"/>
      <c r="F46" s="1404"/>
    </row>
    <row r="47" spans="1:6" s="36" customFormat="1" ht="36.75" customHeight="1">
      <c r="A47" s="55" t="s">
        <v>56</v>
      </c>
      <c r="B47" s="56"/>
      <c r="D47" s="55" t="s">
        <v>67</v>
      </c>
      <c r="E47" s="1404"/>
      <c r="F47" s="1404"/>
    </row>
    <row r="48" spans="1:6" s="36" customFormat="1" ht="57" customHeight="1">
      <c r="A48" s="26"/>
      <c r="B48" s="26"/>
      <c r="D48" s="55" t="s">
        <v>82</v>
      </c>
      <c r="E48" s="1404"/>
      <c r="F48" s="1404"/>
    </row>
    <row r="49" spans="1:6" s="36" customFormat="1" ht="18">
      <c r="A49" s="26"/>
      <c r="B49" s="26"/>
      <c r="C49" s="26"/>
      <c r="D49" s="26"/>
    </row>
    <row r="50" spans="1:6" s="36" customFormat="1" ht="18">
      <c r="A50" s="1408"/>
      <c r="B50" s="1408"/>
      <c r="C50" s="1408"/>
      <c r="D50" s="1408"/>
      <c r="E50" s="1408"/>
      <c r="F50" s="1408"/>
    </row>
  </sheetData>
  <sheetProtection algorithmName="SHA-512" hashValue="K7NBscVloaRb6GBgLavgQtDHrLQ977IVPIdx0xYhtwhZF69Gm0t9JuvQei97g09X2qWYD9ta5PKtNW1pZWn75g==" saltValue="/GG8fFJjaWJAuNAGWfzS4A==" spinCount="100000" sheet="1" objects="1" scenarios="1"/>
  <mergeCells count="24">
    <mergeCell ref="A50:F50"/>
    <mergeCell ref="A19:A20"/>
    <mergeCell ref="B19:B20"/>
    <mergeCell ref="C21:F39"/>
    <mergeCell ref="A35:A36"/>
    <mergeCell ref="B42:D42"/>
    <mergeCell ref="A43:F43"/>
    <mergeCell ref="E46:F46"/>
    <mergeCell ref="E47:F47"/>
    <mergeCell ref="E48:F48"/>
    <mergeCell ref="B41:D41"/>
    <mergeCell ref="C19:F19"/>
    <mergeCell ref="A18:E18"/>
    <mergeCell ref="A1:F1"/>
    <mergeCell ref="A3:F3"/>
    <mergeCell ref="A4:F4"/>
    <mergeCell ref="A6:F6"/>
    <mergeCell ref="A8:F8"/>
    <mergeCell ref="A10:F10"/>
    <mergeCell ref="A11:B11"/>
    <mergeCell ref="A12:F12"/>
    <mergeCell ref="E14:F14"/>
    <mergeCell ref="A15:D15"/>
    <mergeCell ref="E15:F15"/>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F26"/>
  <sheetViews>
    <sheetView view="pageBreakPreview" zoomScale="70" zoomScaleNormal="90" zoomScaleSheetLayoutView="70" workbookViewId="0">
      <selection activeCell="A8" sqref="A8:F8"/>
    </sheetView>
  </sheetViews>
  <sheetFormatPr defaultRowHeight="15.5"/>
  <cols>
    <col min="1" max="1" width="4.453125" style="7" customWidth="1"/>
    <col min="2" max="2" width="22.1796875" style="7" customWidth="1"/>
    <col min="3" max="3" width="44" style="7" customWidth="1"/>
    <col min="4" max="4" width="33.81640625" style="7" customWidth="1"/>
    <col min="5" max="5" width="70" style="7" customWidth="1"/>
    <col min="6" max="6" width="60.81640625" style="7" customWidth="1"/>
    <col min="7" max="253" width="9.1796875" style="7"/>
    <col min="254" max="254" width="4.453125" style="7" customWidth="1"/>
    <col min="255" max="255" width="22.1796875" style="7" customWidth="1"/>
    <col min="256" max="256" width="4.1796875" style="7" customWidth="1"/>
    <col min="257" max="257" width="14.81640625" style="7" customWidth="1"/>
    <col min="258" max="258" width="25" style="7" customWidth="1"/>
    <col min="259" max="259" width="11" style="7" bestFit="1" customWidth="1"/>
    <col min="260" max="260" width="19.54296875" style="7" customWidth="1"/>
    <col min="261" max="261" width="25" style="7" customWidth="1"/>
    <col min="262" max="262" width="11" style="7" bestFit="1" customWidth="1"/>
    <col min="263" max="509" width="9.1796875" style="7"/>
    <col min="510" max="510" width="4.453125" style="7" customWidth="1"/>
    <col min="511" max="511" width="22.1796875" style="7" customWidth="1"/>
    <col min="512" max="512" width="4.1796875" style="7" customWidth="1"/>
    <col min="513" max="513" width="14.81640625" style="7" customWidth="1"/>
    <col min="514" max="514" width="25" style="7" customWidth="1"/>
    <col min="515" max="515" width="11" style="7" bestFit="1" customWidth="1"/>
    <col min="516" max="516" width="19.54296875" style="7" customWidth="1"/>
    <col min="517" max="517" width="25" style="7" customWidth="1"/>
    <col min="518" max="518" width="11" style="7" bestFit="1" customWidth="1"/>
    <col min="519" max="765" width="9.1796875" style="7"/>
    <col min="766" max="766" width="4.453125" style="7" customWidth="1"/>
    <col min="767" max="767" width="22.1796875" style="7" customWidth="1"/>
    <col min="768" max="768" width="4.1796875" style="7" customWidth="1"/>
    <col min="769" max="769" width="14.81640625" style="7" customWidth="1"/>
    <col min="770" max="770" width="25" style="7" customWidth="1"/>
    <col min="771" max="771" width="11" style="7" bestFit="1" customWidth="1"/>
    <col min="772" max="772" width="19.54296875" style="7" customWidth="1"/>
    <col min="773" max="773" width="25" style="7" customWidth="1"/>
    <col min="774" max="774" width="11" style="7" bestFit="1" customWidth="1"/>
    <col min="775" max="1021" width="9.1796875" style="7"/>
    <col min="1022" max="1022" width="4.453125" style="7" customWidth="1"/>
    <col min="1023" max="1023" width="22.1796875" style="7" customWidth="1"/>
    <col min="1024" max="1024" width="4.1796875" style="7" customWidth="1"/>
    <col min="1025" max="1025" width="14.81640625" style="7" customWidth="1"/>
    <col min="1026" max="1026" width="25" style="7" customWidth="1"/>
    <col min="1027" max="1027" width="11" style="7" bestFit="1" customWidth="1"/>
    <col min="1028" max="1028" width="19.54296875" style="7" customWidth="1"/>
    <col min="1029" max="1029" width="25" style="7" customWidth="1"/>
    <col min="1030" max="1030" width="11" style="7" bestFit="1" customWidth="1"/>
    <col min="1031" max="1277" width="9.1796875" style="7"/>
    <col min="1278" max="1278" width="4.453125" style="7" customWidth="1"/>
    <col min="1279" max="1279" width="22.1796875" style="7" customWidth="1"/>
    <col min="1280" max="1280" width="4.1796875" style="7" customWidth="1"/>
    <col min="1281" max="1281" width="14.81640625" style="7" customWidth="1"/>
    <col min="1282" max="1282" width="25" style="7" customWidth="1"/>
    <col min="1283" max="1283" width="11" style="7" bestFit="1" customWidth="1"/>
    <col min="1284" max="1284" width="19.54296875" style="7" customWidth="1"/>
    <col min="1285" max="1285" width="25" style="7" customWidth="1"/>
    <col min="1286" max="1286" width="11" style="7" bestFit="1" customWidth="1"/>
    <col min="1287" max="1533" width="9.1796875" style="7"/>
    <col min="1534" max="1534" width="4.453125" style="7" customWidth="1"/>
    <col min="1535" max="1535" width="22.1796875" style="7" customWidth="1"/>
    <col min="1536" max="1536" width="4.1796875" style="7" customWidth="1"/>
    <col min="1537" max="1537" width="14.81640625" style="7" customWidth="1"/>
    <col min="1538" max="1538" width="25" style="7" customWidth="1"/>
    <col min="1539" max="1539" width="11" style="7" bestFit="1" customWidth="1"/>
    <col min="1540" max="1540" width="19.54296875" style="7" customWidth="1"/>
    <col min="1541" max="1541" width="25" style="7" customWidth="1"/>
    <col min="1542" max="1542" width="11" style="7" bestFit="1" customWidth="1"/>
    <col min="1543" max="1789" width="9.1796875" style="7"/>
    <col min="1790" max="1790" width="4.453125" style="7" customWidth="1"/>
    <col min="1791" max="1791" width="22.1796875" style="7" customWidth="1"/>
    <col min="1792" max="1792" width="4.1796875" style="7" customWidth="1"/>
    <col min="1793" max="1793" width="14.81640625" style="7" customWidth="1"/>
    <col min="1794" max="1794" width="25" style="7" customWidth="1"/>
    <col min="1795" max="1795" width="11" style="7" bestFit="1" customWidth="1"/>
    <col min="1796" max="1796" width="19.54296875" style="7" customWidth="1"/>
    <col min="1797" max="1797" width="25" style="7" customWidth="1"/>
    <col min="1798" max="1798" width="11" style="7" bestFit="1" customWidth="1"/>
    <col min="1799" max="2045" width="9.1796875" style="7"/>
    <col min="2046" max="2046" width="4.453125" style="7" customWidth="1"/>
    <col min="2047" max="2047" width="22.1796875" style="7" customWidth="1"/>
    <col min="2048" max="2048" width="4.1796875" style="7" customWidth="1"/>
    <col min="2049" max="2049" width="14.81640625" style="7" customWidth="1"/>
    <col min="2050" max="2050" width="25" style="7" customWidth="1"/>
    <col min="2051" max="2051" width="11" style="7" bestFit="1" customWidth="1"/>
    <col min="2052" max="2052" width="19.54296875" style="7" customWidth="1"/>
    <col min="2053" max="2053" width="25" style="7" customWidth="1"/>
    <col min="2054" max="2054" width="11" style="7" bestFit="1" customWidth="1"/>
    <col min="2055" max="2301" width="9.1796875" style="7"/>
    <col min="2302" max="2302" width="4.453125" style="7" customWidth="1"/>
    <col min="2303" max="2303" width="22.1796875" style="7" customWidth="1"/>
    <col min="2304" max="2304" width="4.1796875" style="7" customWidth="1"/>
    <col min="2305" max="2305" width="14.81640625" style="7" customWidth="1"/>
    <col min="2306" max="2306" width="25" style="7" customWidth="1"/>
    <col min="2307" max="2307" width="11" style="7" bestFit="1" customWidth="1"/>
    <col min="2308" max="2308" width="19.54296875" style="7" customWidth="1"/>
    <col min="2309" max="2309" width="25" style="7" customWidth="1"/>
    <col min="2310" max="2310" width="11" style="7" bestFit="1" customWidth="1"/>
    <col min="2311" max="2557" width="9.1796875" style="7"/>
    <col min="2558" max="2558" width="4.453125" style="7" customWidth="1"/>
    <col min="2559" max="2559" width="22.1796875" style="7" customWidth="1"/>
    <col min="2560" max="2560" width="4.1796875" style="7" customWidth="1"/>
    <col min="2561" max="2561" width="14.81640625" style="7" customWidth="1"/>
    <col min="2562" max="2562" width="25" style="7" customWidth="1"/>
    <col min="2563" max="2563" width="11" style="7" bestFit="1" customWidth="1"/>
    <col min="2564" max="2564" width="19.54296875" style="7" customWidth="1"/>
    <col min="2565" max="2565" width="25" style="7" customWidth="1"/>
    <col min="2566" max="2566" width="11" style="7" bestFit="1" customWidth="1"/>
    <col min="2567" max="2813" width="9.1796875" style="7"/>
    <col min="2814" max="2814" width="4.453125" style="7" customWidth="1"/>
    <col min="2815" max="2815" width="22.1796875" style="7" customWidth="1"/>
    <col min="2816" max="2816" width="4.1796875" style="7" customWidth="1"/>
    <col min="2817" max="2817" width="14.81640625" style="7" customWidth="1"/>
    <col min="2818" max="2818" width="25" style="7" customWidth="1"/>
    <col min="2819" max="2819" width="11" style="7" bestFit="1" customWidth="1"/>
    <col min="2820" max="2820" width="19.54296875" style="7" customWidth="1"/>
    <col min="2821" max="2821" width="25" style="7" customWidth="1"/>
    <col min="2822" max="2822" width="11" style="7" bestFit="1" customWidth="1"/>
    <col min="2823" max="3069" width="9.1796875" style="7"/>
    <col min="3070" max="3070" width="4.453125" style="7" customWidth="1"/>
    <col min="3071" max="3071" width="22.1796875" style="7" customWidth="1"/>
    <col min="3072" max="3072" width="4.1796875" style="7" customWidth="1"/>
    <col min="3073" max="3073" width="14.81640625" style="7" customWidth="1"/>
    <col min="3074" max="3074" width="25" style="7" customWidth="1"/>
    <col min="3075" max="3075" width="11" style="7" bestFit="1" customWidth="1"/>
    <col min="3076" max="3076" width="19.54296875" style="7" customWidth="1"/>
    <col min="3077" max="3077" width="25" style="7" customWidth="1"/>
    <col min="3078" max="3078" width="11" style="7" bestFit="1" customWidth="1"/>
    <col min="3079" max="3325" width="9.1796875" style="7"/>
    <col min="3326" max="3326" width="4.453125" style="7" customWidth="1"/>
    <col min="3327" max="3327" width="22.1796875" style="7" customWidth="1"/>
    <col min="3328" max="3328" width="4.1796875" style="7" customWidth="1"/>
    <col min="3329" max="3329" width="14.81640625" style="7" customWidth="1"/>
    <col min="3330" max="3330" width="25" style="7" customWidth="1"/>
    <col min="3331" max="3331" width="11" style="7" bestFit="1" customWidth="1"/>
    <col min="3332" max="3332" width="19.54296875" style="7" customWidth="1"/>
    <col min="3333" max="3333" width="25" style="7" customWidth="1"/>
    <col min="3334" max="3334" width="11" style="7" bestFit="1" customWidth="1"/>
    <col min="3335" max="3581" width="9.1796875" style="7"/>
    <col min="3582" max="3582" width="4.453125" style="7" customWidth="1"/>
    <col min="3583" max="3583" width="22.1796875" style="7" customWidth="1"/>
    <col min="3584" max="3584" width="4.1796875" style="7" customWidth="1"/>
    <col min="3585" max="3585" width="14.81640625" style="7" customWidth="1"/>
    <col min="3586" max="3586" width="25" style="7" customWidth="1"/>
    <col min="3587" max="3587" width="11" style="7" bestFit="1" customWidth="1"/>
    <col min="3588" max="3588" width="19.54296875" style="7" customWidth="1"/>
    <col min="3589" max="3589" width="25" style="7" customWidth="1"/>
    <col min="3590" max="3590" width="11" style="7" bestFit="1" customWidth="1"/>
    <col min="3591" max="3837" width="9.1796875" style="7"/>
    <col min="3838" max="3838" width="4.453125" style="7" customWidth="1"/>
    <col min="3839" max="3839" width="22.1796875" style="7" customWidth="1"/>
    <col min="3840" max="3840" width="4.1796875" style="7" customWidth="1"/>
    <col min="3841" max="3841" width="14.81640625" style="7" customWidth="1"/>
    <col min="3842" max="3842" width="25" style="7" customWidth="1"/>
    <col min="3843" max="3843" width="11" style="7" bestFit="1" customWidth="1"/>
    <col min="3844" max="3844" width="19.54296875" style="7" customWidth="1"/>
    <col min="3845" max="3845" width="25" style="7" customWidth="1"/>
    <col min="3846" max="3846" width="11" style="7" bestFit="1" customWidth="1"/>
    <col min="3847" max="4093" width="9.1796875" style="7"/>
    <col min="4094" max="4094" width="4.453125" style="7" customWidth="1"/>
    <col min="4095" max="4095" width="22.1796875" style="7" customWidth="1"/>
    <col min="4096" max="4096" width="4.1796875" style="7" customWidth="1"/>
    <col min="4097" max="4097" width="14.81640625" style="7" customWidth="1"/>
    <col min="4098" max="4098" width="25" style="7" customWidth="1"/>
    <col min="4099" max="4099" width="11" style="7" bestFit="1" customWidth="1"/>
    <col min="4100" max="4100" width="19.54296875" style="7" customWidth="1"/>
    <col min="4101" max="4101" width="25" style="7" customWidth="1"/>
    <col min="4102" max="4102" width="11" style="7" bestFit="1" customWidth="1"/>
    <col min="4103" max="4349" width="9.1796875" style="7"/>
    <col min="4350" max="4350" width="4.453125" style="7" customWidth="1"/>
    <col min="4351" max="4351" width="22.1796875" style="7" customWidth="1"/>
    <col min="4352" max="4352" width="4.1796875" style="7" customWidth="1"/>
    <col min="4353" max="4353" width="14.81640625" style="7" customWidth="1"/>
    <col min="4354" max="4354" width="25" style="7" customWidth="1"/>
    <col min="4355" max="4355" width="11" style="7" bestFit="1" customWidth="1"/>
    <col min="4356" max="4356" width="19.54296875" style="7" customWidth="1"/>
    <col min="4357" max="4357" width="25" style="7" customWidth="1"/>
    <col min="4358" max="4358" width="11" style="7" bestFit="1" customWidth="1"/>
    <col min="4359" max="4605" width="9.1796875" style="7"/>
    <col min="4606" max="4606" width="4.453125" style="7" customWidth="1"/>
    <col min="4607" max="4607" width="22.1796875" style="7" customWidth="1"/>
    <col min="4608" max="4608" width="4.1796875" style="7" customWidth="1"/>
    <col min="4609" max="4609" width="14.81640625" style="7" customWidth="1"/>
    <col min="4610" max="4610" width="25" style="7" customWidth="1"/>
    <col min="4611" max="4611" width="11" style="7" bestFit="1" customWidth="1"/>
    <col min="4612" max="4612" width="19.54296875" style="7" customWidth="1"/>
    <col min="4613" max="4613" width="25" style="7" customWidth="1"/>
    <col min="4614" max="4614" width="11" style="7" bestFit="1" customWidth="1"/>
    <col min="4615" max="4861" width="9.1796875" style="7"/>
    <col min="4862" max="4862" width="4.453125" style="7" customWidth="1"/>
    <col min="4863" max="4863" width="22.1796875" style="7" customWidth="1"/>
    <col min="4864" max="4864" width="4.1796875" style="7" customWidth="1"/>
    <col min="4865" max="4865" width="14.81640625" style="7" customWidth="1"/>
    <col min="4866" max="4866" width="25" style="7" customWidth="1"/>
    <col min="4867" max="4867" width="11" style="7" bestFit="1" customWidth="1"/>
    <col min="4868" max="4868" width="19.54296875" style="7" customWidth="1"/>
    <col min="4869" max="4869" width="25" style="7" customWidth="1"/>
    <col min="4870" max="4870" width="11" style="7" bestFit="1" customWidth="1"/>
    <col min="4871" max="5117" width="9.1796875" style="7"/>
    <col min="5118" max="5118" width="4.453125" style="7" customWidth="1"/>
    <col min="5119" max="5119" width="22.1796875" style="7" customWidth="1"/>
    <col min="5120" max="5120" width="4.1796875" style="7" customWidth="1"/>
    <col min="5121" max="5121" width="14.81640625" style="7" customWidth="1"/>
    <col min="5122" max="5122" width="25" style="7" customWidth="1"/>
    <col min="5123" max="5123" width="11" style="7" bestFit="1" customWidth="1"/>
    <col min="5124" max="5124" width="19.54296875" style="7" customWidth="1"/>
    <col min="5125" max="5125" width="25" style="7" customWidth="1"/>
    <col min="5126" max="5126" width="11" style="7" bestFit="1" customWidth="1"/>
    <col min="5127" max="5373" width="9.1796875" style="7"/>
    <col min="5374" max="5374" width="4.453125" style="7" customWidth="1"/>
    <col min="5375" max="5375" width="22.1796875" style="7" customWidth="1"/>
    <col min="5376" max="5376" width="4.1796875" style="7" customWidth="1"/>
    <col min="5377" max="5377" width="14.81640625" style="7" customWidth="1"/>
    <col min="5378" max="5378" width="25" style="7" customWidth="1"/>
    <col min="5379" max="5379" width="11" style="7" bestFit="1" customWidth="1"/>
    <col min="5380" max="5380" width="19.54296875" style="7" customWidth="1"/>
    <col min="5381" max="5381" width="25" style="7" customWidth="1"/>
    <col min="5382" max="5382" width="11" style="7" bestFit="1" customWidth="1"/>
    <col min="5383" max="5629" width="9.1796875" style="7"/>
    <col min="5630" max="5630" width="4.453125" style="7" customWidth="1"/>
    <col min="5631" max="5631" width="22.1796875" style="7" customWidth="1"/>
    <col min="5632" max="5632" width="4.1796875" style="7" customWidth="1"/>
    <col min="5633" max="5633" width="14.81640625" style="7" customWidth="1"/>
    <col min="5634" max="5634" width="25" style="7" customWidth="1"/>
    <col min="5635" max="5635" width="11" style="7" bestFit="1" customWidth="1"/>
    <col min="5636" max="5636" width="19.54296875" style="7" customWidth="1"/>
    <col min="5637" max="5637" width="25" style="7" customWidth="1"/>
    <col min="5638" max="5638" width="11" style="7" bestFit="1" customWidth="1"/>
    <col min="5639" max="5885" width="9.1796875" style="7"/>
    <col min="5886" max="5886" width="4.453125" style="7" customWidth="1"/>
    <col min="5887" max="5887" width="22.1796875" style="7" customWidth="1"/>
    <col min="5888" max="5888" width="4.1796875" style="7" customWidth="1"/>
    <col min="5889" max="5889" width="14.81640625" style="7" customWidth="1"/>
    <col min="5890" max="5890" width="25" style="7" customWidth="1"/>
    <col min="5891" max="5891" width="11" style="7" bestFit="1" customWidth="1"/>
    <col min="5892" max="5892" width="19.54296875" style="7" customWidth="1"/>
    <col min="5893" max="5893" width="25" style="7" customWidth="1"/>
    <col min="5894" max="5894" width="11" style="7" bestFit="1" customWidth="1"/>
    <col min="5895" max="6141" width="9.1796875" style="7"/>
    <col min="6142" max="6142" width="4.453125" style="7" customWidth="1"/>
    <col min="6143" max="6143" width="22.1796875" style="7" customWidth="1"/>
    <col min="6144" max="6144" width="4.1796875" style="7" customWidth="1"/>
    <col min="6145" max="6145" width="14.81640625" style="7" customWidth="1"/>
    <col min="6146" max="6146" width="25" style="7" customWidth="1"/>
    <col min="6147" max="6147" width="11" style="7" bestFit="1" customWidth="1"/>
    <col min="6148" max="6148" width="19.54296875" style="7" customWidth="1"/>
    <col min="6149" max="6149" width="25" style="7" customWidth="1"/>
    <col min="6150" max="6150" width="11" style="7" bestFit="1" customWidth="1"/>
    <col min="6151" max="6397" width="9.1796875" style="7"/>
    <col min="6398" max="6398" width="4.453125" style="7" customWidth="1"/>
    <col min="6399" max="6399" width="22.1796875" style="7" customWidth="1"/>
    <col min="6400" max="6400" width="4.1796875" style="7" customWidth="1"/>
    <col min="6401" max="6401" width="14.81640625" style="7" customWidth="1"/>
    <col min="6402" max="6402" width="25" style="7" customWidth="1"/>
    <col min="6403" max="6403" width="11" style="7" bestFit="1" customWidth="1"/>
    <col min="6404" max="6404" width="19.54296875" style="7" customWidth="1"/>
    <col min="6405" max="6405" width="25" style="7" customWidth="1"/>
    <col min="6406" max="6406" width="11" style="7" bestFit="1" customWidth="1"/>
    <col min="6407" max="6653" width="9.1796875" style="7"/>
    <col min="6654" max="6654" width="4.453125" style="7" customWidth="1"/>
    <col min="6655" max="6655" width="22.1796875" style="7" customWidth="1"/>
    <col min="6656" max="6656" width="4.1796875" style="7" customWidth="1"/>
    <col min="6657" max="6657" width="14.81640625" style="7" customWidth="1"/>
    <col min="6658" max="6658" width="25" style="7" customWidth="1"/>
    <col min="6659" max="6659" width="11" style="7" bestFit="1" customWidth="1"/>
    <col min="6660" max="6660" width="19.54296875" style="7" customWidth="1"/>
    <col min="6661" max="6661" width="25" style="7" customWidth="1"/>
    <col min="6662" max="6662" width="11" style="7" bestFit="1" customWidth="1"/>
    <col min="6663" max="6909" width="9.1796875" style="7"/>
    <col min="6910" max="6910" width="4.453125" style="7" customWidth="1"/>
    <col min="6911" max="6911" width="22.1796875" style="7" customWidth="1"/>
    <col min="6912" max="6912" width="4.1796875" style="7" customWidth="1"/>
    <col min="6913" max="6913" width="14.81640625" style="7" customWidth="1"/>
    <col min="6914" max="6914" width="25" style="7" customWidth="1"/>
    <col min="6915" max="6915" width="11" style="7" bestFit="1" customWidth="1"/>
    <col min="6916" max="6916" width="19.54296875" style="7" customWidth="1"/>
    <col min="6917" max="6917" width="25" style="7" customWidth="1"/>
    <col min="6918" max="6918" width="11" style="7" bestFit="1" customWidth="1"/>
    <col min="6919" max="7165" width="9.1796875" style="7"/>
    <col min="7166" max="7166" width="4.453125" style="7" customWidth="1"/>
    <col min="7167" max="7167" width="22.1796875" style="7" customWidth="1"/>
    <col min="7168" max="7168" width="4.1796875" style="7" customWidth="1"/>
    <col min="7169" max="7169" width="14.81640625" style="7" customWidth="1"/>
    <col min="7170" max="7170" width="25" style="7" customWidth="1"/>
    <col min="7171" max="7171" width="11" style="7" bestFit="1" customWidth="1"/>
    <col min="7172" max="7172" width="19.54296875" style="7" customWidth="1"/>
    <col min="7173" max="7173" width="25" style="7" customWidth="1"/>
    <col min="7174" max="7174" width="11" style="7" bestFit="1" customWidth="1"/>
    <col min="7175" max="7421" width="9.1796875" style="7"/>
    <col min="7422" max="7422" width="4.453125" style="7" customWidth="1"/>
    <col min="7423" max="7423" width="22.1796875" style="7" customWidth="1"/>
    <col min="7424" max="7424" width="4.1796875" style="7" customWidth="1"/>
    <col min="7425" max="7425" width="14.81640625" style="7" customWidth="1"/>
    <col min="7426" max="7426" width="25" style="7" customWidth="1"/>
    <col min="7427" max="7427" width="11" style="7" bestFit="1" customWidth="1"/>
    <col min="7428" max="7428" width="19.54296875" style="7" customWidth="1"/>
    <col min="7429" max="7429" width="25" style="7" customWidth="1"/>
    <col min="7430" max="7430" width="11" style="7" bestFit="1" customWidth="1"/>
    <col min="7431" max="7677" width="9.1796875" style="7"/>
    <col min="7678" max="7678" width="4.453125" style="7" customWidth="1"/>
    <col min="7679" max="7679" width="22.1796875" style="7" customWidth="1"/>
    <col min="7680" max="7680" width="4.1796875" style="7" customWidth="1"/>
    <col min="7681" max="7681" width="14.81640625" style="7" customWidth="1"/>
    <col min="7682" max="7682" width="25" style="7" customWidth="1"/>
    <col min="7683" max="7683" width="11" style="7" bestFit="1" customWidth="1"/>
    <col min="7684" max="7684" width="19.54296875" style="7" customWidth="1"/>
    <col min="7685" max="7685" width="25" style="7" customWidth="1"/>
    <col min="7686" max="7686" width="11" style="7" bestFit="1" customWidth="1"/>
    <col min="7687" max="7933" width="9.1796875" style="7"/>
    <col min="7934" max="7934" width="4.453125" style="7" customWidth="1"/>
    <col min="7935" max="7935" width="22.1796875" style="7" customWidth="1"/>
    <col min="7936" max="7936" width="4.1796875" style="7" customWidth="1"/>
    <col min="7937" max="7937" width="14.81640625" style="7" customWidth="1"/>
    <col min="7938" max="7938" width="25" style="7" customWidth="1"/>
    <col min="7939" max="7939" width="11" style="7" bestFit="1" customWidth="1"/>
    <col min="7940" max="7940" width="19.54296875" style="7" customWidth="1"/>
    <col min="7941" max="7941" width="25" style="7" customWidth="1"/>
    <col min="7942" max="7942" width="11" style="7" bestFit="1" customWidth="1"/>
    <col min="7943" max="8189" width="9.1796875" style="7"/>
    <col min="8190" max="8190" width="4.453125" style="7" customWidth="1"/>
    <col min="8191" max="8191" width="22.1796875" style="7" customWidth="1"/>
    <col min="8192" max="8192" width="4.1796875" style="7" customWidth="1"/>
    <col min="8193" max="8193" width="14.81640625" style="7" customWidth="1"/>
    <col min="8194" max="8194" width="25" style="7" customWidth="1"/>
    <col min="8195" max="8195" width="11" style="7" bestFit="1" customWidth="1"/>
    <col min="8196" max="8196" width="19.54296875" style="7" customWidth="1"/>
    <col min="8197" max="8197" width="25" style="7" customWidth="1"/>
    <col min="8198" max="8198" width="11" style="7" bestFit="1" customWidth="1"/>
    <col min="8199" max="8445" width="9.1796875" style="7"/>
    <col min="8446" max="8446" width="4.453125" style="7" customWidth="1"/>
    <col min="8447" max="8447" width="22.1796875" style="7" customWidth="1"/>
    <col min="8448" max="8448" width="4.1796875" style="7" customWidth="1"/>
    <col min="8449" max="8449" width="14.81640625" style="7" customWidth="1"/>
    <col min="8450" max="8450" width="25" style="7" customWidth="1"/>
    <col min="8451" max="8451" width="11" style="7" bestFit="1" customWidth="1"/>
    <col min="8452" max="8452" width="19.54296875" style="7" customWidth="1"/>
    <col min="8453" max="8453" width="25" style="7" customWidth="1"/>
    <col min="8454" max="8454" width="11" style="7" bestFit="1" customWidth="1"/>
    <col min="8455" max="8701" width="9.1796875" style="7"/>
    <col min="8702" max="8702" width="4.453125" style="7" customWidth="1"/>
    <col min="8703" max="8703" width="22.1796875" style="7" customWidth="1"/>
    <col min="8704" max="8704" width="4.1796875" style="7" customWidth="1"/>
    <col min="8705" max="8705" width="14.81640625" style="7" customWidth="1"/>
    <col min="8706" max="8706" width="25" style="7" customWidth="1"/>
    <col min="8707" max="8707" width="11" style="7" bestFit="1" customWidth="1"/>
    <col min="8708" max="8708" width="19.54296875" style="7" customWidth="1"/>
    <col min="8709" max="8709" width="25" style="7" customWidth="1"/>
    <col min="8710" max="8710" width="11" style="7" bestFit="1" customWidth="1"/>
    <col min="8711" max="8957" width="9.1796875" style="7"/>
    <col min="8958" max="8958" width="4.453125" style="7" customWidth="1"/>
    <col min="8959" max="8959" width="22.1796875" style="7" customWidth="1"/>
    <col min="8960" max="8960" width="4.1796875" style="7" customWidth="1"/>
    <col min="8961" max="8961" width="14.81640625" style="7" customWidth="1"/>
    <col min="8962" max="8962" width="25" style="7" customWidth="1"/>
    <col min="8963" max="8963" width="11" style="7" bestFit="1" customWidth="1"/>
    <col min="8964" max="8964" width="19.54296875" style="7" customWidth="1"/>
    <col min="8965" max="8965" width="25" style="7" customWidth="1"/>
    <col min="8966" max="8966" width="11" style="7" bestFit="1" customWidth="1"/>
    <col min="8967" max="9213" width="9.1796875" style="7"/>
    <col min="9214" max="9214" width="4.453125" style="7" customWidth="1"/>
    <col min="9215" max="9215" width="22.1796875" style="7" customWidth="1"/>
    <col min="9216" max="9216" width="4.1796875" style="7" customWidth="1"/>
    <col min="9217" max="9217" width="14.81640625" style="7" customWidth="1"/>
    <col min="9218" max="9218" width="25" style="7" customWidth="1"/>
    <col min="9219" max="9219" width="11" style="7" bestFit="1" customWidth="1"/>
    <col min="9220" max="9220" width="19.54296875" style="7" customWidth="1"/>
    <col min="9221" max="9221" width="25" style="7" customWidth="1"/>
    <col min="9222" max="9222" width="11" style="7" bestFit="1" customWidth="1"/>
    <col min="9223" max="9469" width="9.1796875" style="7"/>
    <col min="9470" max="9470" width="4.453125" style="7" customWidth="1"/>
    <col min="9471" max="9471" width="22.1796875" style="7" customWidth="1"/>
    <col min="9472" max="9472" width="4.1796875" style="7" customWidth="1"/>
    <col min="9473" max="9473" width="14.81640625" style="7" customWidth="1"/>
    <col min="9474" max="9474" width="25" style="7" customWidth="1"/>
    <col min="9475" max="9475" width="11" style="7" bestFit="1" customWidth="1"/>
    <col min="9476" max="9476" width="19.54296875" style="7" customWidth="1"/>
    <col min="9477" max="9477" width="25" style="7" customWidth="1"/>
    <col min="9478" max="9478" width="11" style="7" bestFit="1" customWidth="1"/>
    <col min="9479" max="9725" width="9.1796875" style="7"/>
    <col min="9726" max="9726" width="4.453125" style="7" customWidth="1"/>
    <col min="9727" max="9727" width="22.1796875" style="7" customWidth="1"/>
    <col min="9728" max="9728" width="4.1796875" style="7" customWidth="1"/>
    <col min="9729" max="9729" width="14.81640625" style="7" customWidth="1"/>
    <col min="9730" max="9730" width="25" style="7" customWidth="1"/>
    <col min="9731" max="9731" width="11" style="7" bestFit="1" customWidth="1"/>
    <col min="9732" max="9732" width="19.54296875" style="7" customWidth="1"/>
    <col min="9733" max="9733" width="25" style="7" customWidth="1"/>
    <col min="9734" max="9734" width="11" style="7" bestFit="1" customWidth="1"/>
    <col min="9735" max="9981" width="9.1796875" style="7"/>
    <col min="9982" max="9982" width="4.453125" style="7" customWidth="1"/>
    <col min="9983" max="9983" width="22.1796875" style="7" customWidth="1"/>
    <col min="9984" max="9984" width="4.1796875" style="7" customWidth="1"/>
    <col min="9985" max="9985" width="14.81640625" style="7" customWidth="1"/>
    <col min="9986" max="9986" width="25" style="7" customWidth="1"/>
    <col min="9987" max="9987" width="11" style="7" bestFit="1" customWidth="1"/>
    <col min="9988" max="9988" width="19.54296875" style="7" customWidth="1"/>
    <col min="9989" max="9989" width="25" style="7" customWidth="1"/>
    <col min="9990" max="9990" width="11" style="7" bestFit="1" customWidth="1"/>
    <col min="9991" max="10237" width="9.1796875" style="7"/>
    <col min="10238" max="10238" width="4.453125" style="7" customWidth="1"/>
    <col min="10239" max="10239" width="22.1796875" style="7" customWidth="1"/>
    <col min="10240" max="10240" width="4.1796875" style="7" customWidth="1"/>
    <col min="10241" max="10241" width="14.81640625" style="7" customWidth="1"/>
    <col min="10242" max="10242" width="25" style="7" customWidth="1"/>
    <col min="10243" max="10243" width="11" style="7" bestFit="1" customWidth="1"/>
    <col min="10244" max="10244" width="19.54296875" style="7" customWidth="1"/>
    <col min="10245" max="10245" width="25" style="7" customWidth="1"/>
    <col min="10246" max="10246" width="11" style="7" bestFit="1" customWidth="1"/>
    <col min="10247" max="10493" width="9.1796875" style="7"/>
    <col min="10494" max="10494" width="4.453125" style="7" customWidth="1"/>
    <col min="10495" max="10495" width="22.1796875" style="7" customWidth="1"/>
    <col min="10496" max="10496" width="4.1796875" style="7" customWidth="1"/>
    <col min="10497" max="10497" width="14.81640625" style="7" customWidth="1"/>
    <col min="10498" max="10498" width="25" style="7" customWidth="1"/>
    <col min="10499" max="10499" width="11" style="7" bestFit="1" customWidth="1"/>
    <col min="10500" max="10500" width="19.54296875" style="7" customWidth="1"/>
    <col min="10501" max="10501" width="25" style="7" customWidth="1"/>
    <col min="10502" max="10502" width="11" style="7" bestFit="1" customWidth="1"/>
    <col min="10503" max="10749" width="9.1796875" style="7"/>
    <col min="10750" max="10750" width="4.453125" style="7" customWidth="1"/>
    <col min="10751" max="10751" width="22.1796875" style="7" customWidth="1"/>
    <col min="10752" max="10752" width="4.1796875" style="7" customWidth="1"/>
    <col min="10753" max="10753" width="14.81640625" style="7" customWidth="1"/>
    <col min="10754" max="10754" width="25" style="7" customWidth="1"/>
    <col min="10755" max="10755" width="11" style="7" bestFit="1" customWidth="1"/>
    <col min="10756" max="10756" width="19.54296875" style="7" customWidth="1"/>
    <col min="10757" max="10757" width="25" style="7" customWidth="1"/>
    <col min="10758" max="10758" width="11" style="7" bestFit="1" customWidth="1"/>
    <col min="10759" max="11005" width="9.1796875" style="7"/>
    <col min="11006" max="11006" width="4.453125" style="7" customWidth="1"/>
    <col min="11007" max="11007" width="22.1796875" style="7" customWidth="1"/>
    <col min="11008" max="11008" width="4.1796875" style="7" customWidth="1"/>
    <col min="11009" max="11009" width="14.81640625" style="7" customWidth="1"/>
    <col min="11010" max="11010" width="25" style="7" customWidth="1"/>
    <col min="11011" max="11011" width="11" style="7" bestFit="1" customWidth="1"/>
    <col min="11012" max="11012" width="19.54296875" style="7" customWidth="1"/>
    <col min="11013" max="11013" width="25" style="7" customWidth="1"/>
    <col min="11014" max="11014" width="11" style="7" bestFit="1" customWidth="1"/>
    <col min="11015" max="11261" width="9.1796875" style="7"/>
    <col min="11262" max="11262" width="4.453125" style="7" customWidth="1"/>
    <col min="11263" max="11263" width="22.1796875" style="7" customWidth="1"/>
    <col min="11264" max="11264" width="4.1796875" style="7" customWidth="1"/>
    <col min="11265" max="11265" width="14.81640625" style="7" customWidth="1"/>
    <col min="11266" max="11266" width="25" style="7" customWidth="1"/>
    <col min="11267" max="11267" width="11" style="7" bestFit="1" customWidth="1"/>
    <col min="11268" max="11268" width="19.54296875" style="7" customWidth="1"/>
    <col min="11269" max="11269" width="25" style="7" customWidth="1"/>
    <col min="11270" max="11270" width="11" style="7" bestFit="1" customWidth="1"/>
    <col min="11271" max="11517" width="9.1796875" style="7"/>
    <col min="11518" max="11518" width="4.453125" style="7" customWidth="1"/>
    <col min="11519" max="11519" width="22.1796875" style="7" customWidth="1"/>
    <col min="11520" max="11520" width="4.1796875" style="7" customWidth="1"/>
    <col min="11521" max="11521" width="14.81640625" style="7" customWidth="1"/>
    <col min="11522" max="11522" width="25" style="7" customWidth="1"/>
    <col min="11523" max="11523" width="11" style="7" bestFit="1" customWidth="1"/>
    <col min="11524" max="11524" width="19.54296875" style="7" customWidth="1"/>
    <col min="11525" max="11525" width="25" style="7" customWidth="1"/>
    <col min="11526" max="11526" width="11" style="7" bestFit="1" customWidth="1"/>
    <col min="11527" max="11773" width="9.1796875" style="7"/>
    <col min="11774" max="11774" width="4.453125" style="7" customWidth="1"/>
    <col min="11775" max="11775" width="22.1796875" style="7" customWidth="1"/>
    <col min="11776" max="11776" width="4.1796875" style="7" customWidth="1"/>
    <col min="11777" max="11777" width="14.81640625" style="7" customWidth="1"/>
    <col min="11778" max="11778" width="25" style="7" customWidth="1"/>
    <col min="11779" max="11779" width="11" style="7" bestFit="1" customWidth="1"/>
    <col min="11780" max="11780" width="19.54296875" style="7" customWidth="1"/>
    <col min="11781" max="11781" width="25" style="7" customWidth="1"/>
    <col min="11782" max="11782" width="11" style="7" bestFit="1" customWidth="1"/>
    <col min="11783" max="12029" width="9.1796875" style="7"/>
    <col min="12030" max="12030" width="4.453125" style="7" customWidth="1"/>
    <col min="12031" max="12031" width="22.1796875" style="7" customWidth="1"/>
    <col min="12032" max="12032" width="4.1796875" style="7" customWidth="1"/>
    <col min="12033" max="12033" width="14.81640625" style="7" customWidth="1"/>
    <col min="12034" max="12034" width="25" style="7" customWidth="1"/>
    <col min="12035" max="12035" width="11" style="7" bestFit="1" customWidth="1"/>
    <col min="12036" max="12036" width="19.54296875" style="7" customWidth="1"/>
    <col min="12037" max="12037" width="25" style="7" customWidth="1"/>
    <col min="12038" max="12038" width="11" style="7" bestFit="1" customWidth="1"/>
    <col min="12039" max="12285" width="9.1796875" style="7"/>
    <col min="12286" max="12286" width="4.453125" style="7" customWidth="1"/>
    <col min="12287" max="12287" width="22.1796875" style="7" customWidth="1"/>
    <col min="12288" max="12288" width="4.1796875" style="7" customWidth="1"/>
    <col min="12289" max="12289" width="14.81640625" style="7" customWidth="1"/>
    <col min="12290" max="12290" width="25" style="7" customWidth="1"/>
    <col min="12291" max="12291" width="11" style="7" bestFit="1" customWidth="1"/>
    <col min="12292" max="12292" width="19.54296875" style="7" customWidth="1"/>
    <col min="12293" max="12293" width="25" style="7" customWidth="1"/>
    <col min="12294" max="12294" width="11" style="7" bestFit="1" customWidth="1"/>
    <col min="12295" max="12541" width="9.1796875" style="7"/>
    <col min="12542" max="12542" width="4.453125" style="7" customWidth="1"/>
    <col min="12543" max="12543" width="22.1796875" style="7" customWidth="1"/>
    <col min="12544" max="12544" width="4.1796875" style="7" customWidth="1"/>
    <col min="12545" max="12545" width="14.81640625" style="7" customWidth="1"/>
    <col min="12546" max="12546" width="25" style="7" customWidth="1"/>
    <col min="12547" max="12547" width="11" style="7" bestFit="1" customWidth="1"/>
    <col min="12548" max="12548" width="19.54296875" style="7" customWidth="1"/>
    <col min="12549" max="12549" width="25" style="7" customWidth="1"/>
    <col min="12550" max="12550" width="11" style="7" bestFit="1" customWidth="1"/>
    <col min="12551" max="12797" width="9.1796875" style="7"/>
    <col min="12798" max="12798" width="4.453125" style="7" customWidth="1"/>
    <col min="12799" max="12799" width="22.1796875" style="7" customWidth="1"/>
    <col min="12800" max="12800" width="4.1796875" style="7" customWidth="1"/>
    <col min="12801" max="12801" width="14.81640625" style="7" customWidth="1"/>
    <col min="12802" max="12802" width="25" style="7" customWidth="1"/>
    <col min="12803" max="12803" width="11" style="7" bestFit="1" customWidth="1"/>
    <col min="12804" max="12804" width="19.54296875" style="7" customWidth="1"/>
    <col min="12805" max="12805" width="25" style="7" customWidth="1"/>
    <col min="12806" max="12806" width="11" style="7" bestFit="1" customWidth="1"/>
    <col min="12807" max="13053" width="9.1796875" style="7"/>
    <col min="13054" max="13054" width="4.453125" style="7" customWidth="1"/>
    <col min="13055" max="13055" width="22.1796875" style="7" customWidth="1"/>
    <col min="13056" max="13056" width="4.1796875" style="7" customWidth="1"/>
    <col min="13057" max="13057" width="14.81640625" style="7" customWidth="1"/>
    <col min="13058" max="13058" width="25" style="7" customWidth="1"/>
    <col min="13059" max="13059" width="11" style="7" bestFit="1" customWidth="1"/>
    <col min="13060" max="13060" width="19.54296875" style="7" customWidth="1"/>
    <col min="13061" max="13061" width="25" style="7" customWidth="1"/>
    <col min="13062" max="13062" width="11" style="7" bestFit="1" customWidth="1"/>
    <col min="13063" max="13309" width="9.1796875" style="7"/>
    <col min="13310" max="13310" width="4.453125" style="7" customWidth="1"/>
    <col min="13311" max="13311" width="22.1796875" style="7" customWidth="1"/>
    <col min="13312" max="13312" width="4.1796875" style="7" customWidth="1"/>
    <col min="13313" max="13313" width="14.81640625" style="7" customWidth="1"/>
    <col min="13314" max="13314" width="25" style="7" customWidth="1"/>
    <col min="13315" max="13315" width="11" style="7" bestFit="1" customWidth="1"/>
    <col min="13316" max="13316" width="19.54296875" style="7" customWidth="1"/>
    <col min="13317" max="13317" width="25" style="7" customWidth="1"/>
    <col min="13318" max="13318" width="11" style="7" bestFit="1" customWidth="1"/>
    <col min="13319" max="13565" width="9.1796875" style="7"/>
    <col min="13566" max="13566" width="4.453125" style="7" customWidth="1"/>
    <col min="13567" max="13567" width="22.1796875" style="7" customWidth="1"/>
    <col min="13568" max="13568" width="4.1796875" style="7" customWidth="1"/>
    <col min="13569" max="13569" width="14.81640625" style="7" customWidth="1"/>
    <col min="13570" max="13570" width="25" style="7" customWidth="1"/>
    <col min="13571" max="13571" width="11" style="7" bestFit="1" customWidth="1"/>
    <col min="13572" max="13572" width="19.54296875" style="7" customWidth="1"/>
    <col min="13573" max="13573" width="25" style="7" customWidth="1"/>
    <col min="13574" max="13574" width="11" style="7" bestFit="1" customWidth="1"/>
    <col min="13575" max="13821" width="9.1796875" style="7"/>
    <col min="13822" max="13822" width="4.453125" style="7" customWidth="1"/>
    <col min="13823" max="13823" width="22.1796875" style="7" customWidth="1"/>
    <col min="13824" max="13824" width="4.1796875" style="7" customWidth="1"/>
    <col min="13825" max="13825" width="14.81640625" style="7" customWidth="1"/>
    <col min="13826" max="13826" width="25" style="7" customWidth="1"/>
    <col min="13827" max="13827" width="11" style="7" bestFit="1" customWidth="1"/>
    <col min="13828" max="13828" width="19.54296875" style="7" customWidth="1"/>
    <col min="13829" max="13829" width="25" style="7" customWidth="1"/>
    <col min="13830" max="13830" width="11" style="7" bestFit="1" customWidth="1"/>
    <col min="13831" max="14077" width="9.1796875" style="7"/>
    <col min="14078" max="14078" width="4.453125" style="7" customWidth="1"/>
    <col min="14079" max="14079" width="22.1796875" style="7" customWidth="1"/>
    <col min="14080" max="14080" width="4.1796875" style="7" customWidth="1"/>
    <col min="14081" max="14081" width="14.81640625" style="7" customWidth="1"/>
    <col min="14082" max="14082" width="25" style="7" customWidth="1"/>
    <col min="14083" max="14083" width="11" style="7" bestFit="1" customWidth="1"/>
    <col min="14084" max="14084" width="19.54296875" style="7" customWidth="1"/>
    <col min="14085" max="14085" width="25" style="7" customWidth="1"/>
    <col min="14086" max="14086" width="11" style="7" bestFit="1" customWidth="1"/>
    <col min="14087" max="14333" width="9.1796875" style="7"/>
    <col min="14334" max="14334" width="4.453125" style="7" customWidth="1"/>
    <col min="14335" max="14335" width="22.1796875" style="7" customWidth="1"/>
    <col min="14336" max="14336" width="4.1796875" style="7" customWidth="1"/>
    <col min="14337" max="14337" width="14.81640625" style="7" customWidth="1"/>
    <col min="14338" max="14338" width="25" style="7" customWidth="1"/>
    <col min="14339" max="14339" width="11" style="7" bestFit="1" customWidth="1"/>
    <col min="14340" max="14340" width="19.54296875" style="7" customWidth="1"/>
    <col min="14341" max="14341" width="25" style="7" customWidth="1"/>
    <col min="14342" max="14342" width="11" style="7" bestFit="1" customWidth="1"/>
    <col min="14343" max="14589" width="9.1796875" style="7"/>
    <col min="14590" max="14590" width="4.453125" style="7" customWidth="1"/>
    <col min="14591" max="14591" width="22.1796875" style="7" customWidth="1"/>
    <col min="14592" max="14592" width="4.1796875" style="7" customWidth="1"/>
    <col min="14593" max="14593" width="14.81640625" style="7" customWidth="1"/>
    <col min="14594" max="14594" width="25" style="7" customWidth="1"/>
    <col min="14595" max="14595" width="11" style="7" bestFit="1" customWidth="1"/>
    <col min="14596" max="14596" width="19.54296875" style="7" customWidth="1"/>
    <col min="14597" max="14597" width="25" style="7" customWidth="1"/>
    <col min="14598" max="14598" width="11" style="7" bestFit="1" customWidth="1"/>
    <col min="14599" max="14845" width="9.1796875" style="7"/>
    <col min="14846" max="14846" width="4.453125" style="7" customWidth="1"/>
    <col min="14847" max="14847" width="22.1796875" style="7" customWidth="1"/>
    <col min="14848" max="14848" width="4.1796875" style="7" customWidth="1"/>
    <col min="14849" max="14849" width="14.81640625" style="7" customWidth="1"/>
    <col min="14850" max="14850" width="25" style="7" customWidth="1"/>
    <col min="14851" max="14851" width="11" style="7" bestFit="1" customWidth="1"/>
    <col min="14852" max="14852" width="19.54296875" style="7" customWidth="1"/>
    <col min="14853" max="14853" width="25" style="7" customWidth="1"/>
    <col min="14854" max="14854" width="11" style="7" bestFit="1" customWidth="1"/>
    <col min="14855" max="15101" width="9.1796875" style="7"/>
    <col min="15102" max="15102" width="4.453125" style="7" customWidth="1"/>
    <col min="15103" max="15103" width="22.1796875" style="7" customWidth="1"/>
    <col min="15104" max="15104" width="4.1796875" style="7" customWidth="1"/>
    <col min="15105" max="15105" width="14.81640625" style="7" customWidth="1"/>
    <col min="15106" max="15106" width="25" style="7" customWidth="1"/>
    <col min="15107" max="15107" width="11" style="7" bestFit="1" customWidth="1"/>
    <col min="15108" max="15108" width="19.54296875" style="7" customWidth="1"/>
    <col min="15109" max="15109" width="25" style="7" customWidth="1"/>
    <col min="15110" max="15110" width="11" style="7" bestFit="1" customWidth="1"/>
    <col min="15111" max="15357" width="9.1796875" style="7"/>
    <col min="15358" max="15358" width="4.453125" style="7" customWidth="1"/>
    <col min="15359" max="15359" width="22.1796875" style="7" customWidth="1"/>
    <col min="15360" max="15360" width="4.1796875" style="7" customWidth="1"/>
    <col min="15361" max="15361" width="14.81640625" style="7" customWidth="1"/>
    <col min="15362" max="15362" width="25" style="7" customWidth="1"/>
    <col min="15363" max="15363" width="11" style="7" bestFit="1" customWidth="1"/>
    <col min="15364" max="15364" width="19.54296875" style="7" customWidth="1"/>
    <col min="15365" max="15365" width="25" style="7" customWidth="1"/>
    <col min="15366" max="15366" width="11" style="7" bestFit="1" customWidth="1"/>
    <col min="15367" max="15613" width="9.1796875" style="7"/>
    <col min="15614" max="15614" width="4.453125" style="7" customWidth="1"/>
    <col min="15615" max="15615" width="22.1796875" style="7" customWidth="1"/>
    <col min="15616" max="15616" width="4.1796875" style="7" customWidth="1"/>
    <col min="15617" max="15617" width="14.81640625" style="7" customWidth="1"/>
    <col min="15618" max="15618" width="25" style="7" customWidth="1"/>
    <col min="15619" max="15619" width="11" style="7" bestFit="1" customWidth="1"/>
    <col min="15620" max="15620" width="19.54296875" style="7" customWidth="1"/>
    <col min="15621" max="15621" width="25" style="7" customWidth="1"/>
    <col min="15622" max="15622" width="11" style="7" bestFit="1" customWidth="1"/>
    <col min="15623" max="15869" width="9.1796875" style="7"/>
    <col min="15870" max="15870" width="4.453125" style="7" customWidth="1"/>
    <col min="15871" max="15871" width="22.1796875" style="7" customWidth="1"/>
    <col min="15872" max="15872" width="4.1796875" style="7" customWidth="1"/>
    <col min="15873" max="15873" width="14.81640625" style="7" customWidth="1"/>
    <col min="15874" max="15874" width="25" style="7" customWidth="1"/>
    <col min="15875" max="15875" width="11" style="7" bestFit="1" customWidth="1"/>
    <col min="15876" max="15876" width="19.54296875" style="7" customWidth="1"/>
    <col min="15877" max="15877" width="25" style="7" customWidth="1"/>
    <col min="15878" max="15878" width="11" style="7" bestFit="1" customWidth="1"/>
    <col min="15879" max="16125" width="9.1796875" style="7"/>
    <col min="16126" max="16126" width="4.453125" style="7" customWidth="1"/>
    <col min="16127" max="16127" width="22.1796875" style="7" customWidth="1"/>
    <col min="16128" max="16128" width="4.1796875" style="7" customWidth="1"/>
    <col min="16129" max="16129" width="14.81640625" style="7" customWidth="1"/>
    <col min="16130" max="16130" width="25" style="7" customWidth="1"/>
    <col min="16131" max="16131" width="11" style="7" bestFit="1" customWidth="1"/>
    <col min="16132" max="16132" width="19.54296875" style="7" customWidth="1"/>
    <col min="16133" max="16133" width="25" style="7" customWidth="1"/>
    <col min="16134" max="16134" width="11" style="7" bestFit="1" customWidth="1"/>
    <col min="16135" max="16384" width="9.1796875" style="7"/>
  </cols>
  <sheetData>
    <row r="1" spans="1:6" ht="25">
      <c r="A1" s="1425" t="s">
        <v>0</v>
      </c>
      <c r="B1" s="1425"/>
      <c r="C1" s="1425"/>
      <c r="D1" s="1425"/>
      <c r="E1" s="1425"/>
      <c r="F1" s="1425"/>
    </row>
    <row r="2" spans="1:6">
      <c r="A2" s="16"/>
      <c r="B2" s="16"/>
      <c r="C2" s="16"/>
    </row>
    <row r="3" spans="1:6" ht="17.5">
      <c r="A3" s="1426" t="s">
        <v>97</v>
      </c>
      <c r="B3" s="1426"/>
      <c r="C3" s="1426"/>
      <c r="D3" s="1426"/>
      <c r="E3" s="1426"/>
      <c r="F3" s="1426"/>
    </row>
    <row r="4" spans="1:6">
      <c r="A4" s="17"/>
      <c r="B4" s="17"/>
      <c r="C4" s="17"/>
      <c r="D4" s="17"/>
    </row>
    <row r="5" spans="1:6" ht="26.25" customHeight="1">
      <c r="A5" s="1427" t="s">
        <v>98</v>
      </c>
      <c r="B5" s="1427"/>
      <c r="C5" s="1427"/>
      <c r="D5" s="1427"/>
      <c r="E5" s="1427"/>
      <c r="F5" s="1427"/>
    </row>
    <row r="7" spans="1:6" ht="235" customHeight="1">
      <c r="A7" s="1428"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7" s="1428"/>
      <c r="C7" s="1428"/>
      <c r="D7" s="1428"/>
      <c r="E7" s="1428"/>
      <c r="F7" s="1428"/>
    </row>
    <row r="8" spans="1:6" s="47" customFormat="1" ht="30.65" customHeight="1">
      <c r="A8" s="1378" t="str">
        <f>'Title '!A2:N2</f>
        <v>Bid Enquiry No: KPTCL/2026-27/TL/WORK_INDENT3802</v>
      </c>
      <c r="B8" s="1378"/>
      <c r="C8" s="1378"/>
      <c r="D8" s="1378"/>
      <c r="E8" s="1378"/>
      <c r="F8" s="1378"/>
    </row>
    <row r="9" spans="1:6">
      <c r="A9" s="8"/>
      <c r="B9" s="8"/>
      <c r="C9" s="8"/>
    </row>
    <row r="10" spans="1:6" s="98" customFormat="1" ht="49.5" customHeight="1">
      <c r="A10" s="1424" t="s">
        <v>3570</v>
      </c>
      <c r="B10" s="1424"/>
      <c r="C10" s="1424"/>
      <c r="D10" s="1424"/>
      <c r="E10" s="1424"/>
      <c r="F10" s="1424"/>
    </row>
    <row r="11" spans="1:6" s="36" customFormat="1" ht="18">
      <c r="A11" s="49"/>
      <c r="B11" s="49"/>
      <c r="C11" s="49"/>
    </row>
    <row r="12" spans="1:6" s="36" customFormat="1" ht="18">
      <c r="A12" s="61" t="s">
        <v>5</v>
      </c>
      <c r="B12" s="61"/>
      <c r="E12" s="26" t="s">
        <v>13</v>
      </c>
    </row>
    <row r="13" spans="1:6" s="36" customFormat="1" ht="113.15" customHeight="1">
      <c r="A13" s="1404"/>
      <c r="B13" s="1404"/>
      <c r="C13" s="1404"/>
      <c r="D13" s="36" t="s">
        <v>1068</v>
      </c>
      <c r="E13" s="1429" t="s">
        <v>6647</v>
      </c>
      <c r="F13" s="1429"/>
    </row>
    <row r="14" spans="1:6" s="36" customFormat="1" ht="18"/>
    <row r="15" spans="1:6" s="36" customFormat="1" ht="39.75" customHeight="1">
      <c r="A15" s="1429" t="s">
        <v>99</v>
      </c>
      <c r="B15" s="1429"/>
      <c r="C15" s="1429"/>
      <c r="D15" s="1429"/>
      <c r="E15" s="1429"/>
      <c r="F15" s="1429"/>
    </row>
    <row r="16" spans="1:6" s="36" customFormat="1" ht="18">
      <c r="A16" s="26"/>
      <c r="B16" s="26"/>
      <c r="C16" s="26"/>
      <c r="D16" s="26"/>
    </row>
    <row r="17" spans="1:6" s="36" customFormat="1" ht="62.5" customHeight="1">
      <c r="A17" s="1430" t="s">
        <v>100</v>
      </c>
      <c r="B17" s="1432" t="s">
        <v>101</v>
      </c>
      <c r="C17" s="1432"/>
      <c r="D17" s="1433" t="str">
        <f>'Sch-2(1 of 2)'!C24&amp;'Sch-2(1 of 2)'!D24</f>
        <v>For Sub-stationFor Transmission Line</v>
      </c>
      <c r="E17" s="1434"/>
      <c r="F17" s="1435"/>
    </row>
    <row r="18" spans="1:6" s="35" customFormat="1" ht="95.25" customHeight="1">
      <c r="A18" s="1431"/>
      <c r="B18" s="1432"/>
      <c r="C18" s="1432"/>
      <c r="D18" s="62" t="s">
        <v>102</v>
      </c>
      <c r="E18" s="62" t="s">
        <v>933</v>
      </c>
      <c r="F18" s="62" t="s">
        <v>103</v>
      </c>
    </row>
    <row r="19" spans="1:6" s="36" customFormat="1" ht="49.5" customHeight="1">
      <c r="A19" s="1436" t="s">
        <v>104</v>
      </c>
      <c r="B19" s="1437" t="s">
        <v>699</v>
      </c>
      <c r="C19" s="1437"/>
      <c r="D19" s="63"/>
      <c r="E19" s="63"/>
      <c r="F19" s="63"/>
    </row>
    <row r="20" spans="1:6" s="36" customFormat="1" ht="35.25" hidden="1" customHeight="1">
      <c r="A20" s="1436"/>
      <c r="B20" s="1438" t="s">
        <v>965</v>
      </c>
      <c r="C20" s="1439"/>
      <c r="D20" s="63"/>
      <c r="E20" s="63"/>
      <c r="F20" s="63"/>
    </row>
    <row r="21" spans="1:6" s="36" customFormat="1" ht="34.5" customHeight="1">
      <c r="A21" s="64" t="s">
        <v>105</v>
      </c>
      <c r="B21" s="1440" t="s">
        <v>106</v>
      </c>
      <c r="C21" s="1441"/>
      <c r="D21" s="63"/>
      <c r="E21" s="63"/>
      <c r="F21" s="63"/>
    </row>
    <row r="22" spans="1:6" s="36" customFormat="1" ht="34.5" customHeight="1">
      <c r="A22" s="64" t="s">
        <v>107</v>
      </c>
      <c r="B22" s="1440" t="s">
        <v>108</v>
      </c>
      <c r="C22" s="1441"/>
      <c r="D22" s="63"/>
      <c r="E22" s="63"/>
      <c r="F22" s="63"/>
    </row>
    <row r="23" spans="1:6" s="36" customFormat="1" ht="18">
      <c r="A23" s="26"/>
      <c r="B23" s="26"/>
      <c r="C23" s="26"/>
      <c r="D23" s="26"/>
    </row>
    <row r="24" spans="1:6" s="36" customFormat="1" ht="66.75" customHeight="1">
      <c r="B24" s="55" t="s">
        <v>54</v>
      </c>
      <c r="C24" s="65"/>
      <c r="D24" s="55" t="s">
        <v>81</v>
      </c>
      <c r="E24" s="1404"/>
      <c r="F24" s="1404"/>
    </row>
    <row r="25" spans="1:6" s="36" customFormat="1" ht="66.75" customHeight="1">
      <c r="B25" s="55" t="s">
        <v>56</v>
      </c>
      <c r="C25" s="65"/>
      <c r="D25" s="55" t="s">
        <v>67</v>
      </c>
      <c r="E25" s="1404"/>
      <c r="F25" s="1404"/>
    </row>
    <row r="26" spans="1:6" s="36" customFormat="1" ht="66.75" customHeight="1">
      <c r="A26" s="26"/>
      <c r="B26" s="26"/>
      <c r="D26" s="55" t="s">
        <v>82</v>
      </c>
      <c r="E26" s="1404"/>
      <c r="F26" s="1404"/>
    </row>
  </sheetData>
  <sheetProtection algorithmName="SHA-512" hashValue="TnFDPV8XStPOx01UlCrS8xch/uLb6eFNul0oMMfemUMhcIaNaKhHVldyjedcUmSpJqkAJ0tj2iOAVRSUu1912A==" saltValue="7lorP29PkVKw4dB9p28/YA==" spinCount="100000" sheet="1" objects="1" scenarios="1"/>
  <mergeCells count="20">
    <mergeCell ref="E24:F24"/>
    <mergeCell ref="E25:F25"/>
    <mergeCell ref="E26:F26"/>
    <mergeCell ref="A19:A20"/>
    <mergeCell ref="B19:C19"/>
    <mergeCell ref="B20:C20"/>
    <mergeCell ref="B21:C21"/>
    <mergeCell ref="B22:C22"/>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O35"/>
  <sheetViews>
    <sheetView view="pageBreakPreview" topLeftCell="A6" zoomScale="70" zoomScaleNormal="90" zoomScaleSheetLayoutView="70" workbookViewId="0">
      <selection activeCell="D12" sqref="D12"/>
    </sheetView>
  </sheetViews>
  <sheetFormatPr defaultRowHeight="15.5"/>
  <cols>
    <col min="1" max="1" width="8" style="7" customWidth="1"/>
    <col min="2" max="2" width="15" style="7" customWidth="1"/>
    <col min="3" max="3" width="81" style="7" customWidth="1"/>
    <col min="4" max="4" width="82.1796875" style="7" customWidth="1"/>
    <col min="5" max="5" width="14.1796875" style="7" hidden="1" customWidth="1"/>
    <col min="6" max="6" width="19.453125" style="7" hidden="1" customWidth="1"/>
    <col min="7" max="7" width="8.81640625" style="7" hidden="1" customWidth="1"/>
    <col min="8" max="8" width="18.81640625" style="7" hidden="1" customWidth="1"/>
    <col min="9" max="9" width="27.1796875" style="7" customWidth="1"/>
    <col min="10" max="256" width="8.81640625" style="7"/>
    <col min="257" max="257" width="9.81640625" style="7" customWidth="1"/>
    <col min="258" max="258" width="12.1796875" style="7" customWidth="1"/>
    <col min="259" max="259" width="84.1796875" style="7" customWidth="1"/>
    <col min="260" max="260" width="71.453125" style="7" customWidth="1"/>
    <col min="261" max="261" width="14.1796875" style="7" customWidth="1"/>
    <col min="262" max="262" width="19.453125" style="7" customWidth="1"/>
    <col min="263" max="263" width="8.81640625" style="7"/>
    <col min="264" max="264" width="18.81640625" style="7" customWidth="1"/>
    <col min="265" max="265" width="27.1796875" style="7" customWidth="1"/>
    <col min="266" max="512" width="8.81640625" style="7"/>
    <col min="513" max="513" width="9.81640625" style="7" customWidth="1"/>
    <col min="514" max="514" width="12.1796875" style="7" customWidth="1"/>
    <col min="515" max="515" width="84.1796875" style="7" customWidth="1"/>
    <col min="516" max="516" width="71.453125" style="7" customWidth="1"/>
    <col min="517" max="517" width="14.1796875" style="7" customWidth="1"/>
    <col min="518" max="518" width="19.453125" style="7" customWidth="1"/>
    <col min="519" max="519" width="8.81640625" style="7"/>
    <col min="520" max="520" width="18.81640625" style="7" customWidth="1"/>
    <col min="521" max="521" width="27.1796875" style="7" customWidth="1"/>
    <col min="522" max="768" width="8.81640625" style="7"/>
    <col min="769" max="769" width="9.81640625" style="7" customWidth="1"/>
    <col min="770" max="770" width="12.1796875" style="7" customWidth="1"/>
    <col min="771" max="771" width="84.1796875" style="7" customWidth="1"/>
    <col min="772" max="772" width="71.453125" style="7" customWidth="1"/>
    <col min="773" max="773" width="14.1796875" style="7" customWidth="1"/>
    <col min="774" max="774" width="19.453125" style="7" customWidth="1"/>
    <col min="775" max="775" width="8.81640625" style="7"/>
    <col min="776" max="776" width="18.81640625" style="7" customWidth="1"/>
    <col min="777" max="777" width="27.1796875" style="7" customWidth="1"/>
    <col min="778" max="1024" width="8.81640625" style="7"/>
    <col min="1025" max="1025" width="9.81640625" style="7" customWidth="1"/>
    <col min="1026" max="1026" width="12.1796875" style="7" customWidth="1"/>
    <col min="1027" max="1027" width="84.1796875" style="7" customWidth="1"/>
    <col min="1028" max="1028" width="71.453125" style="7" customWidth="1"/>
    <col min="1029" max="1029" width="14.1796875" style="7" customWidth="1"/>
    <col min="1030" max="1030" width="19.453125" style="7" customWidth="1"/>
    <col min="1031" max="1031" width="8.81640625" style="7"/>
    <col min="1032" max="1032" width="18.81640625" style="7" customWidth="1"/>
    <col min="1033" max="1033" width="27.1796875" style="7" customWidth="1"/>
    <col min="1034" max="1280" width="8.81640625" style="7"/>
    <col min="1281" max="1281" width="9.81640625" style="7" customWidth="1"/>
    <col min="1282" max="1282" width="12.1796875" style="7" customWidth="1"/>
    <col min="1283" max="1283" width="84.1796875" style="7" customWidth="1"/>
    <col min="1284" max="1284" width="71.453125" style="7" customWidth="1"/>
    <col min="1285" max="1285" width="14.1796875" style="7" customWidth="1"/>
    <col min="1286" max="1286" width="19.453125" style="7" customWidth="1"/>
    <col min="1287" max="1287" width="8.81640625" style="7"/>
    <col min="1288" max="1288" width="18.81640625" style="7" customWidth="1"/>
    <col min="1289" max="1289" width="27.1796875" style="7" customWidth="1"/>
    <col min="1290" max="1536" width="8.81640625" style="7"/>
    <col min="1537" max="1537" width="9.81640625" style="7" customWidth="1"/>
    <col min="1538" max="1538" width="12.1796875" style="7" customWidth="1"/>
    <col min="1539" max="1539" width="84.1796875" style="7" customWidth="1"/>
    <col min="1540" max="1540" width="71.453125" style="7" customWidth="1"/>
    <col min="1541" max="1541" width="14.1796875" style="7" customWidth="1"/>
    <col min="1542" max="1542" width="19.453125" style="7" customWidth="1"/>
    <col min="1543" max="1543" width="8.81640625" style="7"/>
    <col min="1544" max="1544" width="18.81640625" style="7" customWidth="1"/>
    <col min="1545" max="1545" width="27.1796875" style="7" customWidth="1"/>
    <col min="1546" max="1792" width="8.81640625" style="7"/>
    <col min="1793" max="1793" width="9.81640625" style="7" customWidth="1"/>
    <col min="1794" max="1794" width="12.1796875" style="7" customWidth="1"/>
    <col min="1795" max="1795" width="84.1796875" style="7" customWidth="1"/>
    <col min="1796" max="1796" width="71.453125" style="7" customWidth="1"/>
    <col min="1797" max="1797" width="14.1796875" style="7" customWidth="1"/>
    <col min="1798" max="1798" width="19.453125" style="7" customWidth="1"/>
    <col min="1799" max="1799" width="8.81640625" style="7"/>
    <col min="1800" max="1800" width="18.81640625" style="7" customWidth="1"/>
    <col min="1801" max="1801" width="27.1796875" style="7" customWidth="1"/>
    <col min="1802" max="2048" width="8.81640625" style="7"/>
    <col min="2049" max="2049" width="9.81640625" style="7" customWidth="1"/>
    <col min="2050" max="2050" width="12.1796875" style="7" customWidth="1"/>
    <col min="2051" max="2051" width="84.1796875" style="7" customWidth="1"/>
    <col min="2052" max="2052" width="71.453125" style="7" customWidth="1"/>
    <col min="2053" max="2053" width="14.1796875" style="7" customWidth="1"/>
    <col min="2054" max="2054" width="19.453125" style="7" customWidth="1"/>
    <col min="2055" max="2055" width="8.81640625" style="7"/>
    <col min="2056" max="2056" width="18.81640625" style="7" customWidth="1"/>
    <col min="2057" max="2057" width="27.1796875" style="7" customWidth="1"/>
    <col min="2058" max="2304" width="8.81640625" style="7"/>
    <col min="2305" max="2305" width="9.81640625" style="7" customWidth="1"/>
    <col min="2306" max="2306" width="12.1796875" style="7" customWidth="1"/>
    <col min="2307" max="2307" width="84.1796875" style="7" customWidth="1"/>
    <col min="2308" max="2308" width="71.453125" style="7" customWidth="1"/>
    <col min="2309" max="2309" width="14.1796875" style="7" customWidth="1"/>
    <col min="2310" max="2310" width="19.453125" style="7" customWidth="1"/>
    <col min="2311" max="2311" width="8.81640625" style="7"/>
    <col min="2312" max="2312" width="18.81640625" style="7" customWidth="1"/>
    <col min="2313" max="2313" width="27.1796875" style="7" customWidth="1"/>
    <col min="2314" max="2560" width="8.81640625" style="7"/>
    <col min="2561" max="2561" width="9.81640625" style="7" customWidth="1"/>
    <col min="2562" max="2562" width="12.1796875" style="7" customWidth="1"/>
    <col min="2563" max="2563" width="84.1796875" style="7" customWidth="1"/>
    <col min="2564" max="2564" width="71.453125" style="7" customWidth="1"/>
    <col min="2565" max="2565" width="14.1796875" style="7" customWidth="1"/>
    <col min="2566" max="2566" width="19.453125" style="7" customWidth="1"/>
    <col min="2567" max="2567" width="8.81640625" style="7"/>
    <col min="2568" max="2568" width="18.81640625" style="7" customWidth="1"/>
    <col min="2569" max="2569" width="27.1796875" style="7" customWidth="1"/>
    <col min="2570" max="2816" width="8.81640625" style="7"/>
    <col min="2817" max="2817" width="9.81640625" style="7" customWidth="1"/>
    <col min="2818" max="2818" width="12.1796875" style="7" customWidth="1"/>
    <col min="2819" max="2819" width="84.1796875" style="7" customWidth="1"/>
    <col min="2820" max="2820" width="71.453125" style="7" customWidth="1"/>
    <col min="2821" max="2821" width="14.1796875" style="7" customWidth="1"/>
    <col min="2822" max="2822" width="19.453125" style="7" customWidth="1"/>
    <col min="2823" max="2823" width="8.81640625" style="7"/>
    <col min="2824" max="2824" width="18.81640625" style="7" customWidth="1"/>
    <col min="2825" max="2825" width="27.1796875" style="7" customWidth="1"/>
    <col min="2826" max="3072" width="8.81640625" style="7"/>
    <col min="3073" max="3073" width="9.81640625" style="7" customWidth="1"/>
    <col min="3074" max="3074" width="12.1796875" style="7" customWidth="1"/>
    <col min="3075" max="3075" width="84.1796875" style="7" customWidth="1"/>
    <col min="3076" max="3076" width="71.453125" style="7" customWidth="1"/>
    <col min="3077" max="3077" width="14.1796875" style="7" customWidth="1"/>
    <col min="3078" max="3078" width="19.453125" style="7" customWidth="1"/>
    <col min="3079" max="3079" width="8.81640625" style="7"/>
    <col min="3080" max="3080" width="18.81640625" style="7" customWidth="1"/>
    <col min="3081" max="3081" width="27.1796875" style="7" customWidth="1"/>
    <col min="3082" max="3328" width="8.81640625" style="7"/>
    <col min="3329" max="3329" width="9.81640625" style="7" customWidth="1"/>
    <col min="3330" max="3330" width="12.1796875" style="7" customWidth="1"/>
    <col min="3331" max="3331" width="84.1796875" style="7" customWidth="1"/>
    <col min="3332" max="3332" width="71.453125" style="7" customWidth="1"/>
    <col min="3333" max="3333" width="14.1796875" style="7" customWidth="1"/>
    <col min="3334" max="3334" width="19.453125" style="7" customWidth="1"/>
    <col min="3335" max="3335" width="8.81640625" style="7"/>
    <col min="3336" max="3336" width="18.81640625" style="7" customWidth="1"/>
    <col min="3337" max="3337" width="27.1796875" style="7" customWidth="1"/>
    <col min="3338" max="3584" width="8.81640625" style="7"/>
    <col min="3585" max="3585" width="9.81640625" style="7" customWidth="1"/>
    <col min="3586" max="3586" width="12.1796875" style="7" customWidth="1"/>
    <col min="3587" max="3587" width="84.1796875" style="7" customWidth="1"/>
    <col min="3588" max="3588" width="71.453125" style="7" customWidth="1"/>
    <col min="3589" max="3589" width="14.1796875" style="7" customWidth="1"/>
    <col min="3590" max="3590" width="19.453125" style="7" customWidth="1"/>
    <col min="3591" max="3591" width="8.81640625" style="7"/>
    <col min="3592" max="3592" width="18.81640625" style="7" customWidth="1"/>
    <col min="3593" max="3593" width="27.1796875" style="7" customWidth="1"/>
    <col min="3594" max="3840" width="8.81640625" style="7"/>
    <col min="3841" max="3841" width="9.81640625" style="7" customWidth="1"/>
    <col min="3842" max="3842" width="12.1796875" style="7" customWidth="1"/>
    <col min="3843" max="3843" width="84.1796875" style="7" customWidth="1"/>
    <col min="3844" max="3844" width="71.453125" style="7" customWidth="1"/>
    <col min="3845" max="3845" width="14.1796875" style="7" customWidth="1"/>
    <col min="3846" max="3846" width="19.453125" style="7" customWidth="1"/>
    <col min="3847" max="3847" width="8.81640625" style="7"/>
    <col min="3848" max="3848" width="18.81640625" style="7" customWidth="1"/>
    <col min="3849" max="3849" width="27.1796875" style="7" customWidth="1"/>
    <col min="3850" max="4096" width="8.81640625" style="7"/>
    <col min="4097" max="4097" width="9.81640625" style="7" customWidth="1"/>
    <col min="4098" max="4098" width="12.1796875" style="7" customWidth="1"/>
    <col min="4099" max="4099" width="84.1796875" style="7" customWidth="1"/>
    <col min="4100" max="4100" width="71.453125" style="7" customWidth="1"/>
    <col min="4101" max="4101" width="14.1796875" style="7" customWidth="1"/>
    <col min="4102" max="4102" width="19.453125" style="7" customWidth="1"/>
    <col min="4103" max="4103" width="8.81640625" style="7"/>
    <col min="4104" max="4104" width="18.81640625" style="7" customWidth="1"/>
    <col min="4105" max="4105" width="27.1796875" style="7" customWidth="1"/>
    <col min="4106" max="4352" width="8.81640625" style="7"/>
    <col min="4353" max="4353" width="9.81640625" style="7" customWidth="1"/>
    <col min="4354" max="4354" width="12.1796875" style="7" customWidth="1"/>
    <col min="4355" max="4355" width="84.1796875" style="7" customWidth="1"/>
    <col min="4356" max="4356" width="71.453125" style="7" customWidth="1"/>
    <col min="4357" max="4357" width="14.1796875" style="7" customWidth="1"/>
    <col min="4358" max="4358" width="19.453125" style="7" customWidth="1"/>
    <col min="4359" max="4359" width="8.81640625" style="7"/>
    <col min="4360" max="4360" width="18.81640625" style="7" customWidth="1"/>
    <col min="4361" max="4361" width="27.1796875" style="7" customWidth="1"/>
    <col min="4362" max="4608" width="8.81640625" style="7"/>
    <col min="4609" max="4609" width="9.81640625" style="7" customWidth="1"/>
    <col min="4610" max="4610" width="12.1796875" style="7" customWidth="1"/>
    <col min="4611" max="4611" width="84.1796875" style="7" customWidth="1"/>
    <col min="4612" max="4612" width="71.453125" style="7" customWidth="1"/>
    <col min="4613" max="4613" width="14.1796875" style="7" customWidth="1"/>
    <col min="4614" max="4614" width="19.453125" style="7" customWidth="1"/>
    <col min="4615" max="4615" width="8.81640625" style="7"/>
    <col min="4616" max="4616" width="18.81640625" style="7" customWidth="1"/>
    <col min="4617" max="4617" width="27.1796875" style="7" customWidth="1"/>
    <col min="4618" max="4864" width="8.81640625" style="7"/>
    <col min="4865" max="4865" width="9.81640625" style="7" customWidth="1"/>
    <col min="4866" max="4866" width="12.1796875" style="7" customWidth="1"/>
    <col min="4867" max="4867" width="84.1796875" style="7" customWidth="1"/>
    <col min="4868" max="4868" width="71.453125" style="7" customWidth="1"/>
    <col min="4869" max="4869" width="14.1796875" style="7" customWidth="1"/>
    <col min="4870" max="4870" width="19.453125" style="7" customWidth="1"/>
    <col min="4871" max="4871" width="8.81640625" style="7"/>
    <col min="4872" max="4872" width="18.81640625" style="7" customWidth="1"/>
    <col min="4873" max="4873" width="27.1796875" style="7" customWidth="1"/>
    <col min="4874" max="5120" width="8.81640625" style="7"/>
    <col min="5121" max="5121" width="9.81640625" style="7" customWidth="1"/>
    <col min="5122" max="5122" width="12.1796875" style="7" customWidth="1"/>
    <col min="5123" max="5123" width="84.1796875" style="7" customWidth="1"/>
    <col min="5124" max="5124" width="71.453125" style="7" customWidth="1"/>
    <col min="5125" max="5125" width="14.1796875" style="7" customWidth="1"/>
    <col min="5126" max="5126" width="19.453125" style="7" customWidth="1"/>
    <col min="5127" max="5127" width="8.81640625" style="7"/>
    <col min="5128" max="5128" width="18.81640625" style="7" customWidth="1"/>
    <col min="5129" max="5129" width="27.1796875" style="7" customWidth="1"/>
    <col min="5130" max="5376" width="8.81640625" style="7"/>
    <col min="5377" max="5377" width="9.81640625" style="7" customWidth="1"/>
    <col min="5378" max="5378" width="12.1796875" style="7" customWidth="1"/>
    <col min="5379" max="5379" width="84.1796875" style="7" customWidth="1"/>
    <col min="5380" max="5380" width="71.453125" style="7" customWidth="1"/>
    <col min="5381" max="5381" width="14.1796875" style="7" customWidth="1"/>
    <col min="5382" max="5382" width="19.453125" style="7" customWidth="1"/>
    <col min="5383" max="5383" width="8.81640625" style="7"/>
    <col min="5384" max="5384" width="18.81640625" style="7" customWidth="1"/>
    <col min="5385" max="5385" width="27.1796875" style="7" customWidth="1"/>
    <col min="5386" max="5632" width="8.81640625" style="7"/>
    <col min="5633" max="5633" width="9.81640625" style="7" customWidth="1"/>
    <col min="5634" max="5634" width="12.1796875" style="7" customWidth="1"/>
    <col min="5635" max="5635" width="84.1796875" style="7" customWidth="1"/>
    <col min="5636" max="5636" width="71.453125" style="7" customWidth="1"/>
    <col min="5637" max="5637" width="14.1796875" style="7" customWidth="1"/>
    <col min="5638" max="5638" width="19.453125" style="7" customWidth="1"/>
    <col min="5639" max="5639" width="8.81640625" style="7"/>
    <col min="5640" max="5640" width="18.81640625" style="7" customWidth="1"/>
    <col min="5641" max="5641" width="27.1796875" style="7" customWidth="1"/>
    <col min="5642" max="5888" width="8.81640625" style="7"/>
    <col min="5889" max="5889" width="9.81640625" style="7" customWidth="1"/>
    <col min="5890" max="5890" width="12.1796875" style="7" customWidth="1"/>
    <col min="5891" max="5891" width="84.1796875" style="7" customWidth="1"/>
    <col min="5892" max="5892" width="71.453125" style="7" customWidth="1"/>
    <col min="5893" max="5893" width="14.1796875" style="7" customWidth="1"/>
    <col min="5894" max="5894" width="19.453125" style="7" customWidth="1"/>
    <col min="5895" max="5895" width="8.81640625" style="7"/>
    <col min="5896" max="5896" width="18.81640625" style="7" customWidth="1"/>
    <col min="5897" max="5897" width="27.1796875" style="7" customWidth="1"/>
    <col min="5898" max="6144" width="8.81640625" style="7"/>
    <col min="6145" max="6145" width="9.81640625" style="7" customWidth="1"/>
    <col min="6146" max="6146" width="12.1796875" style="7" customWidth="1"/>
    <col min="6147" max="6147" width="84.1796875" style="7" customWidth="1"/>
    <col min="6148" max="6148" width="71.453125" style="7" customWidth="1"/>
    <col min="6149" max="6149" width="14.1796875" style="7" customWidth="1"/>
    <col min="6150" max="6150" width="19.453125" style="7" customWidth="1"/>
    <col min="6151" max="6151" width="8.81640625" style="7"/>
    <col min="6152" max="6152" width="18.81640625" style="7" customWidth="1"/>
    <col min="6153" max="6153" width="27.1796875" style="7" customWidth="1"/>
    <col min="6154" max="6400" width="8.81640625" style="7"/>
    <col min="6401" max="6401" width="9.81640625" style="7" customWidth="1"/>
    <col min="6402" max="6402" width="12.1796875" style="7" customWidth="1"/>
    <col min="6403" max="6403" width="84.1796875" style="7" customWidth="1"/>
    <col min="6404" max="6404" width="71.453125" style="7" customWidth="1"/>
    <col min="6405" max="6405" width="14.1796875" style="7" customWidth="1"/>
    <col min="6406" max="6406" width="19.453125" style="7" customWidth="1"/>
    <col min="6407" max="6407" width="8.81640625" style="7"/>
    <col min="6408" max="6408" width="18.81640625" style="7" customWidth="1"/>
    <col min="6409" max="6409" width="27.1796875" style="7" customWidth="1"/>
    <col min="6410" max="6656" width="8.81640625" style="7"/>
    <col min="6657" max="6657" width="9.81640625" style="7" customWidth="1"/>
    <col min="6658" max="6658" width="12.1796875" style="7" customWidth="1"/>
    <col min="6659" max="6659" width="84.1796875" style="7" customWidth="1"/>
    <col min="6660" max="6660" width="71.453125" style="7" customWidth="1"/>
    <col min="6661" max="6661" width="14.1796875" style="7" customWidth="1"/>
    <col min="6662" max="6662" width="19.453125" style="7" customWidth="1"/>
    <col min="6663" max="6663" width="8.81640625" style="7"/>
    <col min="6664" max="6664" width="18.81640625" style="7" customWidth="1"/>
    <col min="6665" max="6665" width="27.1796875" style="7" customWidth="1"/>
    <col min="6666" max="6912" width="8.81640625" style="7"/>
    <col min="6913" max="6913" width="9.81640625" style="7" customWidth="1"/>
    <col min="6914" max="6914" width="12.1796875" style="7" customWidth="1"/>
    <col min="6915" max="6915" width="84.1796875" style="7" customWidth="1"/>
    <col min="6916" max="6916" width="71.453125" style="7" customWidth="1"/>
    <col min="6917" max="6917" width="14.1796875" style="7" customWidth="1"/>
    <col min="6918" max="6918" width="19.453125" style="7" customWidth="1"/>
    <col min="6919" max="6919" width="8.81640625" style="7"/>
    <col min="6920" max="6920" width="18.81640625" style="7" customWidth="1"/>
    <col min="6921" max="6921" width="27.1796875" style="7" customWidth="1"/>
    <col min="6922" max="7168" width="8.81640625" style="7"/>
    <col min="7169" max="7169" width="9.81640625" style="7" customWidth="1"/>
    <col min="7170" max="7170" width="12.1796875" style="7" customWidth="1"/>
    <col min="7171" max="7171" width="84.1796875" style="7" customWidth="1"/>
    <col min="7172" max="7172" width="71.453125" style="7" customWidth="1"/>
    <col min="7173" max="7173" width="14.1796875" style="7" customWidth="1"/>
    <col min="7174" max="7174" width="19.453125" style="7" customWidth="1"/>
    <col min="7175" max="7175" width="8.81640625" style="7"/>
    <col min="7176" max="7176" width="18.81640625" style="7" customWidth="1"/>
    <col min="7177" max="7177" width="27.1796875" style="7" customWidth="1"/>
    <col min="7178" max="7424" width="8.81640625" style="7"/>
    <col min="7425" max="7425" width="9.81640625" style="7" customWidth="1"/>
    <col min="7426" max="7426" width="12.1796875" style="7" customWidth="1"/>
    <col min="7427" max="7427" width="84.1796875" style="7" customWidth="1"/>
    <col min="7428" max="7428" width="71.453125" style="7" customWidth="1"/>
    <col min="7429" max="7429" width="14.1796875" style="7" customWidth="1"/>
    <col min="7430" max="7430" width="19.453125" style="7" customWidth="1"/>
    <col min="7431" max="7431" width="8.81640625" style="7"/>
    <col min="7432" max="7432" width="18.81640625" style="7" customWidth="1"/>
    <col min="7433" max="7433" width="27.1796875" style="7" customWidth="1"/>
    <col min="7434" max="7680" width="8.81640625" style="7"/>
    <col min="7681" max="7681" width="9.81640625" style="7" customWidth="1"/>
    <col min="7682" max="7682" width="12.1796875" style="7" customWidth="1"/>
    <col min="7683" max="7683" width="84.1796875" style="7" customWidth="1"/>
    <col min="7684" max="7684" width="71.453125" style="7" customWidth="1"/>
    <col min="7685" max="7685" width="14.1796875" style="7" customWidth="1"/>
    <col min="7686" max="7686" width="19.453125" style="7" customWidth="1"/>
    <col min="7687" max="7687" width="8.81640625" style="7"/>
    <col min="7688" max="7688" width="18.81640625" style="7" customWidth="1"/>
    <col min="7689" max="7689" width="27.1796875" style="7" customWidth="1"/>
    <col min="7690" max="7936" width="8.81640625" style="7"/>
    <col min="7937" max="7937" width="9.81640625" style="7" customWidth="1"/>
    <col min="7938" max="7938" width="12.1796875" style="7" customWidth="1"/>
    <col min="7939" max="7939" width="84.1796875" style="7" customWidth="1"/>
    <col min="7940" max="7940" width="71.453125" style="7" customWidth="1"/>
    <col min="7941" max="7941" width="14.1796875" style="7" customWidth="1"/>
    <col min="7942" max="7942" width="19.453125" style="7" customWidth="1"/>
    <col min="7943" max="7943" width="8.81640625" style="7"/>
    <col min="7944" max="7944" width="18.81640625" style="7" customWidth="1"/>
    <col min="7945" max="7945" width="27.1796875" style="7" customWidth="1"/>
    <col min="7946" max="8192" width="8.81640625" style="7"/>
    <col min="8193" max="8193" width="9.81640625" style="7" customWidth="1"/>
    <col min="8194" max="8194" width="12.1796875" style="7" customWidth="1"/>
    <col min="8195" max="8195" width="84.1796875" style="7" customWidth="1"/>
    <col min="8196" max="8196" width="71.453125" style="7" customWidth="1"/>
    <col min="8197" max="8197" width="14.1796875" style="7" customWidth="1"/>
    <col min="8198" max="8198" width="19.453125" style="7" customWidth="1"/>
    <col min="8199" max="8199" width="8.81640625" style="7"/>
    <col min="8200" max="8200" width="18.81640625" style="7" customWidth="1"/>
    <col min="8201" max="8201" width="27.1796875" style="7" customWidth="1"/>
    <col min="8202" max="8448" width="8.81640625" style="7"/>
    <col min="8449" max="8449" width="9.81640625" style="7" customWidth="1"/>
    <col min="8450" max="8450" width="12.1796875" style="7" customWidth="1"/>
    <col min="8451" max="8451" width="84.1796875" style="7" customWidth="1"/>
    <col min="8452" max="8452" width="71.453125" style="7" customWidth="1"/>
    <col min="8453" max="8453" width="14.1796875" style="7" customWidth="1"/>
    <col min="8454" max="8454" width="19.453125" style="7" customWidth="1"/>
    <col min="8455" max="8455" width="8.81640625" style="7"/>
    <col min="8456" max="8456" width="18.81640625" style="7" customWidth="1"/>
    <col min="8457" max="8457" width="27.1796875" style="7" customWidth="1"/>
    <col min="8458" max="8704" width="8.81640625" style="7"/>
    <col min="8705" max="8705" width="9.81640625" style="7" customWidth="1"/>
    <col min="8706" max="8706" width="12.1796875" style="7" customWidth="1"/>
    <col min="8707" max="8707" width="84.1796875" style="7" customWidth="1"/>
    <col min="8708" max="8708" width="71.453125" style="7" customWidth="1"/>
    <col min="8709" max="8709" width="14.1796875" style="7" customWidth="1"/>
    <col min="8710" max="8710" width="19.453125" style="7" customWidth="1"/>
    <col min="8711" max="8711" width="8.81640625" style="7"/>
    <col min="8712" max="8712" width="18.81640625" style="7" customWidth="1"/>
    <col min="8713" max="8713" width="27.1796875" style="7" customWidth="1"/>
    <col min="8714" max="8960" width="8.81640625" style="7"/>
    <col min="8961" max="8961" width="9.81640625" style="7" customWidth="1"/>
    <col min="8962" max="8962" width="12.1796875" style="7" customWidth="1"/>
    <col min="8963" max="8963" width="84.1796875" style="7" customWidth="1"/>
    <col min="8964" max="8964" width="71.453125" style="7" customWidth="1"/>
    <col min="8965" max="8965" width="14.1796875" style="7" customWidth="1"/>
    <col min="8966" max="8966" width="19.453125" style="7" customWidth="1"/>
    <col min="8967" max="8967" width="8.81640625" style="7"/>
    <col min="8968" max="8968" width="18.81640625" style="7" customWidth="1"/>
    <col min="8969" max="8969" width="27.1796875" style="7" customWidth="1"/>
    <col min="8970" max="9216" width="8.81640625" style="7"/>
    <col min="9217" max="9217" width="9.81640625" style="7" customWidth="1"/>
    <col min="9218" max="9218" width="12.1796875" style="7" customWidth="1"/>
    <col min="9219" max="9219" width="84.1796875" style="7" customWidth="1"/>
    <col min="9220" max="9220" width="71.453125" style="7" customWidth="1"/>
    <col min="9221" max="9221" width="14.1796875" style="7" customWidth="1"/>
    <col min="9222" max="9222" width="19.453125" style="7" customWidth="1"/>
    <col min="9223" max="9223" width="8.81640625" style="7"/>
    <col min="9224" max="9224" width="18.81640625" style="7" customWidth="1"/>
    <col min="9225" max="9225" width="27.1796875" style="7" customWidth="1"/>
    <col min="9226" max="9472" width="8.81640625" style="7"/>
    <col min="9473" max="9473" width="9.81640625" style="7" customWidth="1"/>
    <col min="9474" max="9474" width="12.1796875" style="7" customWidth="1"/>
    <col min="9475" max="9475" width="84.1796875" style="7" customWidth="1"/>
    <col min="9476" max="9476" width="71.453125" style="7" customWidth="1"/>
    <col min="9477" max="9477" width="14.1796875" style="7" customWidth="1"/>
    <col min="9478" max="9478" width="19.453125" style="7" customWidth="1"/>
    <col min="9479" max="9479" width="8.81640625" style="7"/>
    <col min="9480" max="9480" width="18.81640625" style="7" customWidth="1"/>
    <col min="9481" max="9481" width="27.1796875" style="7" customWidth="1"/>
    <col min="9482" max="9728" width="8.81640625" style="7"/>
    <col min="9729" max="9729" width="9.81640625" style="7" customWidth="1"/>
    <col min="9730" max="9730" width="12.1796875" style="7" customWidth="1"/>
    <col min="9731" max="9731" width="84.1796875" style="7" customWidth="1"/>
    <col min="9732" max="9732" width="71.453125" style="7" customWidth="1"/>
    <col min="9733" max="9733" width="14.1796875" style="7" customWidth="1"/>
    <col min="9734" max="9734" width="19.453125" style="7" customWidth="1"/>
    <col min="9735" max="9735" width="8.81640625" style="7"/>
    <col min="9736" max="9736" width="18.81640625" style="7" customWidth="1"/>
    <col min="9737" max="9737" width="27.1796875" style="7" customWidth="1"/>
    <col min="9738" max="9984" width="8.81640625" style="7"/>
    <col min="9985" max="9985" width="9.81640625" style="7" customWidth="1"/>
    <col min="9986" max="9986" width="12.1796875" style="7" customWidth="1"/>
    <col min="9987" max="9987" width="84.1796875" style="7" customWidth="1"/>
    <col min="9988" max="9988" width="71.453125" style="7" customWidth="1"/>
    <col min="9989" max="9989" width="14.1796875" style="7" customWidth="1"/>
    <col min="9990" max="9990" width="19.453125" style="7" customWidth="1"/>
    <col min="9991" max="9991" width="8.81640625" style="7"/>
    <col min="9992" max="9992" width="18.81640625" style="7" customWidth="1"/>
    <col min="9993" max="9993" width="27.1796875" style="7" customWidth="1"/>
    <col min="9994" max="10240" width="8.81640625" style="7"/>
    <col min="10241" max="10241" width="9.81640625" style="7" customWidth="1"/>
    <col min="10242" max="10242" width="12.1796875" style="7" customWidth="1"/>
    <col min="10243" max="10243" width="84.1796875" style="7" customWidth="1"/>
    <col min="10244" max="10244" width="71.453125" style="7" customWidth="1"/>
    <col min="10245" max="10245" width="14.1796875" style="7" customWidth="1"/>
    <col min="10246" max="10246" width="19.453125" style="7" customWidth="1"/>
    <col min="10247" max="10247" width="8.81640625" style="7"/>
    <col min="10248" max="10248" width="18.81640625" style="7" customWidth="1"/>
    <col min="10249" max="10249" width="27.1796875" style="7" customWidth="1"/>
    <col min="10250" max="10496" width="8.81640625" style="7"/>
    <col min="10497" max="10497" width="9.81640625" style="7" customWidth="1"/>
    <col min="10498" max="10498" width="12.1796875" style="7" customWidth="1"/>
    <col min="10499" max="10499" width="84.1796875" style="7" customWidth="1"/>
    <col min="10500" max="10500" width="71.453125" style="7" customWidth="1"/>
    <col min="10501" max="10501" width="14.1796875" style="7" customWidth="1"/>
    <col min="10502" max="10502" width="19.453125" style="7" customWidth="1"/>
    <col min="10503" max="10503" width="8.81640625" style="7"/>
    <col min="10504" max="10504" width="18.81640625" style="7" customWidth="1"/>
    <col min="10505" max="10505" width="27.1796875" style="7" customWidth="1"/>
    <col min="10506" max="10752" width="8.81640625" style="7"/>
    <col min="10753" max="10753" width="9.81640625" style="7" customWidth="1"/>
    <col min="10754" max="10754" width="12.1796875" style="7" customWidth="1"/>
    <col min="10755" max="10755" width="84.1796875" style="7" customWidth="1"/>
    <col min="10756" max="10756" width="71.453125" style="7" customWidth="1"/>
    <col min="10757" max="10757" width="14.1796875" style="7" customWidth="1"/>
    <col min="10758" max="10758" width="19.453125" style="7" customWidth="1"/>
    <col min="10759" max="10759" width="8.81640625" style="7"/>
    <col min="10760" max="10760" width="18.81640625" style="7" customWidth="1"/>
    <col min="10761" max="10761" width="27.1796875" style="7" customWidth="1"/>
    <col min="10762" max="11008" width="8.81640625" style="7"/>
    <col min="11009" max="11009" width="9.81640625" style="7" customWidth="1"/>
    <col min="11010" max="11010" width="12.1796875" style="7" customWidth="1"/>
    <col min="11011" max="11011" width="84.1796875" style="7" customWidth="1"/>
    <col min="11012" max="11012" width="71.453125" style="7" customWidth="1"/>
    <col min="11013" max="11013" width="14.1796875" style="7" customWidth="1"/>
    <col min="11014" max="11014" width="19.453125" style="7" customWidth="1"/>
    <col min="11015" max="11015" width="8.81640625" style="7"/>
    <col min="11016" max="11016" width="18.81640625" style="7" customWidth="1"/>
    <col min="11017" max="11017" width="27.1796875" style="7" customWidth="1"/>
    <col min="11018" max="11264" width="8.81640625" style="7"/>
    <col min="11265" max="11265" width="9.81640625" style="7" customWidth="1"/>
    <col min="11266" max="11266" width="12.1796875" style="7" customWidth="1"/>
    <col min="11267" max="11267" width="84.1796875" style="7" customWidth="1"/>
    <col min="11268" max="11268" width="71.453125" style="7" customWidth="1"/>
    <col min="11269" max="11269" width="14.1796875" style="7" customWidth="1"/>
    <col min="11270" max="11270" width="19.453125" style="7" customWidth="1"/>
    <col min="11271" max="11271" width="8.81640625" style="7"/>
    <col min="11272" max="11272" width="18.81640625" style="7" customWidth="1"/>
    <col min="11273" max="11273" width="27.1796875" style="7" customWidth="1"/>
    <col min="11274" max="11520" width="8.81640625" style="7"/>
    <col min="11521" max="11521" width="9.81640625" style="7" customWidth="1"/>
    <col min="11522" max="11522" width="12.1796875" style="7" customWidth="1"/>
    <col min="11523" max="11523" width="84.1796875" style="7" customWidth="1"/>
    <col min="11524" max="11524" width="71.453125" style="7" customWidth="1"/>
    <col min="11525" max="11525" width="14.1796875" style="7" customWidth="1"/>
    <col min="11526" max="11526" width="19.453125" style="7" customWidth="1"/>
    <col min="11527" max="11527" width="8.81640625" style="7"/>
    <col min="11528" max="11528" width="18.81640625" style="7" customWidth="1"/>
    <col min="11529" max="11529" width="27.1796875" style="7" customWidth="1"/>
    <col min="11530" max="11776" width="8.81640625" style="7"/>
    <col min="11777" max="11777" width="9.81640625" style="7" customWidth="1"/>
    <col min="11778" max="11778" width="12.1796875" style="7" customWidth="1"/>
    <col min="11779" max="11779" width="84.1796875" style="7" customWidth="1"/>
    <col min="11780" max="11780" width="71.453125" style="7" customWidth="1"/>
    <col min="11781" max="11781" width="14.1796875" style="7" customWidth="1"/>
    <col min="11782" max="11782" width="19.453125" style="7" customWidth="1"/>
    <col min="11783" max="11783" width="8.81640625" style="7"/>
    <col min="11784" max="11784" width="18.81640625" style="7" customWidth="1"/>
    <col min="11785" max="11785" width="27.1796875" style="7" customWidth="1"/>
    <col min="11786" max="12032" width="8.81640625" style="7"/>
    <col min="12033" max="12033" width="9.81640625" style="7" customWidth="1"/>
    <col min="12034" max="12034" width="12.1796875" style="7" customWidth="1"/>
    <col min="12035" max="12035" width="84.1796875" style="7" customWidth="1"/>
    <col min="12036" max="12036" width="71.453125" style="7" customWidth="1"/>
    <col min="12037" max="12037" width="14.1796875" style="7" customWidth="1"/>
    <col min="12038" max="12038" width="19.453125" style="7" customWidth="1"/>
    <col min="12039" max="12039" width="8.81640625" style="7"/>
    <col min="12040" max="12040" width="18.81640625" style="7" customWidth="1"/>
    <col min="12041" max="12041" width="27.1796875" style="7" customWidth="1"/>
    <col min="12042" max="12288" width="8.81640625" style="7"/>
    <col min="12289" max="12289" width="9.81640625" style="7" customWidth="1"/>
    <col min="12290" max="12290" width="12.1796875" style="7" customWidth="1"/>
    <col min="12291" max="12291" width="84.1796875" style="7" customWidth="1"/>
    <col min="12292" max="12292" width="71.453125" style="7" customWidth="1"/>
    <col min="12293" max="12293" width="14.1796875" style="7" customWidth="1"/>
    <col min="12294" max="12294" width="19.453125" style="7" customWidth="1"/>
    <col min="12295" max="12295" width="8.81640625" style="7"/>
    <col min="12296" max="12296" width="18.81640625" style="7" customWidth="1"/>
    <col min="12297" max="12297" width="27.1796875" style="7" customWidth="1"/>
    <col min="12298" max="12544" width="8.81640625" style="7"/>
    <col min="12545" max="12545" width="9.81640625" style="7" customWidth="1"/>
    <col min="12546" max="12546" width="12.1796875" style="7" customWidth="1"/>
    <col min="12547" max="12547" width="84.1796875" style="7" customWidth="1"/>
    <col min="12548" max="12548" width="71.453125" style="7" customWidth="1"/>
    <col min="12549" max="12549" width="14.1796875" style="7" customWidth="1"/>
    <col min="12550" max="12550" width="19.453125" style="7" customWidth="1"/>
    <col min="12551" max="12551" width="8.81640625" style="7"/>
    <col min="12552" max="12552" width="18.81640625" style="7" customWidth="1"/>
    <col min="12553" max="12553" width="27.1796875" style="7" customWidth="1"/>
    <col min="12554" max="12800" width="8.81640625" style="7"/>
    <col min="12801" max="12801" width="9.81640625" style="7" customWidth="1"/>
    <col min="12802" max="12802" width="12.1796875" style="7" customWidth="1"/>
    <col min="12803" max="12803" width="84.1796875" style="7" customWidth="1"/>
    <col min="12804" max="12804" width="71.453125" style="7" customWidth="1"/>
    <col min="12805" max="12805" width="14.1796875" style="7" customWidth="1"/>
    <col min="12806" max="12806" width="19.453125" style="7" customWidth="1"/>
    <col min="12807" max="12807" width="8.81640625" style="7"/>
    <col min="12808" max="12808" width="18.81640625" style="7" customWidth="1"/>
    <col min="12809" max="12809" width="27.1796875" style="7" customWidth="1"/>
    <col min="12810" max="13056" width="8.81640625" style="7"/>
    <col min="13057" max="13057" width="9.81640625" style="7" customWidth="1"/>
    <col min="13058" max="13058" width="12.1796875" style="7" customWidth="1"/>
    <col min="13059" max="13059" width="84.1796875" style="7" customWidth="1"/>
    <col min="13060" max="13060" width="71.453125" style="7" customWidth="1"/>
    <col min="13061" max="13061" width="14.1796875" style="7" customWidth="1"/>
    <col min="13062" max="13062" width="19.453125" style="7" customWidth="1"/>
    <col min="13063" max="13063" width="8.81640625" style="7"/>
    <col min="13064" max="13064" width="18.81640625" style="7" customWidth="1"/>
    <col min="13065" max="13065" width="27.1796875" style="7" customWidth="1"/>
    <col min="13066" max="13312" width="8.81640625" style="7"/>
    <col min="13313" max="13313" width="9.81640625" style="7" customWidth="1"/>
    <col min="13314" max="13314" width="12.1796875" style="7" customWidth="1"/>
    <col min="13315" max="13315" width="84.1796875" style="7" customWidth="1"/>
    <col min="13316" max="13316" width="71.453125" style="7" customWidth="1"/>
    <col min="13317" max="13317" width="14.1796875" style="7" customWidth="1"/>
    <col min="13318" max="13318" width="19.453125" style="7" customWidth="1"/>
    <col min="13319" max="13319" width="8.81640625" style="7"/>
    <col min="13320" max="13320" width="18.81640625" style="7" customWidth="1"/>
    <col min="13321" max="13321" width="27.1796875" style="7" customWidth="1"/>
    <col min="13322" max="13568" width="8.81640625" style="7"/>
    <col min="13569" max="13569" width="9.81640625" style="7" customWidth="1"/>
    <col min="13570" max="13570" width="12.1796875" style="7" customWidth="1"/>
    <col min="13571" max="13571" width="84.1796875" style="7" customWidth="1"/>
    <col min="13572" max="13572" width="71.453125" style="7" customWidth="1"/>
    <col min="13573" max="13573" width="14.1796875" style="7" customWidth="1"/>
    <col min="13574" max="13574" width="19.453125" style="7" customWidth="1"/>
    <col min="13575" max="13575" width="8.81640625" style="7"/>
    <col min="13576" max="13576" width="18.81640625" style="7" customWidth="1"/>
    <col min="13577" max="13577" width="27.1796875" style="7" customWidth="1"/>
    <col min="13578" max="13824" width="8.81640625" style="7"/>
    <col min="13825" max="13825" width="9.81640625" style="7" customWidth="1"/>
    <col min="13826" max="13826" width="12.1796875" style="7" customWidth="1"/>
    <col min="13827" max="13827" width="84.1796875" style="7" customWidth="1"/>
    <col min="13828" max="13828" width="71.453125" style="7" customWidth="1"/>
    <col min="13829" max="13829" width="14.1796875" style="7" customWidth="1"/>
    <col min="13830" max="13830" width="19.453125" style="7" customWidth="1"/>
    <col min="13831" max="13831" width="8.81640625" style="7"/>
    <col min="13832" max="13832" width="18.81640625" style="7" customWidth="1"/>
    <col min="13833" max="13833" width="27.1796875" style="7" customWidth="1"/>
    <col min="13834" max="14080" width="8.81640625" style="7"/>
    <col min="14081" max="14081" width="9.81640625" style="7" customWidth="1"/>
    <col min="14082" max="14082" width="12.1796875" style="7" customWidth="1"/>
    <col min="14083" max="14083" width="84.1796875" style="7" customWidth="1"/>
    <col min="14084" max="14084" width="71.453125" style="7" customWidth="1"/>
    <col min="14085" max="14085" width="14.1796875" style="7" customWidth="1"/>
    <col min="14086" max="14086" width="19.453125" style="7" customWidth="1"/>
    <col min="14087" max="14087" width="8.81640625" style="7"/>
    <col min="14088" max="14088" width="18.81640625" style="7" customWidth="1"/>
    <col min="14089" max="14089" width="27.1796875" style="7" customWidth="1"/>
    <col min="14090" max="14336" width="8.81640625" style="7"/>
    <col min="14337" max="14337" width="9.81640625" style="7" customWidth="1"/>
    <col min="14338" max="14338" width="12.1796875" style="7" customWidth="1"/>
    <col min="14339" max="14339" width="84.1796875" style="7" customWidth="1"/>
    <col min="14340" max="14340" width="71.453125" style="7" customWidth="1"/>
    <col min="14341" max="14341" width="14.1796875" style="7" customWidth="1"/>
    <col min="14342" max="14342" width="19.453125" style="7" customWidth="1"/>
    <col min="14343" max="14343" width="8.81640625" style="7"/>
    <col min="14344" max="14344" width="18.81640625" style="7" customWidth="1"/>
    <col min="14345" max="14345" width="27.1796875" style="7" customWidth="1"/>
    <col min="14346" max="14592" width="8.81640625" style="7"/>
    <col min="14593" max="14593" width="9.81640625" style="7" customWidth="1"/>
    <col min="14594" max="14594" width="12.1796875" style="7" customWidth="1"/>
    <col min="14595" max="14595" width="84.1796875" style="7" customWidth="1"/>
    <col min="14596" max="14596" width="71.453125" style="7" customWidth="1"/>
    <col min="14597" max="14597" width="14.1796875" style="7" customWidth="1"/>
    <col min="14598" max="14598" width="19.453125" style="7" customWidth="1"/>
    <col min="14599" max="14599" width="8.81640625" style="7"/>
    <col min="14600" max="14600" width="18.81640625" style="7" customWidth="1"/>
    <col min="14601" max="14601" width="27.1796875" style="7" customWidth="1"/>
    <col min="14602" max="14848" width="8.81640625" style="7"/>
    <col min="14849" max="14849" width="9.81640625" style="7" customWidth="1"/>
    <col min="14850" max="14850" width="12.1796875" style="7" customWidth="1"/>
    <col min="14851" max="14851" width="84.1796875" style="7" customWidth="1"/>
    <col min="14852" max="14852" width="71.453125" style="7" customWidth="1"/>
    <col min="14853" max="14853" width="14.1796875" style="7" customWidth="1"/>
    <col min="14854" max="14854" width="19.453125" style="7" customWidth="1"/>
    <col min="14855" max="14855" width="8.81640625" style="7"/>
    <col min="14856" max="14856" width="18.81640625" style="7" customWidth="1"/>
    <col min="14857" max="14857" width="27.1796875" style="7" customWidth="1"/>
    <col min="14858" max="15104" width="8.81640625" style="7"/>
    <col min="15105" max="15105" width="9.81640625" style="7" customWidth="1"/>
    <col min="15106" max="15106" width="12.1796875" style="7" customWidth="1"/>
    <col min="15107" max="15107" width="84.1796875" style="7" customWidth="1"/>
    <col min="15108" max="15108" width="71.453125" style="7" customWidth="1"/>
    <col min="15109" max="15109" width="14.1796875" style="7" customWidth="1"/>
    <col min="15110" max="15110" width="19.453125" style="7" customWidth="1"/>
    <col min="15111" max="15111" width="8.81640625" style="7"/>
    <col min="15112" max="15112" width="18.81640625" style="7" customWidth="1"/>
    <col min="15113" max="15113" width="27.1796875" style="7" customWidth="1"/>
    <col min="15114" max="15360" width="8.81640625" style="7"/>
    <col min="15361" max="15361" width="9.81640625" style="7" customWidth="1"/>
    <col min="15362" max="15362" width="12.1796875" style="7" customWidth="1"/>
    <col min="15363" max="15363" width="84.1796875" style="7" customWidth="1"/>
    <col min="15364" max="15364" width="71.453125" style="7" customWidth="1"/>
    <col min="15365" max="15365" width="14.1796875" style="7" customWidth="1"/>
    <col min="15366" max="15366" width="19.453125" style="7" customWidth="1"/>
    <col min="15367" max="15367" width="8.81640625" style="7"/>
    <col min="15368" max="15368" width="18.81640625" style="7" customWidth="1"/>
    <col min="15369" max="15369" width="27.1796875" style="7" customWidth="1"/>
    <col min="15370" max="15616" width="8.81640625" style="7"/>
    <col min="15617" max="15617" width="9.81640625" style="7" customWidth="1"/>
    <col min="15618" max="15618" width="12.1796875" style="7" customWidth="1"/>
    <col min="15619" max="15619" width="84.1796875" style="7" customWidth="1"/>
    <col min="15620" max="15620" width="71.453125" style="7" customWidth="1"/>
    <col min="15621" max="15621" width="14.1796875" style="7" customWidth="1"/>
    <col min="15622" max="15622" width="19.453125" style="7" customWidth="1"/>
    <col min="15623" max="15623" width="8.81640625" style="7"/>
    <col min="15624" max="15624" width="18.81640625" style="7" customWidth="1"/>
    <col min="15625" max="15625" width="27.1796875" style="7" customWidth="1"/>
    <col min="15626" max="15872" width="8.81640625" style="7"/>
    <col min="15873" max="15873" width="9.81640625" style="7" customWidth="1"/>
    <col min="15874" max="15874" width="12.1796875" style="7" customWidth="1"/>
    <col min="15875" max="15875" width="84.1796875" style="7" customWidth="1"/>
    <col min="15876" max="15876" width="71.453125" style="7" customWidth="1"/>
    <col min="15877" max="15877" width="14.1796875" style="7" customWidth="1"/>
    <col min="15878" max="15878" width="19.453125" style="7" customWidth="1"/>
    <col min="15879" max="15879" width="8.81640625" style="7"/>
    <col min="15880" max="15880" width="18.81640625" style="7" customWidth="1"/>
    <col min="15881" max="15881" width="27.1796875" style="7" customWidth="1"/>
    <col min="15882" max="16128" width="8.81640625" style="7"/>
    <col min="16129" max="16129" width="9.81640625" style="7" customWidth="1"/>
    <col min="16130" max="16130" width="12.1796875" style="7" customWidth="1"/>
    <col min="16131" max="16131" width="84.1796875" style="7" customWidth="1"/>
    <col min="16132" max="16132" width="71.453125" style="7" customWidth="1"/>
    <col min="16133" max="16133" width="14.1796875" style="7" customWidth="1"/>
    <col min="16134" max="16134" width="19.453125" style="7" customWidth="1"/>
    <col min="16135" max="16135" width="8.81640625" style="7"/>
    <col min="16136" max="16136" width="18.81640625" style="7" customWidth="1"/>
    <col min="16137" max="16137" width="27.1796875" style="7" customWidth="1"/>
    <col min="16138" max="16384" width="8.81640625" style="7"/>
  </cols>
  <sheetData>
    <row r="1" spans="1:15" ht="25">
      <c r="A1" s="1443" t="s">
        <v>0</v>
      </c>
      <c r="B1" s="1443"/>
      <c r="C1" s="1443"/>
      <c r="D1" s="1443"/>
      <c r="E1" s="18"/>
      <c r="F1" s="18"/>
      <c r="G1" s="18"/>
      <c r="H1" s="18"/>
      <c r="I1" s="18"/>
      <c r="J1" s="18"/>
      <c r="K1" s="18"/>
    </row>
    <row r="2" spans="1:15">
      <c r="A2" s="111"/>
      <c r="B2" s="111"/>
      <c r="C2" s="111"/>
      <c r="D2" s="111"/>
      <c r="E2" s="19"/>
      <c r="F2" s="19"/>
      <c r="G2" s="19"/>
    </row>
    <row r="3" spans="1:15" ht="17.5">
      <c r="A3" s="1444" t="s">
        <v>630</v>
      </c>
      <c r="B3" s="1444"/>
      <c r="C3" s="1444"/>
      <c r="D3" s="1444"/>
      <c r="E3" s="151"/>
      <c r="F3" s="151"/>
      <c r="G3" s="151"/>
      <c r="H3" s="151"/>
      <c r="I3" s="151"/>
      <c r="J3" s="151"/>
      <c r="K3" s="151"/>
    </row>
    <row r="4" spans="1:15">
      <c r="A4" s="1445" t="s">
        <v>109</v>
      </c>
      <c r="B4" s="1445"/>
      <c r="C4" s="1445"/>
      <c r="D4" s="1445"/>
      <c r="E4" s="151"/>
      <c r="F4" s="151"/>
      <c r="G4" s="151"/>
      <c r="H4" s="151"/>
      <c r="I4" s="151"/>
      <c r="J4" s="151"/>
      <c r="K4" s="151"/>
      <c r="L4" s="20"/>
      <c r="M4" s="20"/>
      <c r="N4" s="20"/>
      <c r="O4" s="20"/>
    </row>
    <row r="5" spans="1:15" ht="20">
      <c r="A5" s="1378" t="str">
        <f>'Title '!A2:N2</f>
        <v>Bid Enquiry No: KPTCL/2026-27/TL/WORK_INDENT3802</v>
      </c>
      <c r="B5" s="1378"/>
      <c r="C5" s="1378"/>
      <c r="D5" s="1378"/>
      <c r="E5" s="151"/>
      <c r="F5" s="151"/>
      <c r="G5" s="151"/>
      <c r="H5" s="151"/>
      <c r="I5" s="151"/>
      <c r="J5" s="151"/>
      <c r="K5" s="151"/>
      <c r="L5" s="20"/>
      <c r="M5" s="20"/>
      <c r="N5" s="20"/>
      <c r="O5" s="20"/>
    </row>
    <row r="6" spans="1:15" s="36" customFormat="1" ht="247.5" customHeight="1">
      <c r="A6" s="144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6" s="1446"/>
      <c r="C6" s="1446"/>
      <c r="D6" s="1446"/>
      <c r="E6" s="66"/>
      <c r="F6" s="66"/>
      <c r="G6" s="66"/>
      <c r="H6" s="66"/>
      <c r="I6" s="66"/>
      <c r="J6" s="66"/>
      <c r="K6" s="66"/>
      <c r="L6" s="67"/>
      <c r="M6" s="67"/>
      <c r="N6" s="67"/>
      <c r="O6" s="67"/>
    </row>
    <row r="7" spans="1:15" s="36" customFormat="1" ht="80.25" customHeight="1">
      <c r="A7" s="1447" t="s">
        <v>896</v>
      </c>
      <c r="B7" s="1448"/>
      <c r="C7" s="1448"/>
      <c r="D7" s="1448"/>
      <c r="E7" s="68"/>
      <c r="F7" s="68"/>
      <c r="G7" s="68"/>
      <c r="H7" s="68"/>
      <c r="I7" s="68"/>
      <c r="J7" s="68"/>
      <c r="K7" s="68"/>
    </row>
    <row r="8" spans="1:15" s="98" customFormat="1" ht="18">
      <c r="A8" s="100" t="s">
        <v>110</v>
      </c>
      <c r="B8" s="100"/>
      <c r="C8" s="99" t="s">
        <v>111</v>
      </c>
      <c r="D8" s="101"/>
      <c r="E8" s="100"/>
      <c r="F8" s="100"/>
      <c r="G8" s="100"/>
      <c r="H8" s="102"/>
    </row>
    <row r="9" spans="1:15" s="36" customFormat="1" ht="18">
      <c r="A9" s="1442"/>
      <c r="B9" s="1442"/>
      <c r="C9" s="1442"/>
      <c r="D9" s="1442"/>
      <c r="E9" s="1442"/>
      <c r="F9" s="1442"/>
      <c r="G9" s="1442"/>
    </row>
    <row r="10" spans="1:15" s="36" customFormat="1" ht="18">
      <c r="A10" s="150"/>
      <c r="B10" s="150"/>
      <c r="C10" s="150"/>
      <c r="D10" s="150"/>
      <c r="E10" s="150"/>
      <c r="F10" s="150"/>
      <c r="G10" s="150"/>
      <c r="H10" s="105"/>
    </row>
    <row r="11" spans="1:15" s="36" customFormat="1" ht="18">
      <c r="A11" s="57" t="s">
        <v>5</v>
      </c>
      <c r="B11" s="57"/>
      <c r="C11" s="57"/>
      <c r="D11" s="54" t="s">
        <v>13</v>
      </c>
      <c r="E11" s="57"/>
      <c r="F11" s="57"/>
      <c r="G11" s="57"/>
    </row>
    <row r="12" spans="1:15" s="36" customFormat="1" ht="52.5">
      <c r="A12" s="1404"/>
      <c r="B12" s="1404"/>
      <c r="C12" s="1404"/>
      <c r="D12" s="55" t="s">
        <v>6644</v>
      </c>
      <c r="E12" s="57"/>
      <c r="F12" s="57"/>
      <c r="G12" s="57"/>
    </row>
    <row r="13" spans="1:15" s="36" customFormat="1" ht="18"/>
    <row r="14" spans="1:15" s="36" customFormat="1" ht="18">
      <c r="A14" s="1442" t="s">
        <v>112</v>
      </c>
      <c r="B14" s="1442"/>
      <c r="C14" s="1442"/>
      <c r="D14" s="1442"/>
      <c r="E14" s="150"/>
      <c r="F14" s="150"/>
      <c r="G14" s="150"/>
      <c r="H14" s="150"/>
    </row>
    <row r="15" spans="1:15" s="36" customFormat="1" ht="18"/>
    <row r="16" spans="1:15" s="36" customFormat="1" ht="18">
      <c r="B16" s="69" t="s">
        <v>113</v>
      </c>
      <c r="C16" s="69" t="s">
        <v>114</v>
      </c>
      <c r="D16" s="69" t="s">
        <v>115</v>
      </c>
    </row>
    <row r="17" spans="1:4" s="36" customFormat="1" ht="18">
      <c r="B17" s="70">
        <v>1</v>
      </c>
      <c r="C17" s="70">
        <v>2</v>
      </c>
      <c r="D17" s="70">
        <v>3</v>
      </c>
    </row>
    <row r="18" spans="1:4" s="36" customFormat="1" ht="18">
      <c r="B18" s="71">
        <v>1</v>
      </c>
      <c r="C18" s="72" t="s">
        <v>1043</v>
      </c>
      <c r="D18" s="73"/>
    </row>
    <row r="19" spans="1:4" s="36" customFormat="1" ht="18">
      <c r="B19" s="71">
        <v>2</v>
      </c>
      <c r="C19" s="72" t="s">
        <v>1044</v>
      </c>
      <c r="D19" s="73"/>
    </row>
    <row r="20" spans="1:4" s="36" customFormat="1" ht="260.5" customHeight="1">
      <c r="B20" s="74" t="s">
        <v>116</v>
      </c>
      <c r="C20" s="75" t="s">
        <v>6576</v>
      </c>
      <c r="D20" s="73"/>
    </row>
    <row r="21" spans="1:4" s="36" customFormat="1" ht="45.75" customHeight="1">
      <c r="B21" s="76" t="s">
        <v>117</v>
      </c>
      <c r="C21" s="75" t="s">
        <v>6609</v>
      </c>
      <c r="D21" s="73"/>
    </row>
    <row r="22" spans="1:4" s="36" customFormat="1" ht="20.5" customHeight="1">
      <c r="B22" s="71">
        <v>4</v>
      </c>
      <c r="C22" s="72" t="s">
        <v>118</v>
      </c>
      <c r="D22" s="73"/>
    </row>
    <row r="23" spans="1:4" s="36" customFormat="1" ht="20.5" customHeight="1">
      <c r="B23" s="71">
        <v>5</v>
      </c>
      <c r="C23" s="72" t="s">
        <v>119</v>
      </c>
      <c r="D23" s="73"/>
    </row>
    <row r="24" spans="1:4" s="36" customFormat="1" ht="18">
      <c r="B24" s="71">
        <v>6</v>
      </c>
      <c r="C24" s="72" t="s">
        <v>120</v>
      </c>
      <c r="D24" s="73"/>
    </row>
    <row r="25" spans="1:4" s="36" customFormat="1" ht="18">
      <c r="B25" s="71">
        <v>7</v>
      </c>
      <c r="C25" s="72" t="s">
        <v>121</v>
      </c>
      <c r="D25" s="73"/>
    </row>
    <row r="26" spans="1:4" s="36" customFormat="1" ht="18">
      <c r="B26" s="71">
        <v>8</v>
      </c>
      <c r="C26" s="72" t="s">
        <v>122</v>
      </c>
      <c r="D26" s="73"/>
    </row>
    <row r="27" spans="1:4" s="36" customFormat="1" ht="18">
      <c r="B27" s="71">
        <v>9</v>
      </c>
      <c r="C27" s="72" t="s">
        <v>123</v>
      </c>
      <c r="D27" s="73"/>
    </row>
    <row r="28" spans="1:4" s="36" customFormat="1" ht="18">
      <c r="B28" s="71">
        <v>10</v>
      </c>
      <c r="C28" s="72" t="s">
        <v>895</v>
      </c>
      <c r="D28" s="73"/>
    </row>
    <row r="29" spans="1:4" s="36" customFormat="1" ht="18">
      <c r="B29" s="71">
        <v>11</v>
      </c>
      <c r="C29" s="72" t="s">
        <v>124</v>
      </c>
      <c r="D29" s="73"/>
    </row>
    <row r="30" spans="1:4" s="36" customFormat="1" ht="18"/>
    <row r="31" spans="1:4" s="36" customFormat="1" ht="44.5" customHeight="1">
      <c r="A31" s="78" t="s">
        <v>54</v>
      </c>
      <c r="B31" s="73"/>
      <c r="C31" s="41" t="s">
        <v>81</v>
      </c>
      <c r="D31" s="73"/>
    </row>
    <row r="32" spans="1:4" s="36" customFormat="1" ht="54.65" customHeight="1">
      <c r="A32" s="78" t="s">
        <v>56</v>
      </c>
      <c r="B32" s="73"/>
      <c r="C32" s="41" t="s">
        <v>67</v>
      </c>
      <c r="D32" s="73"/>
    </row>
    <row r="33" spans="3:4" s="36" customFormat="1" ht="78" customHeight="1">
      <c r="C33" s="15" t="s">
        <v>68</v>
      </c>
      <c r="D33" s="73"/>
    </row>
    <row r="34" spans="3:4" s="36" customFormat="1" ht="18"/>
    <row r="35" spans="3:4" s="36" customFormat="1" ht="18"/>
  </sheetData>
  <sheetProtection algorithmName="SHA-512" hashValue="wBh8WhIvN7TvE/M90HvxjKvaXnuUnKS20u7TA84WUP6VrrVMFwhjnTvBG9EfJ7HS2bUlSFhdVaT+vF3XP9Z1fA==" saltValue="NiH1AC3dbQYJ1cUXgpuiJw==" spinCount="100000"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tabColor rgb="FFFFFF00"/>
    <pageSetUpPr fitToPage="1"/>
  </sheetPr>
  <dimension ref="A1:J86"/>
  <sheetViews>
    <sheetView view="pageBreakPreview" topLeftCell="A55" zoomScale="70" zoomScaleNormal="70" zoomScaleSheetLayoutView="70" workbookViewId="0">
      <selection activeCell="H9" sqref="H9"/>
    </sheetView>
  </sheetViews>
  <sheetFormatPr defaultColWidth="8.81640625" defaultRowHeight="15.5"/>
  <cols>
    <col min="1" max="1" width="19.1796875" style="7" customWidth="1"/>
    <col min="2" max="2" width="102.1796875" style="460" customWidth="1"/>
    <col min="3" max="3" width="9.81640625" style="9" bestFit="1" customWidth="1"/>
    <col min="4" max="4" width="19.1796875" style="9" customWidth="1"/>
    <col min="5" max="5" width="27.1796875" style="9" customWidth="1"/>
    <col min="6" max="8" width="23.81640625" style="7" customWidth="1"/>
    <col min="9" max="9" width="26.453125" style="7" customWidth="1"/>
    <col min="10" max="10" width="22" style="7" customWidth="1"/>
    <col min="11" max="11" width="28.81640625" style="7" bestFit="1" customWidth="1"/>
    <col min="12" max="171" width="8.81640625" style="7"/>
    <col min="172" max="172" width="8.453125" style="7" customWidth="1"/>
    <col min="173" max="173" width="48.1796875" style="7" customWidth="1"/>
    <col min="174" max="174" width="9.1796875" style="7" customWidth="1"/>
    <col min="175" max="177" width="21.453125" style="7" customWidth="1"/>
    <col min="178" max="178" width="23.1796875" style="7" customWidth="1"/>
    <col min="179" max="179" width="14.81640625" style="7" customWidth="1"/>
    <col min="180" max="183" width="13.81640625" style="7" customWidth="1"/>
    <col min="184" max="184" width="19.81640625" style="7" customWidth="1"/>
    <col min="185" max="185" width="13.453125" style="7" bestFit="1" customWidth="1"/>
    <col min="186" max="186" width="13.453125" style="7" customWidth="1"/>
    <col min="187" max="187" width="11.81640625" style="7" customWidth="1"/>
    <col min="188" max="188" width="12.453125" style="7" customWidth="1"/>
    <col min="189" max="189" width="10.1796875" style="7" customWidth="1"/>
    <col min="190" max="190" width="19.1796875" style="7" customWidth="1"/>
    <col min="191" max="191" width="21.453125" style="7" customWidth="1"/>
    <col min="192" max="192" width="20.81640625" style="7" customWidth="1"/>
    <col min="193" max="193" width="14" style="7" customWidth="1"/>
    <col min="194" max="194" width="20.1796875" style="7" customWidth="1"/>
    <col min="195" max="195" width="13.81640625" style="7" customWidth="1"/>
    <col min="196" max="196" width="19" style="7" customWidth="1"/>
    <col min="197" max="197" width="24.1796875" style="7" customWidth="1"/>
    <col min="198" max="427" width="8.81640625" style="7"/>
    <col min="428" max="428" width="8.453125" style="7" customWidth="1"/>
    <col min="429" max="429" width="48.1796875" style="7" customWidth="1"/>
    <col min="430" max="430" width="9.1796875" style="7" customWidth="1"/>
    <col min="431" max="433" width="21.453125" style="7" customWidth="1"/>
    <col min="434" max="434" width="23.1796875" style="7" customWidth="1"/>
    <col min="435" max="435" width="14.81640625" style="7" customWidth="1"/>
    <col min="436" max="439" width="13.81640625" style="7" customWidth="1"/>
    <col min="440" max="440" width="19.81640625" style="7" customWidth="1"/>
    <col min="441" max="441" width="13.453125" style="7" bestFit="1" customWidth="1"/>
    <col min="442" max="442" width="13.453125" style="7" customWidth="1"/>
    <col min="443" max="443" width="11.81640625" style="7" customWidth="1"/>
    <col min="444" max="444" width="12.453125" style="7" customWidth="1"/>
    <col min="445" max="445" width="10.1796875" style="7" customWidth="1"/>
    <col min="446" max="446" width="19.1796875" style="7" customWidth="1"/>
    <col min="447" max="447" width="21.453125" style="7" customWidth="1"/>
    <col min="448" max="448" width="20.81640625" style="7" customWidth="1"/>
    <col min="449" max="449" width="14" style="7" customWidth="1"/>
    <col min="450" max="450" width="20.1796875" style="7" customWidth="1"/>
    <col min="451" max="451" width="13.81640625" style="7" customWidth="1"/>
    <col min="452" max="452" width="19" style="7" customWidth="1"/>
    <col min="453" max="453" width="24.1796875" style="7" customWidth="1"/>
    <col min="454" max="683" width="8.81640625" style="7"/>
    <col min="684" max="684" width="8.453125" style="7" customWidth="1"/>
    <col min="685" max="685" width="48.1796875" style="7" customWidth="1"/>
    <col min="686" max="686" width="9.1796875" style="7" customWidth="1"/>
    <col min="687" max="689" width="21.453125" style="7" customWidth="1"/>
    <col min="690" max="690" width="23.1796875" style="7" customWidth="1"/>
    <col min="691" max="691" width="14.81640625" style="7" customWidth="1"/>
    <col min="692" max="695" width="13.81640625" style="7" customWidth="1"/>
    <col min="696" max="696" width="19.81640625" style="7" customWidth="1"/>
    <col min="697" max="697" width="13.453125" style="7" bestFit="1" customWidth="1"/>
    <col min="698" max="698" width="13.453125" style="7" customWidth="1"/>
    <col min="699" max="699" width="11.81640625" style="7" customWidth="1"/>
    <col min="700" max="700" width="12.453125" style="7" customWidth="1"/>
    <col min="701" max="701" width="10.1796875" style="7" customWidth="1"/>
    <col min="702" max="702" width="19.1796875" style="7" customWidth="1"/>
    <col min="703" max="703" width="21.453125" style="7" customWidth="1"/>
    <col min="704" max="704" width="20.81640625" style="7" customWidth="1"/>
    <col min="705" max="705" width="14" style="7" customWidth="1"/>
    <col min="706" max="706" width="20.1796875" style="7" customWidth="1"/>
    <col min="707" max="707" width="13.81640625" style="7" customWidth="1"/>
    <col min="708" max="708" width="19" style="7" customWidth="1"/>
    <col min="709" max="709" width="24.1796875" style="7" customWidth="1"/>
    <col min="710" max="939" width="8.81640625" style="7"/>
    <col min="940" max="940" width="8.453125" style="7" customWidth="1"/>
    <col min="941" max="941" width="48.1796875" style="7" customWidth="1"/>
    <col min="942" max="942" width="9.1796875" style="7" customWidth="1"/>
    <col min="943" max="945" width="21.453125" style="7" customWidth="1"/>
    <col min="946" max="946" width="23.1796875" style="7" customWidth="1"/>
    <col min="947" max="947" width="14.81640625" style="7" customWidth="1"/>
    <col min="948" max="951" width="13.81640625" style="7" customWidth="1"/>
    <col min="952" max="952" width="19.81640625" style="7" customWidth="1"/>
    <col min="953" max="953" width="13.453125" style="7" bestFit="1" customWidth="1"/>
    <col min="954" max="954" width="13.453125" style="7" customWidth="1"/>
    <col min="955" max="955" width="11.81640625" style="7" customWidth="1"/>
    <col min="956" max="956" width="12.453125" style="7" customWidth="1"/>
    <col min="957" max="957" width="10.1796875" style="7" customWidth="1"/>
    <col min="958" max="958" width="19.1796875" style="7" customWidth="1"/>
    <col min="959" max="959" width="21.453125" style="7" customWidth="1"/>
    <col min="960" max="960" width="20.81640625" style="7" customWidth="1"/>
    <col min="961" max="961" width="14" style="7" customWidth="1"/>
    <col min="962" max="962" width="20.1796875" style="7" customWidth="1"/>
    <col min="963" max="963" width="13.81640625" style="7" customWidth="1"/>
    <col min="964" max="964" width="19" style="7" customWidth="1"/>
    <col min="965" max="965" width="24.1796875" style="7" customWidth="1"/>
    <col min="966" max="1195" width="8.81640625" style="7"/>
    <col min="1196" max="1196" width="8.453125" style="7" customWidth="1"/>
    <col min="1197" max="1197" width="48.1796875" style="7" customWidth="1"/>
    <col min="1198" max="1198" width="9.1796875" style="7" customWidth="1"/>
    <col min="1199" max="1201" width="21.453125" style="7" customWidth="1"/>
    <col min="1202" max="1202" width="23.1796875" style="7" customWidth="1"/>
    <col min="1203" max="1203" width="14.81640625" style="7" customWidth="1"/>
    <col min="1204" max="1207" width="13.81640625" style="7" customWidth="1"/>
    <col min="1208" max="1208" width="19.81640625" style="7" customWidth="1"/>
    <col min="1209" max="1209" width="13.453125" style="7" bestFit="1" customWidth="1"/>
    <col min="1210" max="1210" width="13.453125" style="7" customWidth="1"/>
    <col min="1211" max="1211" width="11.81640625" style="7" customWidth="1"/>
    <col min="1212" max="1212" width="12.453125" style="7" customWidth="1"/>
    <col min="1213" max="1213" width="10.1796875" style="7" customWidth="1"/>
    <col min="1214" max="1214" width="19.1796875" style="7" customWidth="1"/>
    <col min="1215" max="1215" width="21.453125" style="7" customWidth="1"/>
    <col min="1216" max="1216" width="20.81640625" style="7" customWidth="1"/>
    <col min="1217" max="1217" width="14" style="7" customWidth="1"/>
    <col min="1218" max="1218" width="20.1796875" style="7" customWidth="1"/>
    <col min="1219" max="1219" width="13.81640625" style="7" customWidth="1"/>
    <col min="1220" max="1220" width="19" style="7" customWidth="1"/>
    <col min="1221" max="1221" width="24.1796875" style="7" customWidth="1"/>
    <col min="1222" max="1451" width="8.81640625" style="7"/>
    <col min="1452" max="1452" width="8.453125" style="7" customWidth="1"/>
    <col min="1453" max="1453" width="48.1796875" style="7" customWidth="1"/>
    <col min="1454" max="1454" width="9.1796875" style="7" customWidth="1"/>
    <col min="1455" max="1457" width="21.453125" style="7" customWidth="1"/>
    <col min="1458" max="1458" width="23.1796875" style="7" customWidth="1"/>
    <col min="1459" max="1459" width="14.81640625" style="7" customWidth="1"/>
    <col min="1460" max="1463" width="13.81640625" style="7" customWidth="1"/>
    <col min="1464" max="1464" width="19.81640625" style="7" customWidth="1"/>
    <col min="1465" max="1465" width="13.453125" style="7" bestFit="1" customWidth="1"/>
    <col min="1466" max="1466" width="13.453125" style="7" customWidth="1"/>
    <col min="1467" max="1467" width="11.81640625" style="7" customWidth="1"/>
    <col min="1468" max="1468" width="12.453125" style="7" customWidth="1"/>
    <col min="1469" max="1469" width="10.1796875" style="7" customWidth="1"/>
    <col min="1470" max="1470" width="19.1796875" style="7" customWidth="1"/>
    <col min="1471" max="1471" width="21.453125" style="7" customWidth="1"/>
    <col min="1472" max="1472" width="20.81640625" style="7" customWidth="1"/>
    <col min="1473" max="1473" width="14" style="7" customWidth="1"/>
    <col min="1474" max="1474" width="20.1796875" style="7" customWidth="1"/>
    <col min="1475" max="1475" width="13.81640625" style="7" customWidth="1"/>
    <col min="1476" max="1476" width="19" style="7" customWidth="1"/>
    <col min="1477" max="1477" width="24.1796875" style="7" customWidth="1"/>
    <col min="1478" max="1707" width="8.81640625" style="7"/>
    <col min="1708" max="1708" width="8.453125" style="7" customWidth="1"/>
    <col min="1709" max="1709" width="48.1796875" style="7" customWidth="1"/>
    <col min="1710" max="1710" width="9.1796875" style="7" customWidth="1"/>
    <col min="1711" max="1713" width="21.453125" style="7" customWidth="1"/>
    <col min="1714" max="1714" width="23.1796875" style="7" customWidth="1"/>
    <col min="1715" max="1715" width="14.81640625" style="7" customWidth="1"/>
    <col min="1716" max="1719" width="13.81640625" style="7" customWidth="1"/>
    <col min="1720" max="1720" width="19.81640625" style="7" customWidth="1"/>
    <col min="1721" max="1721" width="13.453125" style="7" bestFit="1" customWidth="1"/>
    <col min="1722" max="1722" width="13.453125" style="7" customWidth="1"/>
    <col min="1723" max="1723" width="11.81640625" style="7" customWidth="1"/>
    <col min="1724" max="1724" width="12.453125" style="7" customWidth="1"/>
    <col min="1725" max="1725" width="10.1796875" style="7" customWidth="1"/>
    <col min="1726" max="1726" width="19.1796875" style="7" customWidth="1"/>
    <col min="1727" max="1727" width="21.453125" style="7" customWidth="1"/>
    <col min="1728" max="1728" width="20.81640625" style="7" customWidth="1"/>
    <col min="1729" max="1729" width="14" style="7" customWidth="1"/>
    <col min="1730" max="1730" width="20.1796875" style="7" customWidth="1"/>
    <col min="1731" max="1731" width="13.81640625" style="7" customWidth="1"/>
    <col min="1732" max="1732" width="19" style="7" customWidth="1"/>
    <col min="1733" max="1733" width="24.1796875" style="7" customWidth="1"/>
    <col min="1734" max="1963" width="8.81640625" style="7"/>
    <col min="1964" max="1964" width="8.453125" style="7" customWidth="1"/>
    <col min="1965" max="1965" width="48.1796875" style="7" customWidth="1"/>
    <col min="1966" max="1966" width="9.1796875" style="7" customWidth="1"/>
    <col min="1967" max="1969" width="21.453125" style="7" customWidth="1"/>
    <col min="1970" max="1970" width="23.1796875" style="7" customWidth="1"/>
    <col min="1971" max="1971" width="14.81640625" style="7" customWidth="1"/>
    <col min="1972" max="1975" width="13.81640625" style="7" customWidth="1"/>
    <col min="1976" max="1976" width="19.81640625" style="7" customWidth="1"/>
    <col min="1977" max="1977" width="13.453125" style="7" bestFit="1" customWidth="1"/>
    <col min="1978" max="1978" width="13.453125" style="7" customWidth="1"/>
    <col min="1979" max="1979" width="11.81640625" style="7" customWidth="1"/>
    <col min="1980" max="1980" width="12.453125" style="7" customWidth="1"/>
    <col min="1981" max="1981" width="10.1796875" style="7" customWidth="1"/>
    <col min="1982" max="1982" width="19.1796875" style="7" customWidth="1"/>
    <col min="1983" max="1983" width="21.453125" style="7" customWidth="1"/>
    <col min="1984" max="1984" width="20.81640625" style="7" customWidth="1"/>
    <col min="1985" max="1985" width="14" style="7" customWidth="1"/>
    <col min="1986" max="1986" width="20.1796875" style="7" customWidth="1"/>
    <col min="1987" max="1987" width="13.81640625" style="7" customWidth="1"/>
    <col min="1988" max="1988" width="19" style="7" customWidth="1"/>
    <col min="1989" max="1989" width="24.1796875" style="7" customWidth="1"/>
    <col min="1990" max="2219" width="8.81640625" style="7"/>
    <col min="2220" max="2220" width="8.453125" style="7" customWidth="1"/>
    <col min="2221" max="2221" width="48.1796875" style="7" customWidth="1"/>
    <col min="2222" max="2222" width="9.1796875" style="7" customWidth="1"/>
    <col min="2223" max="2225" width="21.453125" style="7" customWidth="1"/>
    <col min="2226" max="2226" width="23.1796875" style="7" customWidth="1"/>
    <col min="2227" max="2227" width="14.81640625" style="7" customWidth="1"/>
    <col min="2228" max="2231" width="13.81640625" style="7" customWidth="1"/>
    <col min="2232" max="2232" width="19.81640625" style="7" customWidth="1"/>
    <col min="2233" max="2233" width="13.453125" style="7" bestFit="1" customWidth="1"/>
    <col min="2234" max="2234" width="13.453125" style="7" customWidth="1"/>
    <col min="2235" max="2235" width="11.81640625" style="7" customWidth="1"/>
    <col min="2236" max="2236" width="12.453125" style="7" customWidth="1"/>
    <col min="2237" max="2237" width="10.1796875" style="7" customWidth="1"/>
    <col min="2238" max="2238" width="19.1796875" style="7" customWidth="1"/>
    <col min="2239" max="2239" width="21.453125" style="7" customWidth="1"/>
    <col min="2240" max="2240" width="20.81640625" style="7" customWidth="1"/>
    <col min="2241" max="2241" width="14" style="7" customWidth="1"/>
    <col min="2242" max="2242" width="20.1796875" style="7" customWidth="1"/>
    <col min="2243" max="2243" width="13.81640625" style="7" customWidth="1"/>
    <col min="2244" max="2244" width="19" style="7" customWidth="1"/>
    <col min="2245" max="2245" width="24.1796875" style="7" customWidth="1"/>
    <col min="2246" max="2475" width="8.81640625" style="7"/>
    <col min="2476" max="2476" width="8.453125" style="7" customWidth="1"/>
    <col min="2477" max="2477" width="48.1796875" style="7" customWidth="1"/>
    <col min="2478" max="2478" width="9.1796875" style="7" customWidth="1"/>
    <col min="2479" max="2481" width="21.453125" style="7" customWidth="1"/>
    <col min="2482" max="2482" width="23.1796875" style="7" customWidth="1"/>
    <col min="2483" max="2483" width="14.81640625" style="7" customWidth="1"/>
    <col min="2484" max="2487" width="13.81640625" style="7" customWidth="1"/>
    <col min="2488" max="2488" width="19.81640625" style="7" customWidth="1"/>
    <col min="2489" max="2489" width="13.453125" style="7" bestFit="1" customWidth="1"/>
    <col min="2490" max="2490" width="13.453125" style="7" customWidth="1"/>
    <col min="2491" max="2491" width="11.81640625" style="7" customWidth="1"/>
    <col min="2492" max="2492" width="12.453125" style="7" customWidth="1"/>
    <col min="2493" max="2493" width="10.1796875" style="7" customWidth="1"/>
    <col min="2494" max="2494" width="19.1796875" style="7" customWidth="1"/>
    <col min="2495" max="2495" width="21.453125" style="7" customWidth="1"/>
    <col min="2496" max="2496" width="20.81640625" style="7" customWidth="1"/>
    <col min="2497" max="2497" width="14" style="7" customWidth="1"/>
    <col min="2498" max="2498" width="20.1796875" style="7" customWidth="1"/>
    <col min="2499" max="2499" width="13.81640625" style="7" customWidth="1"/>
    <col min="2500" max="2500" width="19" style="7" customWidth="1"/>
    <col min="2501" max="2501" width="24.1796875" style="7" customWidth="1"/>
    <col min="2502" max="2731" width="8.81640625" style="7"/>
    <col min="2732" max="2732" width="8.453125" style="7" customWidth="1"/>
    <col min="2733" max="2733" width="48.1796875" style="7" customWidth="1"/>
    <col min="2734" max="2734" width="9.1796875" style="7" customWidth="1"/>
    <col min="2735" max="2737" width="21.453125" style="7" customWidth="1"/>
    <col min="2738" max="2738" width="23.1796875" style="7" customWidth="1"/>
    <col min="2739" max="2739" width="14.81640625" style="7" customWidth="1"/>
    <col min="2740" max="2743" width="13.81640625" style="7" customWidth="1"/>
    <col min="2744" max="2744" width="19.81640625" style="7" customWidth="1"/>
    <col min="2745" max="2745" width="13.453125" style="7" bestFit="1" customWidth="1"/>
    <col min="2746" max="2746" width="13.453125" style="7" customWidth="1"/>
    <col min="2747" max="2747" width="11.81640625" style="7" customWidth="1"/>
    <col min="2748" max="2748" width="12.453125" style="7" customWidth="1"/>
    <col min="2749" max="2749" width="10.1796875" style="7" customWidth="1"/>
    <col min="2750" max="2750" width="19.1796875" style="7" customWidth="1"/>
    <col min="2751" max="2751" width="21.453125" style="7" customWidth="1"/>
    <col min="2752" max="2752" width="20.81640625" style="7" customWidth="1"/>
    <col min="2753" max="2753" width="14" style="7" customWidth="1"/>
    <col min="2754" max="2754" width="20.1796875" style="7" customWidth="1"/>
    <col min="2755" max="2755" width="13.81640625" style="7" customWidth="1"/>
    <col min="2756" max="2756" width="19" style="7" customWidth="1"/>
    <col min="2757" max="2757" width="24.1796875" style="7" customWidth="1"/>
    <col min="2758" max="2987" width="8.81640625" style="7"/>
    <col min="2988" max="2988" width="8.453125" style="7" customWidth="1"/>
    <col min="2989" max="2989" width="48.1796875" style="7" customWidth="1"/>
    <col min="2990" max="2990" width="9.1796875" style="7" customWidth="1"/>
    <col min="2991" max="2993" width="21.453125" style="7" customWidth="1"/>
    <col min="2994" max="2994" width="23.1796875" style="7" customWidth="1"/>
    <col min="2995" max="2995" width="14.81640625" style="7" customWidth="1"/>
    <col min="2996" max="2999" width="13.81640625" style="7" customWidth="1"/>
    <col min="3000" max="3000" width="19.81640625" style="7" customWidth="1"/>
    <col min="3001" max="3001" width="13.453125" style="7" bestFit="1" customWidth="1"/>
    <col min="3002" max="3002" width="13.453125" style="7" customWidth="1"/>
    <col min="3003" max="3003" width="11.81640625" style="7" customWidth="1"/>
    <col min="3004" max="3004" width="12.453125" style="7" customWidth="1"/>
    <col min="3005" max="3005" width="10.1796875" style="7" customWidth="1"/>
    <col min="3006" max="3006" width="19.1796875" style="7" customWidth="1"/>
    <col min="3007" max="3007" width="21.453125" style="7" customWidth="1"/>
    <col min="3008" max="3008" width="20.81640625" style="7" customWidth="1"/>
    <col min="3009" max="3009" width="14" style="7" customWidth="1"/>
    <col min="3010" max="3010" width="20.1796875" style="7" customWidth="1"/>
    <col min="3011" max="3011" width="13.81640625" style="7" customWidth="1"/>
    <col min="3012" max="3012" width="19" style="7" customWidth="1"/>
    <col min="3013" max="3013" width="24.1796875" style="7" customWidth="1"/>
    <col min="3014" max="3243" width="8.81640625" style="7"/>
    <col min="3244" max="3244" width="8.453125" style="7" customWidth="1"/>
    <col min="3245" max="3245" width="48.1796875" style="7" customWidth="1"/>
    <col min="3246" max="3246" width="9.1796875" style="7" customWidth="1"/>
    <col min="3247" max="3249" width="21.453125" style="7" customWidth="1"/>
    <col min="3250" max="3250" width="23.1796875" style="7" customWidth="1"/>
    <col min="3251" max="3251" width="14.81640625" style="7" customWidth="1"/>
    <col min="3252" max="3255" width="13.81640625" style="7" customWidth="1"/>
    <col min="3256" max="3256" width="19.81640625" style="7" customWidth="1"/>
    <col min="3257" max="3257" width="13.453125" style="7" bestFit="1" customWidth="1"/>
    <col min="3258" max="3258" width="13.453125" style="7" customWidth="1"/>
    <col min="3259" max="3259" width="11.81640625" style="7" customWidth="1"/>
    <col min="3260" max="3260" width="12.453125" style="7" customWidth="1"/>
    <col min="3261" max="3261" width="10.1796875" style="7" customWidth="1"/>
    <col min="3262" max="3262" width="19.1796875" style="7" customWidth="1"/>
    <col min="3263" max="3263" width="21.453125" style="7" customWidth="1"/>
    <col min="3264" max="3264" width="20.81640625" style="7" customWidth="1"/>
    <col min="3265" max="3265" width="14" style="7" customWidth="1"/>
    <col min="3266" max="3266" width="20.1796875" style="7" customWidth="1"/>
    <col min="3267" max="3267" width="13.81640625" style="7" customWidth="1"/>
    <col min="3268" max="3268" width="19" style="7" customWidth="1"/>
    <col min="3269" max="3269" width="24.1796875" style="7" customWidth="1"/>
    <col min="3270" max="3499" width="8.81640625" style="7"/>
    <col min="3500" max="3500" width="8.453125" style="7" customWidth="1"/>
    <col min="3501" max="3501" width="48.1796875" style="7" customWidth="1"/>
    <col min="3502" max="3502" width="9.1796875" style="7" customWidth="1"/>
    <col min="3503" max="3505" width="21.453125" style="7" customWidth="1"/>
    <col min="3506" max="3506" width="23.1796875" style="7" customWidth="1"/>
    <col min="3507" max="3507" width="14.81640625" style="7" customWidth="1"/>
    <col min="3508" max="3511" width="13.81640625" style="7" customWidth="1"/>
    <col min="3512" max="3512" width="19.81640625" style="7" customWidth="1"/>
    <col min="3513" max="3513" width="13.453125" style="7" bestFit="1" customWidth="1"/>
    <col min="3514" max="3514" width="13.453125" style="7" customWidth="1"/>
    <col min="3515" max="3515" width="11.81640625" style="7" customWidth="1"/>
    <col min="3516" max="3516" width="12.453125" style="7" customWidth="1"/>
    <col min="3517" max="3517" width="10.1796875" style="7" customWidth="1"/>
    <col min="3518" max="3518" width="19.1796875" style="7" customWidth="1"/>
    <col min="3519" max="3519" width="21.453125" style="7" customWidth="1"/>
    <col min="3520" max="3520" width="20.81640625" style="7" customWidth="1"/>
    <col min="3521" max="3521" width="14" style="7" customWidth="1"/>
    <col min="3522" max="3522" width="20.1796875" style="7" customWidth="1"/>
    <col min="3523" max="3523" width="13.81640625" style="7" customWidth="1"/>
    <col min="3524" max="3524" width="19" style="7" customWidth="1"/>
    <col min="3525" max="3525" width="24.1796875" style="7" customWidth="1"/>
    <col min="3526" max="3755" width="8.81640625" style="7"/>
    <col min="3756" max="3756" width="8.453125" style="7" customWidth="1"/>
    <col min="3757" max="3757" width="48.1796875" style="7" customWidth="1"/>
    <col min="3758" max="3758" width="9.1796875" style="7" customWidth="1"/>
    <col min="3759" max="3761" width="21.453125" style="7" customWidth="1"/>
    <col min="3762" max="3762" width="23.1796875" style="7" customWidth="1"/>
    <col min="3763" max="3763" width="14.81640625" style="7" customWidth="1"/>
    <col min="3764" max="3767" width="13.81640625" style="7" customWidth="1"/>
    <col min="3768" max="3768" width="19.81640625" style="7" customWidth="1"/>
    <col min="3769" max="3769" width="13.453125" style="7" bestFit="1" customWidth="1"/>
    <col min="3770" max="3770" width="13.453125" style="7" customWidth="1"/>
    <col min="3771" max="3771" width="11.81640625" style="7" customWidth="1"/>
    <col min="3772" max="3772" width="12.453125" style="7" customWidth="1"/>
    <col min="3773" max="3773" width="10.1796875" style="7" customWidth="1"/>
    <col min="3774" max="3774" width="19.1796875" style="7" customWidth="1"/>
    <col min="3775" max="3775" width="21.453125" style="7" customWidth="1"/>
    <col min="3776" max="3776" width="20.81640625" style="7" customWidth="1"/>
    <col min="3777" max="3777" width="14" style="7" customWidth="1"/>
    <col min="3778" max="3778" width="20.1796875" style="7" customWidth="1"/>
    <col min="3779" max="3779" width="13.81640625" style="7" customWidth="1"/>
    <col min="3780" max="3780" width="19" style="7" customWidth="1"/>
    <col min="3781" max="3781" width="24.1796875" style="7" customWidth="1"/>
    <col min="3782" max="4011" width="8.81640625" style="7"/>
    <col min="4012" max="4012" width="8.453125" style="7" customWidth="1"/>
    <col min="4013" max="4013" width="48.1796875" style="7" customWidth="1"/>
    <col min="4014" max="4014" width="9.1796875" style="7" customWidth="1"/>
    <col min="4015" max="4017" width="21.453125" style="7" customWidth="1"/>
    <col min="4018" max="4018" width="23.1796875" style="7" customWidth="1"/>
    <col min="4019" max="4019" width="14.81640625" style="7" customWidth="1"/>
    <col min="4020" max="4023" width="13.81640625" style="7" customWidth="1"/>
    <col min="4024" max="4024" width="19.81640625" style="7" customWidth="1"/>
    <col min="4025" max="4025" width="13.453125" style="7" bestFit="1" customWidth="1"/>
    <col min="4026" max="4026" width="13.453125" style="7" customWidth="1"/>
    <col min="4027" max="4027" width="11.81640625" style="7" customWidth="1"/>
    <col min="4028" max="4028" width="12.453125" style="7" customWidth="1"/>
    <col min="4029" max="4029" width="10.1796875" style="7" customWidth="1"/>
    <col min="4030" max="4030" width="19.1796875" style="7" customWidth="1"/>
    <col min="4031" max="4031" width="21.453125" style="7" customWidth="1"/>
    <col min="4032" max="4032" width="20.81640625" style="7" customWidth="1"/>
    <col min="4033" max="4033" width="14" style="7" customWidth="1"/>
    <col min="4034" max="4034" width="20.1796875" style="7" customWidth="1"/>
    <col min="4035" max="4035" width="13.81640625" style="7" customWidth="1"/>
    <col min="4036" max="4036" width="19" style="7" customWidth="1"/>
    <col min="4037" max="4037" width="24.1796875" style="7" customWidth="1"/>
    <col min="4038" max="4267" width="8.81640625" style="7"/>
    <col min="4268" max="4268" width="8.453125" style="7" customWidth="1"/>
    <col min="4269" max="4269" width="48.1796875" style="7" customWidth="1"/>
    <col min="4270" max="4270" width="9.1796875" style="7" customWidth="1"/>
    <col min="4271" max="4273" width="21.453125" style="7" customWidth="1"/>
    <col min="4274" max="4274" width="23.1796875" style="7" customWidth="1"/>
    <col min="4275" max="4275" width="14.81640625" style="7" customWidth="1"/>
    <col min="4276" max="4279" width="13.81640625" style="7" customWidth="1"/>
    <col min="4280" max="4280" width="19.81640625" style="7" customWidth="1"/>
    <col min="4281" max="4281" width="13.453125" style="7" bestFit="1" customWidth="1"/>
    <col min="4282" max="4282" width="13.453125" style="7" customWidth="1"/>
    <col min="4283" max="4283" width="11.81640625" style="7" customWidth="1"/>
    <col min="4284" max="4284" width="12.453125" style="7" customWidth="1"/>
    <col min="4285" max="4285" width="10.1796875" style="7" customWidth="1"/>
    <col min="4286" max="4286" width="19.1796875" style="7" customWidth="1"/>
    <col min="4287" max="4287" width="21.453125" style="7" customWidth="1"/>
    <col min="4288" max="4288" width="20.81640625" style="7" customWidth="1"/>
    <col min="4289" max="4289" width="14" style="7" customWidth="1"/>
    <col min="4290" max="4290" width="20.1796875" style="7" customWidth="1"/>
    <col min="4291" max="4291" width="13.81640625" style="7" customWidth="1"/>
    <col min="4292" max="4292" width="19" style="7" customWidth="1"/>
    <col min="4293" max="4293" width="24.1796875" style="7" customWidth="1"/>
    <col min="4294" max="4523" width="8.81640625" style="7"/>
    <col min="4524" max="4524" width="8.453125" style="7" customWidth="1"/>
    <col min="4525" max="4525" width="48.1796875" style="7" customWidth="1"/>
    <col min="4526" max="4526" width="9.1796875" style="7" customWidth="1"/>
    <col min="4527" max="4529" width="21.453125" style="7" customWidth="1"/>
    <col min="4530" max="4530" width="23.1796875" style="7" customWidth="1"/>
    <col min="4531" max="4531" width="14.81640625" style="7" customWidth="1"/>
    <col min="4532" max="4535" width="13.81640625" style="7" customWidth="1"/>
    <col min="4536" max="4536" width="19.81640625" style="7" customWidth="1"/>
    <col min="4537" max="4537" width="13.453125" style="7" bestFit="1" customWidth="1"/>
    <col min="4538" max="4538" width="13.453125" style="7" customWidth="1"/>
    <col min="4539" max="4539" width="11.81640625" style="7" customWidth="1"/>
    <col min="4540" max="4540" width="12.453125" style="7" customWidth="1"/>
    <col min="4541" max="4541" width="10.1796875" style="7" customWidth="1"/>
    <col min="4542" max="4542" width="19.1796875" style="7" customWidth="1"/>
    <col min="4543" max="4543" width="21.453125" style="7" customWidth="1"/>
    <col min="4544" max="4544" width="20.81640625" style="7" customWidth="1"/>
    <col min="4545" max="4545" width="14" style="7" customWidth="1"/>
    <col min="4546" max="4546" width="20.1796875" style="7" customWidth="1"/>
    <col min="4547" max="4547" width="13.81640625" style="7" customWidth="1"/>
    <col min="4548" max="4548" width="19" style="7" customWidth="1"/>
    <col min="4549" max="4549" width="24.1796875" style="7" customWidth="1"/>
    <col min="4550" max="4779" width="8.81640625" style="7"/>
    <col min="4780" max="4780" width="8.453125" style="7" customWidth="1"/>
    <col min="4781" max="4781" width="48.1796875" style="7" customWidth="1"/>
    <col min="4782" max="4782" width="9.1796875" style="7" customWidth="1"/>
    <col min="4783" max="4785" width="21.453125" style="7" customWidth="1"/>
    <col min="4786" max="4786" width="23.1796875" style="7" customWidth="1"/>
    <col min="4787" max="4787" width="14.81640625" style="7" customWidth="1"/>
    <col min="4788" max="4791" width="13.81640625" style="7" customWidth="1"/>
    <col min="4792" max="4792" width="19.81640625" style="7" customWidth="1"/>
    <col min="4793" max="4793" width="13.453125" style="7" bestFit="1" customWidth="1"/>
    <col min="4794" max="4794" width="13.453125" style="7" customWidth="1"/>
    <col min="4795" max="4795" width="11.81640625" style="7" customWidth="1"/>
    <col min="4796" max="4796" width="12.453125" style="7" customWidth="1"/>
    <col min="4797" max="4797" width="10.1796875" style="7" customWidth="1"/>
    <col min="4798" max="4798" width="19.1796875" style="7" customWidth="1"/>
    <col min="4799" max="4799" width="21.453125" style="7" customWidth="1"/>
    <col min="4800" max="4800" width="20.81640625" style="7" customWidth="1"/>
    <col min="4801" max="4801" width="14" style="7" customWidth="1"/>
    <col min="4802" max="4802" width="20.1796875" style="7" customWidth="1"/>
    <col min="4803" max="4803" width="13.81640625" style="7" customWidth="1"/>
    <col min="4804" max="4804" width="19" style="7" customWidth="1"/>
    <col min="4805" max="4805" width="24.1796875" style="7" customWidth="1"/>
    <col min="4806" max="5035" width="8.81640625" style="7"/>
    <col min="5036" max="5036" width="8.453125" style="7" customWidth="1"/>
    <col min="5037" max="5037" width="48.1796875" style="7" customWidth="1"/>
    <col min="5038" max="5038" width="9.1796875" style="7" customWidth="1"/>
    <col min="5039" max="5041" width="21.453125" style="7" customWidth="1"/>
    <col min="5042" max="5042" width="23.1796875" style="7" customWidth="1"/>
    <col min="5043" max="5043" width="14.81640625" style="7" customWidth="1"/>
    <col min="5044" max="5047" width="13.81640625" style="7" customWidth="1"/>
    <col min="5048" max="5048" width="19.81640625" style="7" customWidth="1"/>
    <col min="5049" max="5049" width="13.453125" style="7" bestFit="1" customWidth="1"/>
    <col min="5050" max="5050" width="13.453125" style="7" customWidth="1"/>
    <col min="5051" max="5051" width="11.81640625" style="7" customWidth="1"/>
    <col min="5052" max="5052" width="12.453125" style="7" customWidth="1"/>
    <col min="5053" max="5053" width="10.1796875" style="7" customWidth="1"/>
    <col min="5054" max="5054" width="19.1796875" style="7" customWidth="1"/>
    <col min="5055" max="5055" width="21.453125" style="7" customWidth="1"/>
    <col min="5056" max="5056" width="20.81640625" style="7" customWidth="1"/>
    <col min="5057" max="5057" width="14" style="7" customWidth="1"/>
    <col min="5058" max="5058" width="20.1796875" style="7" customWidth="1"/>
    <col min="5059" max="5059" width="13.81640625" style="7" customWidth="1"/>
    <col min="5060" max="5060" width="19" style="7" customWidth="1"/>
    <col min="5061" max="5061" width="24.1796875" style="7" customWidth="1"/>
    <col min="5062" max="5291" width="8.81640625" style="7"/>
    <col min="5292" max="5292" width="8.453125" style="7" customWidth="1"/>
    <col min="5293" max="5293" width="48.1796875" style="7" customWidth="1"/>
    <col min="5294" max="5294" width="9.1796875" style="7" customWidth="1"/>
    <col min="5295" max="5297" width="21.453125" style="7" customWidth="1"/>
    <col min="5298" max="5298" width="23.1796875" style="7" customWidth="1"/>
    <col min="5299" max="5299" width="14.81640625" style="7" customWidth="1"/>
    <col min="5300" max="5303" width="13.81640625" style="7" customWidth="1"/>
    <col min="5304" max="5304" width="19.81640625" style="7" customWidth="1"/>
    <col min="5305" max="5305" width="13.453125" style="7" bestFit="1" customWidth="1"/>
    <col min="5306" max="5306" width="13.453125" style="7" customWidth="1"/>
    <col min="5307" max="5307" width="11.81640625" style="7" customWidth="1"/>
    <col min="5308" max="5308" width="12.453125" style="7" customWidth="1"/>
    <col min="5309" max="5309" width="10.1796875" style="7" customWidth="1"/>
    <col min="5310" max="5310" width="19.1796875" style="7" customWidth="1"/>
    <col min="5311" max="5311" width="21.453125" style="7" customWidth="1"/>
    <col min="5312" max="5312" width="20.81640625" style="7" customWidth="1"/>
    <col min="5313" max="5313" width="14" style="7" customWidth="1"/>
    <col min="5314" max="5314" width="20.1796875" style="7" customWidth="1"/>
    <col min="5315" max="5315" width="13.81640625" style="7" customWidth="1"/>
    <col min="5316" max="5316" width="19" style="7" customWidth="1"/>
    <col min="5317" max="5317" width="24.1796875" style="7" customWidth="1"/>
    <col min="5318" max="5547" width="8.81640625" style="7"/>
    <col min="5548" max="5548" width="8.453125" style="7" customWidth="1"/>
    <col min="5549" max="5549" width="48.1796875" style="7" customWidth="1"/>
    <col min="5550" max="5550" width="9.1796875" style="7" customWidth="1"/>
    <col min="5551" max="5553" width="21.453125" style="7" customWidth="1"/>
    <col min="5554" max="5554" width="23.1796875" style="7" customWidth="1"/>
    <col min="5555" max="5555" width="14.81640625" style="7" customWidth="1"/>
    <col min="5556" max="5559" width="13.81640625" style="7" customWidth="1"/>
    <col min="5560" max="5560" width="19.81640625" style="7" customWidth="1"/>
    <col min="5561" max="5561" width="13.453125" style="7" bestFit="1" customWidth="1"/>
    <col min="5562" max="5562" width="13.453125" style="7" customWidth="1"/>
    <col min="5563" max="5563" width="11.81640625" style="7" customWidth="1"/>
    <col min="5564" max="5564" width="12.453125" style="7" customWidth="1"/>
    <col min="5565" max="5565" width="10.1796875" style="7" customWidth="1"/>
    <col min="5566" max="5566" width="19.1796875" style="7" customWidth="1"/>
    <col min="5567" max="5567" width="21.453125" style="7" customWidth="1"/>
    <col min="5568" max="5568" width="20.81640625" style="7" customWidth="1"/>
    <col min="5569" max="5569" width="14" style="7" customWidth="1"/>
    <col min="5570" max="5570" width="20.1796875" style="7" customWidth="1"/>
    <col min="5571" max="5571" width="13.81640625" style="7" customWidth="1"/>
    <col min="5572" max="5572" width="19" style="7" customWidth="1"/>
    <col min="5573" max="5573" width="24.1796875" style="7" customWidth="1"/>
    <col min="5574" max="5803" width="8.81640625" style="7"/>
    <col min="5804" max="5804" width="8.453125" style="7" customWidth="1"/>
    <col min="5805" max="5805" width="48.1796875" style="7" customWidth="1"/>
    <col min="5806" max="5806" width="9.1796875" style="7" customWidth="1"/>
    <col min="5807" max="5809" width="21.453125" style="7" customWidth="1"/>
    <col min="5810" max="5810" width="23.1796875" style="7" customWidth="1"/>
    <col min="5811" max="5811" width="14.81640625" style="7" customWidth="1"/>
    <col min="5812" max="5815" width="13.81640625" style="7" customWidth="1"/>
    <col min="5816" max="5816" width="19.81640625" style="7" customWidth="1"/>
    <col min="5817" max="5817" width="13.453125" style="7" bestFit="1" customWidth="1"/>
    <col min="5818" max="5818" width="13.453125" style="7" customWidth="1"/>
    <col min="5819" max="5819" width="11.81640625" style="7" customWidth="1"/>
    <col min="5820" max="5820" width="12.453125" style="7" customWidth="1"/>
    <col min="5821" max="5821" width="10.1796875" style="7" customWidth="1"/>
    <col min="5822" max="5822" width="19.1796875" style="7" customWidth="1"/>
    <col min="5823" max="5823" width="21.453125" style="7" customWidth="1"/>
    <col min="5824" max="5824" width="20.81640625" style="7" customWidth="1"/>
    <col min="5825" max="5825" width="14" style="7" customWidth="1"/>
    <col min="5826" max="5826" width="20.1796875" style="7" customWidth="1"/>
    <col min="5827" max="5827" width="13.81640625" style="7" customWidth="1"/>
    <col min="5828" max="5828" width="19" style="7" customWidth="1"/>
    <col min="5829" max="5829" width="24.1796875" style="7" customWidth="1"/>
    <col min="5830" max="6059" width="8.81640625" style="7"/>
    <col min="6060" max="6060" width="8.453125" style="7" customWidth="1"/>
    <col min="6061" max="6061" width="48.1796875" style="7" customWidth="1"/>
    <col min="6062" max="6062" width="9.1796875" style="7" customWidth="1"/>
    <col min="6063" max="6065" width="21.453125" style="7" customWidth="1"/>
    <col min="6066" max="6066" width="23.1796875" style="7" customWidth="1"/>
    <col min="6067" max="6067" width="14.81640625" style="7" customWidth="1"/>
    <col min="6068" max="6071" width="13.81640625" style="7" customWidth="1"/>
    <col min="6072" max="6072" width="19.81640625" style="7" customWidth="1"/>
    <col min="6073" max="6073" width="13.453125" style="7" bestFit="1" customWidth="1"/>
    <col min="6074" max="6074" width="13.453125" style="7" customWidth="1"/>
    <col min="6075" max="6075" width="11.81640625" style="7" customWidth="1"/>
    <col min="6076" max="6076" width="12.453125" style="7" customWidth="1"/>
    <col min="6077" max="6077" width="10.1796875" style="7" customWidth="1"/>
    <col min="6078" max="6078" width="19.1796875" style="7" customWidth="1"/>
    <col min="6079" max="6079" width="21.453125" style="7" customWidth="1"/>
    <col min="6080" max="6080" width="20.81640625" style="7" customWidth="1"/>
    <col min="6081" max="6081" width="14" style="7" customWidth="1"/>
    <col min="6082" max="6082" width="20.1796875" style="7" customWidth="1"/>
    <col min="6083" max="6083" width="13.81640625" style="7" customWidth="1"/>
    <col min="6084" max="6084" width="19" style="7" customWidth="1"/>
    <col min="6085" max="6085" width="24.1796875" style="7" customWidth="1"/>
    <col min="6086" max="6315" width="8.81640625" style="7"/>
    <col min="6316" max="6316" width="8.453125" style="7" customWidth="1"/>
    <col min="6317" max="6317" width="48.1796875" style="7" customWidth="1"/>
    <col min="6318" max="6318" width="9.1796875" style="7" customWidth="1"/>
    <col min="6319" max="6321" width="21.453125" style="7" customWidth="1"/>
    <col min="6322" max="6322" width="23.1796875" style="7" customWidth="1"/>
    <col min="6323" max="6323" width="14.81640625" style="7" customWidth="1"/>
    <col min="6324" max="6327" width="13.81640625" style="7" customWidth="1"/>
    <col min="6328" max="6328" width="19.81640625" style="7" customWidth="1"/>
    <col min="6329" max="6329" width="13.453125" style="7" bestFit="1" customWidth="1"/>
    <col min="6330" max="6330" width="13.453125" style="7" customWidth="1"/>
    <col min="6331" max="6331" width="11.81640625" style="7" customWidth="1"/>
    <col min="6332" max="6332" width="12.453125" style="7" customWidth="1"/>
    <col min="6333" max="6333" width="10.1796875" style="7" customWidth="1"/>
    <col min="6334" max="6334" width="19.1796875" style="7" customWidth="1"/>
    <col min="6335" max="6335" width="21.453125" style="7" customWidth="1"/>
    <col min="6336" max="6336" width="20.81640625" style="7" customWidth="1"/>
    <col min="6337" max="6337" width="14" style="7" customWidth="1"/>
    <col min="6338" max="6338" width="20.1796875" style="7" customWidth="1"/>
    <col min="6339" max="6339" width="13.81640625" style="7" customWidth="1"/>
    <col min="6340" max="6340" width="19" style="7" customWidth="1"/>
    <col min="6341" max="6341" width="24.1796875" style="7" customWidth="1"/>
    <col min="6342" max="6571" width="8.81640625" style="7"/>
    <col min="6572" max="6572" width="8.453125" style="7" customWidth="1"/>
    <col min="6573" max="6573" width="48.1796875" style="7" customWidth="1"/>
    <col min="6574" max="6574" width="9.1796875" style="7" customWidth="1"/>
    <col min="6575" max="6577" width="21.453125" style="7" customWidth="1"/>
    <col min="6578" max="6578" width="23.1796875" style="7" customWidth="1"/>
    <col min="6579" max="6579" width="14.81640625" style="7" customWidth="1"/>
    <col min="6580" max="6583" width="13.81640625" style="7" customWidth="1"/>
    <col min="6584" max="6584" width="19.81640625" style="7" customWidth="1"/>
    <col min="6585" max="6585" width="13.453125" style="7" bestFit="1" customWidth="1"/>
    <col min="6586" max="6586" width="13.453125" style="7" customWidth="1"/>
    <col min="6587" max="6587" width="11.81640625" style="7" customWidth="1"/>
    <col min="6588" max="6588" width="12.453125" style="7" customWidth="1"/>
    <col min="6589" max="6589" width="10.1796875" style="7" customWidth="1"/>
    <col min="6590" max="6590" width="19.1796875" style="7" customWidth="1"/>
    <col min="6591" max="6591" width="21.453125" style="7" customWidth="1"/>
    <col min="6592" max="6592" width="20.81640625" style="7" customWidth="1"/>
    <col min="6593" max="6593" width="14" style="7" customWidth="1"/>
    <col min="6594" max="6594" width="20.1796875" style="7" customWidth="1"/>
    <col min="6595" max="6595" width="13.81640625" style="7" customWidth="1"/>
    <col min="6596" max="6596" width="19" style="7" customWidth="1"/>
    <col min="6597" max="6597" width="24.1796875" style="7" customWidth="1"/>
    <col min="6598" max="6827" width="8.81640625" style="7"/>
    <col min="6828" max="6828" width="8.453125" style="7" customWidth="1"/>
    <col min="6829" max="6829" width="48.1796875" style="7" customWidth="1"/>
    <col min="6830" max="6830" width="9.1796875" style="7" customWidth="1"/>
    <col min="6831" max="6833" width="21.453125" style="7" customWidth="1"/>
    <col min="6834" max="6834" width="23.1796875" style="7" customWidth="1"/>
    <col min="6835" max="6835" width="14.81640625" style="7" customWidth="1"/>
    <col min="6836" max="6839" width="13.81640625" style="7" customWidth="1"/>
    <col min="6840" max="6840" width="19.81640625" style="7" customWidth="1"/>
    <col min="6841" max="6841" width="13.453125" style="7" bestFit="1" customWidth="1"/>
    <col min="6842" max="6842" width="13.453125" style="7" customWidth="1"/>
    <col min="6843" max="6843" width="11.81640625" style="7" customWidth="1"/>
    <col min="6844" max="6844" width="12.453125" style="7" customWidth="1"/>
    <col min="6845" max="6845" width="10.1796875" style="7" customWidth="1"/>
    <col min="6846" max="6846" width="19.1796875" style="7" customWidth="1"/>
    <col min="6847" max="6847" width="21.453125" style="7" customWidth="1"/>
    <col min="6848" max="6848" width="20.81640625" style="7" customWidth="1"/>
    <col min="6849" max="6849" width="14" style="7" customWidth="1"/>
    <col min="6850" max="6850" width="20.1796875" style="7" customWidth="1"/>
    <col min="6851" max="6851" width="13.81640625" style="7" customWidth="1"/>
    <col min="6852" max="6852" width="19" style="7" customWidth="1"/>
    <col min="6853" max="6853" width="24.1796875" style="7" customWidth="1"/>
    <col min="6854" max="7083" width="8.81640625" style="7"/>
    <col min="7084" max="7084" width="8.453125" style="7" customWidth="1"/>
    <col min="7085" max="7085" width="48.1796875" style="7" customWidth="1"/>
    <col min="7086" max="7086" width="9.1796875" style="7" customWidth="1"/>
    <col min="7087" max="7089" width="21.453125" style="7" customWidth="1"/>
    <col min="7090" max="7090" width="23.1796875" style="7" customWidth="1"/>
    <col min="7091" max="7091" width="14.81640625" style="7" customWidth="1"/>
    <col min="7092" max="7095" width="13.81640625" style="7" customWidth="1"/>
    <col min="7096" max="7096" width="19.81640625" style="7" customWidth="1"/>
    <col min="7097" max="7097" width="13.453125" style="7" bestFit="1" customWidth="1"/>
    <col min="7098" max="7098" width="13.453125" style="7" customWidth="1"/>
    <col min="7099" max="7099" width="11.81640625" style="7" customWidth="1"/>
    <col min="7100" max="7100" width="12.453125" style="7" customWidth="1"/>
    <col min="7101" max="7101" width="10.1796875" style="7" customWidth="1"/>
    <col min="7102" max="7102" width="19.1796875" style="7" customWidth="1"/>
    <col min="7103" max="7103" width="21.453125" style="7" customWidth="1"/>
    <col min="7104" max="7104" width="20.81640625" style="7" customWidth="1"/>
    <col min="7105" max="7105" width="14" style="7" customWidth="1"/>
    <col min="7106" max="7106" width="20.1796875" style="7" customWidth="1"/>
    <col min="7107" max="7107" width="13.81640625" style="7" customWidth="1"/>
    <col min="7108" max="7108" width="19" style="7" customWidth="1"/>
    <col min="7109" max="7109" width="24.1796875" style="7" customWidth="1"/>
    <col min="7110" max="7339" width="8.81640625" style="7"/>
    <col min="7340" max="7340" width="8.453125" style="7" customWidth="1"/>
    <col min="7341" max="7341" width="48.1796875" style="7" customWidth="1"/>
    <col min="7342" max="7342" width="9.1796875" style="7" customWidth="1"/>
    <col min="7343" max="7345" width="21.453125" style="7" customWidth="1"/>
    <col min="7346" max="7346" width="23.1796875" style="7" customWidth="1"/>
    <col min="7347" max="7347" width="14.81640625" style="7" customWidth="1"/>
    <col min="7348" max="7351" width="13.81640625" style="7" customWidth="1"/>
    <col min="7352" max="7352" width="19.81640625" style="7" customWidth="1"/>
    <col min="7353" max="7353" width="13.453125" style="7" bestFit="1" customWidth="1"/>
    <col min="7354" max="7354" width="13.453125" style="7" customWidth="1"/>
    <col min="7355" max="7355" width="11.81640625" style="7" customWidth="1"/>
    <col min="7356" max="7356" width="12.453125" style="7" customWidth="1"/>
    <col min="7357" max="7357" width="10.1796875" style="7" customWidth="1"/>
    <col min="7358" max="7358" width="19.1796875" style="7" customWidth="1"/>
    <col min="7359" max="7359" width="21.453125" style="7" customWidth="1"/>
    <col min="7360" max="7360" width="20.81640625" style="7" customWidth="1"/>
    <col min="7361" max="7361" width="14" style="7" customWidth="1"/>
    <col min="7362" max="7362" width="20.1796875" style="7" customWidth="1"/>
    <col min="7363" max="7363" width="13.81640625" style="7" customWidth="1"/>
    <col min="7364" max="7364" width="19" style="7" customWidth="1"/>
    <col min="7365" max="7365" width="24.1796875" style="7" customWidth="1"/>
    <col min="7366" max="7595" width="8.81640625" style="7"/>
    <col min="7596" max="7596" width="8.453125" style="7" customWidth="1"/>
    <col min="7597" max="7597" width="48.1796875" style="7" customWidth="1"/>
    <col min="7598" max="7598" width="9.1796875" style="7" customWidth="1"/>
    <col min="7599" max="7601" width="21.453125" style="7" customWidth="1"/>
    <col min="7602" max="7602" width="23.1796875" style="7" customWidth="1"/>
    <col min="7603" max="7603" width="14.81640625" style="7" customWidth="1"/>
    <col min="7604" max="7607" width="13.81640625" style="7" customWidth="1"/>
    <col min="7608" max="7608" width="19.81640625" style="7" customWidth="1"/>
    <col min="7609" max="7609" width="13.453125" style="7" bestFit="1" customWidth="1"/>
    <col min="7610" max="7610" width="13.453125" style="7" customWidth="1"/>
    <col min="7611" max="7611" width="11.81640625" style="7" customWidth="1"/>
    <col min="7612" max="7612" width="12.453125" style="7" customWidth="1"/>
    <col min="7613" max="7613" width="10.1796875" style="7" customWidth="1"/>
    <col min="7614" max="7614" width="19.1796875" style="7" customWidth="1"/>
    <col min="7615" max="7615" width="21.453125" style="7" customWidth="1"/>
    <col min="7616" max="7616" width="20.81640625" style="7" customWidth="1"/>
    <col min="7617" max="7617" width="14" style="7" customWidth="1"/>
    <col min="7618" max="7618" width="20.1796875" style="7" customWidth="1"/>
    <col min="7619" max="7619" width="13.81640625" style="7" customWidth="1"/>
    <col min="7620" max="7620" width="19" style="7" customWidth="1"/>
    <col min="7621" max="7621" width="24.1796875" style="7" customWidth="1"/>
    <col min="7622" max="7851" width="8.81640625" style="7"/>
    <col min="7852" max="7852" width="8.453125" style="7" customWidth="1"/>
    <col min="7853" max="7853" width="48.1796875" style="7" customWidth="1"/>
    <col min="7854" max="7854" width="9.1796875" style="7" customWidth="1"/>
    <col min="7855" max="7857" width="21.453125" style="7" customWidth="1"/>
    <col min="7858" max="7858" width="23.1796875" style="7" customWidth="1"/>
    <col min="7859" max="7859" width="14.81640625" style="7" customWidth="1"/>
    <col min="7860" max="7863" width="13.81640625" style="7" customWidth="1"/>
    <col min="7864" max="7864" width="19.81640625" style="7" customWidth="1"/>
    <col min="7865" max="7865" width="13.453125" style="7" bestFit="1" customWidth="1"/>
    <col min="7866" max="7866" width="13.453125" style="7" customWidth="1"/>
    <col min="7867" max="7867" width="11.81640625" style="7" customWidth="1"/>
    <col min="7868" max="7868" width="12.453125" style="7" customWidth="1"/>
    <col min="7869" max="7869" width="10.1796875" style="7" customWidth="1"/>
    <col min="7870" max="7870" width="19.1796875" style="7" customWidth="1"/>
    <col min="7871" max="7871" width="21.453125" style="7" customWidth="1"/>
    <col min="7872" max="7872" width="20.81640625" style="7" customWidth="1"/>
    <col min="7873" max="7873" width="14" style="7" customWidth="1"/>
    <col min="7874" max="7874" width="20.1796875" style="7" customWidth="1"/>
    <col min="7875" max="7875" width="13.81640625" style="7" customWidth="1"/>
    <col min="7876" max="7876" width="19" style="7" customWidth="1"/>
    <col min="7877" max="7877" width="24.1796875" style="7" customWidth="1"/>
    <col min="7878" max="8107" width="8.81640625" style="7"/>
    <col min="8108" max="8108" width="8.453125" style="7" customWidth="1"/>
    <col min="8109" max="8109" width="48.1796875" style="7" customWidth="1"/>
    <col min="8110" max="8110" width="9.1796875" style="7" customWidth="1"/>
    <col min="8111" max="8113" width="21.453125" style="7" customWidth="1"/>
    <col min="8114" max="8114" width="23.1796875" style="7" customWidth="1"/>
    <col min="8115" max="8115" width="14.81640625" style="7" customWidth="1"/>
    <col min="8116" max="8119" width="13.81640625" style="7" customWidth="1"/>
    <col min="8120" max="8120" width="19.81640625" style="7" customWidth="1"/>
    <col min="8121" max="8121" width="13.453125" style="7" bestFit="1" customWidth="1"/>
    <col min="8122" max="8122" width="13.453125" style="7" customWidth="1"/>
    <col min="8123" max="8123" width="11.81640625" style="7" customWidth="1"/>
    <col min="8124" max="8124" width="12.453125" style="7" customWidth="1"/>
    <col min="8125" max="8125" width="10.1796875" style="7" customWidth="1"/>
    <col min="8126" max="8126" width="19.1796875" style="7" customWidth="1"/>
    <col min="8127" max="8127" width="21.453125" style="7" customWidth="1"/>
    <col min="8128" max="8128" width="20.81640625" style="7" customWidth="1"/>
    <col min="8129" max="8129" width="14" style="7" customWidth="1"/>
    <col min="8130" max="8130" width="20.1796875" style="7" customWidth="1"/>
    <col min="8131" max="8131" width="13.81640625" style="7" customWidth="1"/>
    <col min="8132" max="8132" width="19" style="7" customWidth="1"/>
    <col min="8133" max="8133" width="24.1796875" style="7" customWidth="1"/>
    <col min="8134" max="8363" width="8.81640625" style="7"/>
    <col min="8364" max="8364" width="8.453125" style="7" customWidth="1"/>
    <col min="8365" max="8365" width="48.1796875" style="7" customWidth="1"/>
    <col min="8366" max="8366" width="9.1796875" style="7" customWidth="1"/>
    <col min="8367" max="8369" width="21.453125" style="7" customWidth="1"/>
    <col min="8370" max="8370" width="23.1796875" style="7" customWidth="1"/>
    <col min="8371" max="8371" width="14.81640625" style="7" customWidth="1"/>
    <col min="8372" max="8375" width="13.81640625" style="7" customWidth="1"/>
    <col min="8376" max="8376" width="19.81640625" style="7" customWidth="1"/>
    <col min="8377" max="8377" width="13.453125" style="7" bestFit="1" customWidth="1"/>
    <col min="8378" max="8378" width="13.453125" style="7" customWidth="1"/>
    <col min="8379" max="8379" width="11.81640625" style="7" customWidth="1"/>
    <col min="8380" max="8380" width="12.453125" style="7" customWidth="1"/>
    <col min="8381" max="8381" width="10.1796875" style="7" customWidth="1"/>
    <col min="8382" max="8382" width="19.1796875" style="7" customWidth="1"/>
    <col min="8383" max="8383" width="21.453125" style="7" customWidth="1"/>
    <col min="8384" max="8384" width="20.81640625" style="7" customWidth="1"/>
    <col min="8385" max="8385" width="14" style="7" customWidth="1"/>
    <col min="8386" max="8386" width="20.1796875" style="7" customWidth="1"/>
    <col min="8387" max="8387" width="13.81640625" style="7" customWidth="1"/>
    <col min="8388" max="8388" width="19" style="7" customWidth="1"/>
    <col min="8389" max="8389" width="24.1796875" style="7" customWidth="1"/>
    <col min="8390" max="8619" width="8.81640625" style="7"/>
    <col min="8620" max="8620" width="8.453125" style="7" customWidth="1"/>
    <col min="8621" max="8621" width="48.1796875" style="7" customWidth="1"/>
    <col min="8622" max="8622" width="9.1796875" style="7" customWidth="1"/>
    <col min="8623" max="8625" width="21.453125" style="7" customWidth="1"/>
    <col min="8626" max="8626" width="23.1796875" style="7" customWidth="1"/>
    <col min="8627" max="8627" width="14.81640625" style="7" customWidth="1"/>
    <col min="8628" max="8631" width="13.81640625" style="7" customWidth="1"/>
    <col min="8632" max="8632" width="19.81640625" style="7" customWidth="1"/>
    <col min="8633" max="8633" width="13.453125" style="7" bestFit="1" customWidth="1"/>
    <col min="8634" max="8634" width="13.453125" style="7" customWidth="1"/>
    <col min="8635" max="8635" width="11.81640625" style="7" customWidth="1"/>
    <col min="8636" max="8636" width="12.453125" style="7" customWidth="1"/>
    <col min="8637" max="8637" width="10.1796875" style="7" customWidth="1"/>
    <col min="8638" max="8638" width="19.1796875" style="7" customWidth="1"/>
    <col min="8639" max="8639" width="21.453125" style="7" customWidth="1"/>
    <col min="8640" max="8640" width="20.81640625" style="7" customWidth="1"/>
    <col min="8641" max="8641" width="14" style="7" customWidth="1"/>
    <col min="8642" max="8642" width="20.1796875" style="7" customWidth="1"/>
    <col min="8643" max="8643" width="13.81640625" style="7" customWidth="1"/>
    <col min="8644" max="8644" width="19" style="7" customWidth="1"/>
    <col min="8645" max="8645" width="24.1796875" style="7" customWidth="1"/>
    <col min="8646" max="8875" width="8.81640625" style="7"/>
    <col min="8876" max="8876" width="8.453125" style="7" customWidth="1"/>
    <col min="8877" max="8877" width="48.1796875" style="7" customWidth="1"/>
    <col min="8878" max="8878" width="9.1796875" style="7" customWidth="1"/>
    <col min="8879" max="8881" width="21.453125" style="7" customWidth="1"/>
    <col min="8882" max="8882" width="23.1796875" style="7" customWidth="1"/>
    <col min="8883" max="8883" width="14.81640625" style="7" customWidth="1"/>
    <col min="8884" max="8887" width="13.81640625" style="7" customWidth="1"/>
    <col min="8888" max="8888" width="19.81640625" style="7" customWidth="1"/>
    <col min="8889" max="8889" width="13.453125" style="7" bestFit="1" customWidth="1"/>
    <col min="8890" max="8890" width="13.453125" style="7" customWidth="1"/>
    <col min="8891" max="8891" width="11.81640625" style="7" customWidth="1"/>
    <col min="8892" max="8892" width="12.453125" style="7" customWidth="1"/>
    <col min="8893" max="8893" width="10.1796875" style="7" customWidth="1"/>
    <col min="8894" max="8894" width="19.1796875" style="7" customWidth="1"/>
    <col min="8895" max="8895" width="21.453125" style="7" customWidth="1"/>
    <col min="8896" max="8896" width="20.81640625" style="7" customWidth="1"/>
    <col min="8897" max="8897" width="14" style="7" customWidth="1"/>
    <col min="8898" max="8898" width="20.1796875" style="7" customWidth="1"/>
    <col min="8899" max="8899" width="13.81640625" style="7" customWidth="1"/>
    <col min="8900" max="8900" width="19" style="7" customWidth="1"/>
    <col min="8901" max="8901" width="24.1796875" style="7" customWidth="1"/>
    <col min="8902" max="9131" width="8.81640625" style="7"/>
    <col min="9132" max="9132" width="8.453125" style="7" customWidth="1"/>
    <col min="9133" max="9133" width="48.1796875" style="7" customWidth="1"/>
    <col min="9134" max="9134" width="9.1796875" style="7" customWidth="1"/>
    <col min="9135" max="9137" width="21.453125" style="7" customWidth="1"/>
    <col min="9138" max="9138" width="23.1796875" style="7" customWidth="1"/>
    <col min="9139" max="9139" width="14.81640625" style="7" customWidth="1"/>
    <col min="9140" max="9143" width="13.81640625" style="7" customWidth="1"/>
    <col min="9144" max="9144" width="19.81640625" style="7" customWidth="1"/>
    <col min="9145" max="9145" width="13.453125" style="7" bestFit="1" customWidth="1"/>
    <col min="9146" max="9146" width="13.453125" style="7" customWidth="1"/>
    <col min="9147" max="9147" width="11.81640625" style="7" customWidth="1"/>
    <col min="9148" max="9148" width="12.453125" style="7" customWidth="1"/>
    <col min="9149" max="9149" width="10.1796875" style="7" customWidth="1"/>
    <col min="9150" max="9150" width="19.1796875" style="7" customWidth="1"/>
    <col min="9151" max="9151" width="21.453125" style="7" customWidth="1"/>
    <col min="9152" max="9152" width="20.81640625" style="7" customWidth="1"/>
    <col min="9153" max="9153" width="14" style="7" customWidth="1"/>
    <col min="9154" max="9154" width="20.1796875" style="7" customWidth="1"/>
    <col min="9155" max="9155" width="13.81640625" style="7" customWidth="1"/>
    <col min="9156" max="9156" width="19" style="7" customWidth="1"/>
    <col min="9157" max="9157" width="24.1796875" style="7" customWidth="1"/>
    <col min="9158" max="9387" width="8.81640625" style="7"/>
    <col min="9388" max="9388" width="8.453125" style="7" customWidth="1"/>
    <col min="9389" max="9389" width="48.1796875" style="7" customWidth="1"/>
    <col min="9390" max="9390" width="9.1796875" style="7" customWidth="1"/>
    <col min="9391" max="9393" width="21.453125" style="7" customWidth="1"/>
    <col min="9394" max="9394" width="23.1796875" style="7" customWidth="1"/>
    <col min="9395" max="9395" width="14.81640625" style="7" customWidth="1"/>
    <col min="9396" max="9399" width="13.81640625" style="7" customWidth="1"/>
    <col min="9400" max="9400" width="19.81640625" style="7" customWidth="1"/>
    <col min="9401" max="9401" width="13.453125" style="7" bestFit="1" customWidth="1"/>
    <col min="9402" max="9402" width="13.453125" style="7" customWidth="1"/>
    <col min="9403" max="9403" width="11.81640625" style="7" customWidth="1"/>
    <col min="9404" max="9404" width="12.453125" style="7" customWidth="1"/>
    <col min="9405" max="9405" width="10.1796875" style="7" customWidth="1"/>
    <col min="9406" max="9406" width="19.1796875" style="7" customWidth="1"/>
    <col min="9407" max="9407" width="21.453125" style="7" customWidth="1"/>
    <col min="9408" max="9408" width="20.81640625" style="7" customWidth="1"/>
    <col min="9409" max="9409" width="14" style="7" customWidth="1"/>
    <col min="9410" max="9410" width="20.1796875" style="7" customWidth="1"/>
    <col min="9411" max="9411" width="13.81640625" style="7" customWidth="1"/>
    <col min="9412" max="9412" width="19" style="7" customWidth="1"/>
    <col min="9413" max="9413" width="24.1796875" style="7" customWidth="1"/>
    <col min="9414" max="9643" width="8.81640625" style="7"/>
    <col min="9644" max="9644" width="8.453125" style="7" customWidth="1"/>
    <col min="9645" max="9645" width="48.1796875" style="7" customWidth="1"/>
    <col min="9646" max="9646" width="9.1796875" style="7" customWidth="1"/>
    <col min="9647" max="9649" width="21.453125" style="7" customWidth="1"/>
    <col min="9650" max="9650" width="23.1796875" style="7" customWidth="1"/>
    <col min="9651" max="9651" width="14.81640625" style="7" customWidth="1"/>
    <col min="9652" max="9655" width="13.81640625" style="7" customWidth="1"/>
    <col min="9656" max="9656" width="19.81640625" style="7" customWidth="1"/>
    <col min="9657" max="9657" width="13.453125" style="7" bestFit="1" customWidth="1"/>
    <col min="9658" max="9658" width="13.453125" style="7" customWidth="1"/>
    <col min="9659" max="9659" width="11.81640625" style="7" customWidth="1"/>
    <col min="9660" max="9660" width="12.453125" style="7" customWidth="1"/>
    <col min="9661" max="9661" width="10.1796875" style="7" customWidth="1"/>
    <col min="9662" max="9662" width="19.1796875" style="7" customWidth="1"/>
    <col min="9663" max="9663" width="21.453125" style="7" customWidth="1"/>
    <col min="9664" max="9664" width="20.81640625" style="7" customWidth="1"/>
    <col min="9665" max="9665" width="14" style="7" customWidth="1"/>
    <col min="9666" max="9666" width="20.1796875" style="7" customWidth="1"/>
    <col min="9667" max="9667" width="13.81640625" style="7" customWidth="1"/>
    <col min="9668" max="9668" width="19" style="7" customWidth="1"/>
    <col min="9669" max="9669" width="24.1796875" style="7" customWidth="1"/>
    <col min="9670" max="9899" width="8.81640625" style="7"/>
    <col min="9900" max="9900" width="8.453125" style="7" customWidth="1"/>
    <col min="9901" max="9901" width="48.1796875" style="7" customWidth="1"/>
    <col min="9902" max="9902" width="9.1796875" style="7" customWidth="1"/>
    <col min="9903" max="9905" width="21.453125" style="7" customWidth="1"/>
    <col min="9906" max="9906" width="23.1796875" style="7" customWidth="1"/>
    <col min="9907" max="9907" width="14.81640625" style="7" customWidth="1"/>
    <col min="9908" max="9911" width="13.81640625" style="7" customWidth="1"/>
    <col min="9912" max="9912" width="19.81640625" style="7" customWidth="1"/>
    <col min="9913" max="9913" width="13.453125" style="7" bestFit="1" customWidth="1"/>
    <col min="9914" max="9914" width="13.453125" style="7" customWidth="1"/>
    <col min="9915" max="9915" width="11.81640625" style="7" customWidth="1"/>
    <col min="9916" max="9916" width="12.453125" style="7" customWidth="1"/>
    <col min="9917" max="9917" width="10.1796875" style="7" customWidth="1"/>
    <col min="9918" max="9918" width="19.1796875" style="7" customWidth="1"/>
    <col min="9919" max="9919" width="21.453125" style="7" customWidth="1"/>
    <col min="9920" max="9920" width="20.81640625" style="7" customWidth="1"/>
    <col min="9921" max="9921" width="14" style="7" customWidth="1"/>
    <col min="9922" max="9922" width="20.1796875" style="7" customWidth="1"/>
    <col min="9923" max="9923" width="13.81640625" style="7" customWidth="1"/>
    <col min="9924" max="9924" width="19" style="7" customWidth="1"/>
    <col min="9925" max="9925" width="24.1796875" style="7" customWidth="1"/>
    <col min="9926" max="10155" width="8.81640625" style="7"/>
    <col min="10156" max="10156" width="8.453125" style="7" customWidth="1"/>
    <col min="10157" max="10157" width="48.1796875" style="7" customWidth="1"/>
    <col min="10158" max="10158" width="9.1796875" style="7" customWidth="1"/>
    <col min="10159" max="10161" width="21.453125" style="7" customWidth="1"/>
    <col min="10162" max="10162" width="23.1796875" style="7" customWidth="1"/>
    <col min="10163" max="10163" width="14.81640625" style="7" customWidth="1"/>
    <col min="10164" max="10167" width="13.81640625" style="7" customWidth="1"/>
    <col min="10168" max="10168" width="19.81640625" style="7" customWidth="1"/>
    <col min="10169" max="10169" width="13.453125" style="7" bestFit="1" customWidth="1"/>
    <col min="10170" max="10170" width="13.453125" style="7" customWidth="1"/>
    <col min="10171" max="10171" width="11.81640625" style="7" customWidth="1"/>
    <col min="10172" max="10172" width="12.453125" style="7" customWidth="1"/>
    <col min="10173" max="10173" width="10.1796875" style="7" customWidth="1"/>
    <col min="10174" max="10174" width="19.1796875" style="7" customWidth="1"/>
    <col min="10175" max="10175" width="21.453125" style="7" customWidth="1"/>
    <col min="10176" max="10176" width="20.81640625" style="7" customWidth="1"/>
    <col min="10177" max="10177" width="14" style="7" customWidth="1"/>
    <col min="10178" max="10178" width="20.1796875" style="7" customWidth="1"/>
    <col min="10179" max="10179" width="13.81640625" style="7" customWidth="1"/>
    <col min="10180" max="10180" width="19" style="7" customWidth="1"/>
    <col min="10181" max="10181" width="24.1796875" style="7" customWidth="1"/>
    <col min="10182" max="10411" width="8.81640625" style="7"/>
    <col min="10412" max="10412" width="8.453125" style="7" customWidth="1"/>
    <col min="10413" max="10413" width="48.1796875" style="7" customWidth="1"/>
    <col min="10414" max="10414" width="9.1796875" style="7" customWidth="1"/>
    <col min="10415" max="10417" width="21.453125" style="7" customWidth="1"/>
    <col min="10418" max="10418" width="23.1796875" style="7" customWidth="1"/>
    <col min="10419" max="10419" width="14.81640625" style="7" customWidth="1"/>
    <col min="10420" max="10423" width="13.81640625" style="7" customWidth="1"/>
    <col min="10424" max="10424" width="19.81640625" style="7" customWidth="1"/>
    <col min="10425" max="10425" width="13.453125" style="7" bestFit="1" customWidth="1"/>
    <col min="10426" max="10426" width="13.453125" style="7" customWidth="1"/>
    <col min="10427" max="10427" width="11.81640625" style="7" customWidth="1"/>
    <col min="10428" max="10428" width="12.453125" style="7" customWidth="1"/>
    <col min="10429" max="10429" width="10.1796875" style="7" customWidth="1"/>
    <col min="10430" max="10430" width="19.1796875" style="7" customWidth="1"/>
    <col min="10431" max="10431" width="21.453125" style="7" customWidth="1"/>
    <col min="10432" max="10432" width="20.81640625" style="7" customWidth="1"/>
    <col min="10433" max="10433" width="14" style="7" customWidth="1"/>
    <col min="10434" max="10434" width="20.1796875" style="7" customWidth="1"/>
    <col min="10435" max="10435" width="13.81640625" style="7" customWidth="1"/>
    <col min="10436" max="10436" width="19" style="7" customWidth="1"/>
    <col min="10437" max="10437" width="24.1796875" style="7" customWidth="1"/>
    <col min="10438" max="10667" width="8.81640625" style="7"/>
    <col min="10668" max="10668" width="8.453125" style="7" customWidth="1"/>
    <col min="10669" max="10669" width="48.1796875" style="7" customWidth="1"/>
    <col min="10670" max="10670" width="9.1796875" style="7" customWidth="1"/>
    <col min="10671" max="10673" width="21.453125" style="7" customWidth="1"/>
    <col min="10674" max="10674" width="23.1796875" style="7" customWidth="1"/>
    <col min="10675" max="10675" width="14.81640625" style="7" customWidth="1"/>
    <col min="10676" max="10679" width="13.81640625" style="7" customWidth="1"/>
    <col min="10680" max="10680" width="19.81640625" style="7" customWidth="1"/>
    <col min="10681" max="10681" width="13.453125" style="7" bestFit="1" customWidth="1"/>
    <col min="10682" max="10682" width="13.453125" style="7" customWidth="1"/>
    <col min="10683" max="10683" width="11.81640625" style="7" customWidth="1"/>
    <col min="10684" max="10684" width="12.453125" style="7" customWidth="1"/>
    <col min="10685" max="10685" width="10.1796875" style="7" customWidth="1"/>
    <col min="10686" max="10686" width="19.1796875" style="7" customWidth="1"/>
    <col min="10687" max="10687" width="21.453125" style="7" customWidth="1"/>
    <col min="10688" max="10688" width="20.81640625" style="7" customWidth="1"/>
    <col min="10689" max="10689" width="14" style="7" customWidth="1"/>
    <col min="10690" max="10690" width="20.1796875" style="7" customWidth="1"/>
    <col min="10691" max="10691" width="13.81640625" style="7" customWidth="1"/>
    <col min="10692" max="10692" width="19" style="7" customWidth="1"/>
    <col min="10693" max="10693" width="24.1796875" style="7" customWidth="1"/>
    <col min="10694" max="10923" width="8.81640625" style="7"/>
    <col min="10924" max="10924" width="8.453125" style="7" customWidth="1"/>
    <col min="10925" max="10925" width="48.1796875" style="7" customWidth="1"/>
    <col min="10926" max="10926" width="9.1796875" style="7" customWidth="1"/>
    <col min="10927" max="10929" width="21.453125" style="7" customWidth="1"/>
    <col min="10930" max="10930" width="23.1796875" style="7" customWidth="1"/>
    <col min="10931" max="10931" width="14.81640625" style="7" customWidth="1"/>
    <col min="10932" max="10935" width="13.81640625" style="7" customWidth="1"/>
    <col min="10936" max="10936" width="19.81640625" style="7" customWidth="1"/>
    <col min="10937" max="10937" width="13.453125" style="7" bestFit="1" customWidth="1"/>
    <col min="10938" max="10938" width="13.453125" style="7" customWidth="1"/>
    <col min="10939" max="10939" width="11.81640625" style="7" customWidth="1"/>
    <col min="10940" max="10940" width="12.453125" style="7" customWidth="1"/>
    <col min="10941" max="10941" width="10.1796875" style="7" customWidth="1"/>
    <col min="10942" max="10942" width="19.1796875" style="7" customWidth="1"/>
    <col min="10943" max="10943" width="21.453125" style="7" customWidth="1"/>
    <col min="10944" max="10944" width="20.81640625" style="7" customWidth="1"/>
    <col min="10945" max="10945" width="14" style="7" customWidth="1"/>
    <col min="10946" max="10946" width="20.1796875" style="7" customWidth="1"/>
    <col min="10947" max="10947" width="13.81640625" style="7" customWidth="1"/>
    <col min="10948" max="10948" width="19" style="7" customWidth="1"/>
    <col min="10949" max="10949" width="24.1796875" style="7" customWidth="1"/>
    <col min="10950" max="11179" width="8.81640625" style="7"/>
    <col min="11180" max="11180" width="8.453125" style="7" customWidth="1"/>
    <col min="11181" max="11181" width="48.1796875" style="7" customWidth="1"/>
    <col min="11182" max="11182" width="9.1796875" style="7" customWidth="1"/>
    <col min="11183" max="11185" width="21.453125" style="7" customWidth="1"/>
    <col min="11186" max="11186" width="23.1796875" style="7" customWidth="1"/>
    <col min="11187" max="11187" width="14.81640625" style="7" customWidth="1"/>
    <col min="11188" max="11191" width="13.81640625" style="7" customWidth="1"/>
    <col min="11192" max="11192" width="19.81640625" style="7" customWidth="1"/>
    <col min="11193" max="11193" width="13.453125" style="7" bestFit="1" customWidth="1"/>
    <col min="11194" max="11194" width="13.453125" style="7" customWidth="1"/>
    <col min="11195" max="11195" width="11.81640625" style="7" customWidth="1"/>
    <col min="11196" max="11196" width="12.453125" style="7" customWidth="1"/>
    <col min="11197" max="11197" width="10.1796875" style="7" customWidth="1"/>
    <col min="11198" max="11198" width="19.1796875" style="7" customWidth="1"/>
    <col min="11199" max="11199" width="21.453125" style="7" customWidth="1"/>
    <col min="11200" max="11200" width="20.81640625" style="7" customWidth="1"/>
    <col min="11201" max="11201" width="14" style="7" customWidth="1"/>
    <col min="11202" max="11202" width="20.1796875" style="7" customWidth="1"/>
    <col min="11203" max="11203" width="13.81640625" style="7" customWidth="1"/>
    <col min="11204" max="11204" width="19" style="7" customWidth="1"/>
    <col min="11205" max="11205" width="24.1796875" style="7" customWidth="1"/>
    <col min="11206" max="11435" width="8.81640625" style="7"/>
    <col min="11436" max="11436" width="8.453125" style="7" customWidth="1"/>
    <col min="11437" max="11437" width="48.1796875" style="7" customWidth="1"/>
    <col min="11438" max="11438" width="9.1796875" style="7" customWidth="1"/>
    <col min="11439" max="11441" width="21.453125" style="7" customWidth="1"/>
    <col min="11442" max="11442" width="23.1796875" style="7" customWidth="1"/>
    <col min="11443" max="11443" width="14.81640625" style="7" customWidth="1"/>
    <col min="11444" max="11447" width="13.81640625" style="7" customWidth="1"/>
    <col min="11448" max="11448" width="19.81640625" style="7" customWidth="1"/>
    <col min="11449" max="11449" width="13.453125" style="7" bestFit="1" customWidth="1"/>
    <col min="11450" max="11450" width="13.453125" style="7" customWidth="1"/>
    <col min="11451" max="11451" width="11.81640625" style="7" customWidth="1"/>
    <col min="11452" max="11452" width="12.453125" style="7" customWidth="1"/>
    <col min="11453" max="11453" width="10.1796875" style="7" customWidth="1"/>
    <col min="11454" max="11454" width="19.1796875" style="7" customWidth="1"/>
    <col min="11455" max="11455" width="21.453125" style="7" customWidth="1"/>
    <col min="11456" max="11456" width="20.81640625" style="7" customWidth="1"/>
    <col min="11457" max="11457" width="14" style="7" customWidth="1"/>
    <col min="11458" max="11458" width="20.1796875" style="7" customWidth="1"/>
    <col min="11459" max="11459" width="13.81640625" style="7" customWidth="1"/>
    <col min="11460" max="11460" width="19" style="7" customWidth="1"/>
    <col min="11461" max="11461" width="24.1796875" style="7" customWidth="1"/>
    <col min="11462" max="11691" width="8.81640625" style="7"/>
    <col min="11692" max="11692" width="8.453125" style="7" customWidth="1"/>
    <col min="11693" max="11693" width="48.1796875" style="7" customWidth="1"/>
    <col min="11694" max="11694" width="9.1796875" style="7" customWidth="1"/>
    <col min="11695" max="11697" width="21.453125" style="7" customWidth="1"/>
    <col min="11698" max="11698" width="23.1796875" style="7" customWidth="1"/>
    <col min="11699" max="11699" width="14.81640625" style="7" customWidth="1"/>
    <col min="11700" max="11703" width="13.81640625" style="7" customWidth="1"/>
    <col min="11704" max="11704" width="19.81640625" style="7" customWidth="1"/>
    <col min="11705" max="11705" width="13.453125" style="7" bestFit="1" customWidth="1"/>
    <col min="11706" max="11706" width="13.453125" style="7" customWidth="1"/>
    <col min="11707" max="11707" width="11.81640625" style="7" customWidth="1"/>
    <col min="11708" max="11708" width="12.453125" style="7" customWidth="1"/>
    <col min="11709" max="11709" width="10.1796875" style="7" customWidth="1"/>
    <col min="11710" max="11710" width="19.1796875" style="7" customWidth="1"/>
    <col min="11711" max="11711" width="21.453125" style="7" customWidth="1"/>
    <col min="11712" max="11712" width="20.81640625" style="7" customWidth="1"/>
    <col min="11713" max="11713" width="14" style="7" customWidth="1"/>
    <col min="11714" max="11714" width="20.1796875" style="7" customWidth="1"/>
    <col min="11715" max="11715" width="13.81640625" style="7" customWidth="1"/>
    <col min="11716" max="11716" width="19" style="7" customWidth="1"/>
    <col min="11717" max="11717" width="24.1796875" style="7" customWidth="1"/>
    <col min="11718" max="11947" width="8.81640625" style="7"/>
    <col min="11948" max="11948" width="8.453125" style="7" customWidth="1"/>
    <col min="11949" max="11949" width="48.1796875" style="7" customWidth="1"/>
    <col min="11950" max="11950" width="9.1796875" style="7" customWidth="1"/>
    <col min="11951" max="11953" width="21.453125" style="7" customWidth="1"/>
    <col min="11954" max="11954" width="23.1796875" style="7" customWidth="1"/>
    <col min="11955" max="11955" width="14.81640625" style="7" customWidth="1"/>
    <col min="11956" max="11959" width="13.81640625" style="7" customWidth="1"/>
    <col min="11960" max="11960" width="19.81640625" style="7" customWidth="1"/>
    <col min="11961" max="11961" width="13.453125" style="7" bestFit="1" customWidth="1"/>
    <col min="11962" max="11962" width="13.453125" style="7" customWidth="1"/>
    <col min="11963" max="11963" width="11.81640625" style="7" customWidth="1"/>
    <col min="11964" max="11964" width="12.453125" style="7" customWidth="1"/>
    <col min="11965" max="11965" width="10.1796875" style="7" customWidth="1"/>
    <col min="11966" max="11966" width="19.1796875" style="7" customWidth="1"/>
    <col min="11967" max="11967" width="21.453125" style="7" customWidth="1"/>
    <col min="11968" max="11968" width="20.81640625" style="7" customWidth="1"/>
    <col min="11969" max="11969" width="14" style="7" customWidth="1"/>
    <col min="11970" max="11970" width="20.1796875" style="7" customWidth="1"/>
    <col min="11971" max="11971" width="13.81640625" style="7" customWidth="1"/>
    <col min="11972" max="11972" width="19" style="7" customWidth="1"/>
    <col min="11973" max="11973" width="24.1796875" style="7" customWidth="1"/>
    <col min="11974" max="12203" width="8.81640625" style="7"/>
    <col min="12204" max="12204" width="8.453125" style="7" customWidth="1"/>
    <col min="12205" max="12205" width="48.1796875" style="7" customWidth="1"/>
    <col min="12206" max="12206" width="9.1796875" style="7" customWidth="1"/>
    <col min="12207" max="12209" width="21.453125" style="7" customWidth="1"/>
    <col min="12210" max="12210" width="23.1796875" style="7" customWidth="1"/>
    <col min="12211" max="12211" width="14.81640625" style="7" customWidth="1"/>
    <col min="12212" max="12215" width="13.81640625" style="7" customWidth="1"/>
    <col min="12216" max="12216" width="19.81640625" style="7" customWidth="1"/>
    <col min="12217" max="12217" width="13.453125" style="7" bestFit="1" customWidth="1"/>
    <col min="12218" max="12218" width="13.453125" style="7" customWidth="1"/>
    <col min="12219" max="12219" width="11.81640625" style="7" customWidth="1"/>
    <col min="12220" max="12220" width="12.453125" style="7" customWidth="1"/>
    <col min="12221" max="12221" width="10.1796875" style="7" customWidth="1"/>
    <col min="12222" max="12222" width="19.1796875" style="7" customWidth="1"/>
    <col min="12223" max="12223" width="21.453125" style="7" customWidth="1"/>
    <col min="12224" max="12224" width="20.81640625" style="7" customWidth="1"/>
    <col min="12225" max="12225" width="14" style="7" customWidth="1"/>
    <col min="12226" max="12226" width="20.1796875" style="7" customWidth="1"/>
    <col min="12227" max="12227" width="13.81640625" style="7" customWidth="1"/>
    <col min="12228" max="12228" width="19" style="7" customWidth="1"/>
    <col min="12229" max="12229" width="24.1796875" style="7" customWidth="1"/>
    <col min="12230" max="12459" width="8.81640625" style="7"/>
    <col min="12460" max="12460" width="8.453125" style="7" customWidth="1"/>
    <col min="12461" max="12461" width="48.1796875" style="7" customWidth="1"/>
    <col min="12462" max="12462" width="9.1796875" style="7" customWidth="1"/>
    <col min="12463" max="12465" width="21.453125" style="7" customWidth="1"/>
    <col min="12466" max="12466" width="23.1796875" style="7" customWidth="1"/>
    <col min="12467" max="12467" width="14.81640625" style="7" customWidth="1"/>
    <col min="12468" max="12471" width="13.81640625" style="7" customWidth="1"/>
    <col min="12472" max="12472" width="19.81640625" style="7" customWidth="1"/>
    <col min="12473" max="12473" width="13.453125" style="7" bestFit="1" customWidth="1"/>
    <col min="12474" max="12474" width="13.453125" style="7" customWidth="1"/>
    <col min="12475" max="12475" width="11.81640625" style="7" customWidth="1"/>
    <col min="12476" max="12476" width="12.453125" style="7" customWidth="1"/>
    <col min="12477" max="12477" width="10.1796875" style="7" customWidth="1"/>
    <col min="12478" max="12478" width="19.1796875" style="7" customWidth="1"/>
    <col min="12479" max="12479" width="21.453125" style="7" customWidth="1"/>
    <col min="12480" max="12480" width="20.81640625" style="7" customWidth="1"/>
    <col min="12481" max="12481" width="14" style="7" customWidth="1"/>
    <col min="12482" max="12482" width="20.1796875" style="7" customWidth="1"/>
    <col min="12483" max="12483" width="13.81640625" style="7" customWidth="1"/>
    <col min="12484" max="12484" width="19" style="7" customWidth="1"/>
    <col min="12485" max="12485" width="24.1796875" style="7" customWidth="1"/>
    <col min="12486" max="12715" width="8.81640625" style="7"/>
    <col min="12716" max="12716" width="8.453125" style="7" customWidth="1"/>
    <col min="12717" max="12717" width="48.1796875" style="7" customWidth="1"/>
    <col min="12718" max="12718" width="9.1796875" style="7" customWidth="1"/>
    <col min="12719" max="12721" width="21.453125" style="7" customWidth="1"/>
    <col min="12722" max="12722" width="23.1796875" style="7" customWidth="1"/>
    <col min="12723" max="12723" width="14.81640625" style="7" customWidth="1"/>
    <col min="12724" max="12727" width="13.81640625" style="7" customWidth="1"/>
    <col min="12728" max="12728" width="19.81640625" style="7" customWidth="1"/>
    <col min="12729" max="12729" width="13.453125" style="7" bestFit="1" customWidth="1"/>
    <col min="12730" max="12730" width="13.453125" style="7" customWidth="1"/>
    <col min="12731" max="12731" width="11.81640625" style="7" customWidth="1"/>
    <col min="12732" max="12732" width="12.453125" style="7" customWidth="1"/>
    <col min="12733" max="12733" width="10.1796875" style="7" customWidth="1"/>
    <col min="12734" max="12734" width="19.1796875" style="7" customWidth="1"/>
    <col min="12735" max="12735" width="21.453125" style="7" customWidth="1"/>
    <col min="12736" max="12736" width="20.81640625" style="7" customWidth="1"/>
    <col min="12737" max="12737" width="14" style="7" customWidth="1"/>
    <col min="12738" max="12738" width="20.1796875" style="7" customWidth="1"/>
    <col min="12739" max="12739" width="13.81640625" style="7" customWidth="1"/>
    <col min="12740" max="12740" width="19" style="7" customWidth="1"/>
    <col min="12741" max="12741" width="24.1796875" style="7" customWidth="1"/>
    <col min="12742" max="12971" width="8.81640625" style="7"/>
    <col min="12972" max="12972" width="8.453125" style="7" customWidth="1"/>
    <col min="12973" max="12973" width="48.1796875" style="7" customWidth="1"/>
    <col min="12974" max="12974" width="9.1796875" style="7" customWidth="1"/>
    <col min="12975" max="12977" width="21.453125" style="7" customWidth="1"/>
    <col min="12978" max="12978" width="23.1796875" style="7" customWidth="1"/>
    <col min="12979" max="12979" width="14.81640625" style="7" customWidth="1"/>
    <col min="12980" max="12983" width="13.81640625" style="7" customWidth="1"/>
    <col min="12984" max="12984" width="19.81640625" style="7" customWidth="1"/>
    <col min="12985" max="12985" width="13.453125" style="7" bestFit="1" customWidth="1"/>
    <col min="12986" max="12986" width="13.453125" style="7" customWidth="1"/>
    <col min="12987" max="12987" width="11.81640625" style="7" customWidth="1"/>
    <col min="12988" max="12988" width="12.453125" style="7" customWidth="1"/>
    <col min="12989" max="12989" width="10.1796875" style="7" customWidth="1"/>
    <col min="12990" max="12990" width="19.1796875" style="7" customWidth="1"/>
    <col min="12991" max="12991" width="21.453125" style="7" customWidth="1"/>
    <col min="12992" max="12992" width="20.81640625" style="7" customWidth="1"/>
    <col min="12993" max="12993" width="14" style="7" customWidth="1"/>
    <col min="12994" max="12994" width="20.1796875" style="7" customWidth="1"/>
    <col min="12995" max="12995" width="13.81640625" style="7" customWidth="1"/>
    <col min="12996" max="12996" width="19" style="7" customWidth="1"/>
    <col min="12997" max="12997" width="24.1796875" style="7" customWidth="1"/>
    <col min="12998" max="13227" width="8.81640625" style="7"/>
    <col min="13228" max="13228" width="8.453125" style="7" customWidth="1"/>
    <col min="13229" max="13229" width="48.1796875" style="7" customWidth="1"/>
    <col min="13230" max="13230" width="9.1796875" style="7" customWidth="1"/>
    <col min="13231" max="13233" width="21.453125" style="7" customWidth="1"/>
    <col min="13234" max="13234" width="23.1796875" style="7" customWidth="1"/>
    <col min="13235" max="13235" width="14.81640625" style="7" customWidth="1"/>
    <col min="13236" max="13239" width="13.81640625" style="7" customWidth="1"/>
    <col min="13240" max="13240" width="19.81640625" style="7" customWidth="1"/>
    <col min="13241" max="13241" width="13.453125" style="7" bestFit="1" customWidth="1"/>
    <col min="13242" max="13242" width="13.453125" style="7" customWidth="1"/>
    <col min="13243" max="13243" width="11.81640625" style="7" customWidth="1"/>
    <col min="13244" max="13244" width="12.453125" style="7" customWidth="1"/>
    <col min="13245" max="13245" width="10.1796875" style="7" customWidth="1"/>
    <col min="13246" max="13246" width="19.1796875" style="7" customWidth="1"/>
    <col min="13247" max="13247" width="21.453125" style="7" customWidth="1"/>
    <col min="13248" max="13248" width="20.81640625" style="7" customWidth="1"/>
    <col min="13249" max="13249" width="14" style="7" customWidth="1"/>
    <col min="13250" max="13250" width="20.1796875" style="7" customWidth="1"/>
    <col min="13251" max="13251" width="13.81640625" style="7" customWidth="1"/>
    <col min="13252" max="13252" width="19" style="7" customWidth="1"/>
    <col min="13253" max="13253" width="24.1796875" style="7" customWidth="1"/>
    <col min="13254" max="13483" width="8.81640625" style="7"/>
    <col min="13484" max="13484" width="8.453125" style="7" customWidth="1"/>
    <col min="13485" max="13485" width="48.1796875" style="7" customWidth="1"/>
    <col min="13486" max="13486" width="9.1796875" style="7" customWidth="1"/>
    <col min="13487" max="13489" width="21.453125" style="7" customWidth="1"/>
    <col min="13490" max="13490" width="23.1796875" style="7" customWidth="1"/>
    <col min="13491" max="13491" width="14.81640625" style="7" customWidth="1"/>
    <col min="13492" max="13495" width="13.81640625" style="7" customWidth="1"/>
    <col min="13496" max="13496" width="19.81640625" style="7" customWidth="1"/>
    <col min="13497" max="13497" width="13.453125" style="7" bestFit="1" customWidth="1"/>
    <col min="13498" max="13498" width="13.453125" style="7" customWidth="1"/>
    <col min="13499" max="13499" width="11.81640625" style="7" customWidth="1"/>
    <col min="13500" max="13500" width="12.453125" style="7" customWidth="1"/>
    <col min="13501" max="13501" width="10.1796875" style="7" customWidth="1"/>
    <col min="13502" max="13502" width="19.1796875" style="7" customWidth="1"/>
    <col min="13503" max="13503" width="21.453125" style="7" customWidth="1"/>
    <col min="13504" max="13504" width="20.81640625" style="7" customWidth="1"/>
    <col min="13505" max="13505" width="14" style="7" customWidth="1"/>
    <col min="13506" max="13506" width="20.1796875" style="7" customWidth="1"/>
    <col min="13507" max="13507" width="13.81640625" style="7" customWidth="1"/>
    <col min="13508" max="13508" width="19" style="7" customWidth="1"/>
    <col min="13509" max="13509" width="24.1796875" style="7" customWidth="1"/>
    <col min="13510" max="13739" width="8.81640625" style="7"/>
    <col min="13740" max="13740" width="8.453125" style="7" customWidth="1"/>
    <col min="13741" max="13741" width="48.1796875" style="7" customWidth="1"/>
    <col min="13742" max="13742" width="9.1796875" style="7" customWidth="1"/>
    <col min="13743" max="13745" width="21.453125" style="7" customWidth="1"/>
    <col min="13746" max="13746" width="23.1796875" style="7" customWidth="1"/>
    <col min="13747" max="13747" width="14.81640625" style="7" customWidth="1"/>
    <col min="13748" max="13751" width="13.81640625" style="7" customWidth="1"/>
    <col min="13752" max="13752" width="19.81640625" style="7" customWidth="1"/>
    <col min="13753" max="13753" width="13.453125" style="7" bestFit="1" customWidth="1"/>
    <col min="13754" max="13754" width="13.453125" style="7" customWidth="1"/>
    <col min="13755" max="13755" width="11.81640625" style="7" customWidth="1"/>
    <col min="13756" max="13756" width="12.453125" style="7" customWidth="1"/>
    <col min="13757" max="13757" width="10.1796875" style="7" customWidth="1"/>
    <col min="13758" max="13758" width="19.1796875" style="7" customWidth="1"/>
    <col min="13759" max="13759" width="21.453125" style="7" customWidth="1"/>
    <col min="13760" max="13760" width="20.81640625" style="7" customWidth="1"/>
    <col min="13761" max="13761" width="14" style="7" customWidth="1"/>
    <col min="13762" max="13762" width="20.1796875" style="7" customWidth="1"/>
    <col min="13763" max="13763" width="13.81640625" style="7" customWidth="1"/>
    <col min="13764" max="13764" width="19" style="7" customWidth="1"/>
    <col min="13765" max="13765" width="24.1796875" style="7" customWidth="1"/>
    <col min="13766" max="13995" width="8.81640625" style="7"/>
    <col min="13996" max="13996" width="8.453125" style="7" customWidth="1"/>
    <col min="13997" max="13997" width="48.1796875" style="7" customWidth="1"/>
    <col min="13998" max="13998" width="9.1796875" style="7" customWidth="1"/>
    <col min="13999" max="14001" width="21.453125" style="7" customWidth="1"/>
    <col min="14002" max="14002" width="23.1796875" style="7" customWidth="1"/>
    <col min="14003" max="14003" width="14.81640625" style="7" customWidth="1"/>
    <col min="14004" max="14007" width="13.81640625" style="7" customWidth="1"/>
    <col min="14008" max="14008" width="19.81640625" style="7" customWidth="1"/>
    <col min="14009" max="14009" width="13.453125" style="7" bestFit="1" customWidth="1"/>
    <col min="14010" max="14010" width="13.453125" style="7" customWidth="1"/>
    <col min="14011" max="14011" width="11.81640625" style="7" customWidth="1"/>
    <col min="14012" max="14012" width="12.453125" style="7" customWidth="1"/>
    <col min="14013" max="14013" width="10.1796875" style="7" customWidth="1"/>
    <col min="14014" max="14014" width="19.1796875" style="7" customWidth="1"/>
    <col min="14015" max="14015" width="21.453125" style="7" customWidth="1"/>
    <col min="14016" max="14016" width="20.81640625" style="7" customWidth="1"/>
    <col min="14017" max="14017" width="14" style="7" customWidth="1"/>
    <col min="14018" max="14018" width="20.1796875" style="7" customWidth="1"/>
    <col min="14019" max="14019" width="13.81640625" style="7" customWidth="1"/>
    <col min="14020" max="14020" width="19" style="7" customWidth="1"/>
    <col min="14021" max="14021" width="24.1796875" style="7" customWidth="1"/>
    <col min="14022" max="14251" width="8.81640625" style="7"/>
    <col min="14252" max="14252" width="8.453125" style="7" customWidth="1"/>
    <col min="14253" max="14253" width="48.1796875" style="7" customWidth="1"/>
    <col min="14254" max="14254" width="9.1796875" style="7" customWidth="1"/>
    <col min="14255" max="14257" width="21.453125" style="7" customWidth="1"/>
    <col min="14258" max="14258" width="23.1796875" style="7" customWidth="1"/>
    <col min="14259" max="14259" width="14.81640625" style="7" customWidth="1"/>
    <col min="14260" max="14263" width="13.81640625" style="7" customWidth="1"/>
    <col min="14264" max="14264" width="19.81640625" style="7" customWidth="1"/>
    <col min="14265" max="14265" width="13.453125" style="7" bestFit="1" customWidth="1"/>
    <col min="14266" max="14266" width="13.453125" style="7" customWidth="1"/>
    <col min="14267" max="14267" width="11.81640625" style="7" customWidth="1"/>
    <col min="14268" max="14268" width="12.453125" style="7" customWidth="1"/>
    <col min="14269" max="14269" width="10.1796875" style="7" customWidth="1"/>
    <col min="14270" max="14270" width="19.1796875" style="7" customWidth="1"/>
    <col min="14271" max="14271" width="21.453125" style="7" customWidth="1"/>
    <col min="14272" max="14272" width="20.81640625" style="7" customWidth="1"/>
    <col min="14273" max="14273" width="14" style="7" customWidth="1"/>
    <col min="14274" max="14274" width="20.1796875" style="7" customWidth="1"/>
    <col min="14275" max="14275" width="13.81640625" style="7" customWidth="1"/>
    <col min="14276" max="14276" width="19" style="7" customWidth="1"/>
    <col min="14277" max="14277" width="24.1796875" style="7" customWidth="1"/>
    <col min="14278" max="14507" width="8.81640625" style="7"/>
    <col min="14508" max="14508" width="8.453125" style="7" customWidth="1"/>
    <col min="14509" max="14509" width="48.1796875" style="7" customWidth="1"/>
    <col min="14510" max="14510" width="9.1796875" style="7" customWidth="1"/>
    <col min="14511" max="14513" width="21.453125" style="7" customWidth="1"/>
    <col min="14514" max="14514" width="23.1796875" style="7" customWidth="1"/>
    <col min="14515" max="14515" width="14.81640625" style="7" customWidth="1"/>
    <col min="14516" max="14519" width="13.81640625" style="7" customWidth="1"/>
    <col min="14520" max="14520" width="19.81640625" style="7" customWidth="1"/>
    <col min="14521" max="14521" width="13.453125" style="7" bestFit="1" customWidth="1"/>
    <col min="14522" max="14522" width="13.453125" style="7" customWidth="1"/>
    <col min="14523" max="14523" width="11.81640625" style="7" customWidth="1"/>
    <col min="14524" max="14524" width="12.453125" style="7" customWidth="1"/>
    <col min="14525" max="14525" width="10.1796875" style="7" customWidth="1"/>
    <col min="14526" max="14526" width="19.1796875" style="7" customWidth="1"/>
    <col min="14527" max="14527" width="21.453125" style="7" customWidth="1"/>
    <col min="14528" max="14528" width="20.81640625" style="7" customWidth="1"/>
    <col min="14529" max="14529" width="14" style="7" customWidth="1"/>
    <col min="14530" max="14530" width="20.1796875" style="7" customWidth="1"/>
    <col min="14531" max="14531" width="13.81640625" style="7" customWidth="1"/>
    <col min="14532" max="14532" width="19" style="7" customWidth="1"/>
    <col min="14533" max="14533" width="24.1796875" style="7" customWidth="1"/>
    <col min="14534" max="14763" width="8.81640625" style="7"/>
    <col min="14764" max="14764" width="8.453125" style="7" customWidth="1"/>
    <col min="14765" max="14765" width="48.1796875" style="7" customWidth="1"/>
    <col min="14766" max="14766" width="9.1796875" style="7" customWidth="1"/>
    <col min="14767" max="14769" width="21.453125" style="7" customWidth="1"/>
    <col min="14770" max="14770" width="23.1796875" style="7" customWidth="1"/>
    <col min="14771" max="14771" width="14.81640625" style="7" customWidth="1"/>
    <col min="14772" max="14775" width="13.81640625" style="7" customWidth="1"/>
    <col min="14776" max="14776" width="19.81640625" style="7" customWidth="1"/>
    <col min="14777" max="14777" width="13.453125" style="7" bestFit="1" customWidth="1"/>
    <col min="14778" max="14778" width="13.453125" style="7" customWidth="1"/>
    <col min="14779" max="14779" width="11.81640625" style="7" customWidth="1"/>
    <col min="14780" max="14780" width="12.453125" style="7" customWidth="1"/>
    <col min="14781" max="14781" width="10.1796875" style="7" customWidth="1"/>
    <col min="14782" max="14782" width="19.1796875" style="7" customWidth="1"/>
    <col min="14783" max="14783" width="21.453125" style="7" customWidth="1"/>
    <col min="14784" max="14784" width="20.81640625" style="7" customWidth="1"/>
    <col min="14785" max="14785" width="14" style="7" customWidth="1"/>
    <col min="14786" max="14786" width="20.1796875" style="7" customWidth="1"/>
    <col min="14787" max="14787" width="13.81640625" style="7" customWidth="1"/>
    <col min="14788" max="14788" width="19" style="7" customWidth="1"/>
    <col min="14789" max="14789" width="24.1796875" style="7" customWidth="1"/>
    <col min="14790" max="15019" width="8.81640625" style="7"/>
    <col min="15020" max="15020" width="8.453125" style="7" customWidth="1"/>
    <col min="15021" max="15021" width="48.1796875" style="7" customWidth="1"/>
    <col min="15022" max="15022" width="9.1796875" style="7" customWidth="1"/>
    <col min="15023" max="15025" width="21.453125" style="7" customWidth="1"/>
    <col min="15026" max="15026" width="23.1796875" style="7" customWidth="1"/>
    <col min="15027" max="15027" width="14.81640625" style="7" customWidth="1"/>
    <col min="15028" max="15031" width="13.81640625" style="7" customWidth="1"/>
    <col min="15032" max="15032" width="19.81640625" style="7" customWidth="1"/>
    <col min="15033" max="15033" width="13.453125" style="7" bestFit="1" customWidth="1"/>
    <col min="15034" max="15034" width="13.453125" style="7" customWidth="1"/>
    <col min="15035" max="15035" width="11.81640625" style="7" customWidth="1"/>
    <col min="15036" max="15036" width="12.453125" style="7" customWidth="1"/>
    <col min="15037" max="15037" width="10.1796875" style="7" customWidth="1"/>
    <col min="15038" max="15038" width="19.1796875" style="7" customWidth="1"/>
    <col min="15039" max="15039" width="21.453125" style="7" customWidth="1"/>
    <col min="15040" max="15040" width="20.81640625" style="7" customWidth="1"/>
    <col min="15041" max="15041" width="14" style="7" customWidth="1"/>
    <col min="15042" max="15042" width="20.1796875" style="7" customWidth="1"/>
    <col min="15043" max="15043" width="13.81640625" style="7" customWidth="1"/>
    <col min="15044" max="15044" width="19" style="7" customWidth="1"/>
    <col min="15045" max="15045" width="24.1796875" style="7" customWidth="1"/>
    <col min="15046" max="15275" width="8.81640625" style="7"/>
    <col min="15276" max="15276" width="8.453125" style="7" customWidth="1"/>
    <col min="15277" max="15277" width="48.1796875" style="7" customWidth="1"/>
    <col min="15278" max="15278" width="9.1796875" style="7" customWidth="1"/>
    <col min="15279" max="15281" width="21.453125" style="7" customWidth="1"/>
    <col min="15282" max="15282" width="23.1796875" style="7" customWidth="1"/>
    <col min="15283" max="15283" width="14.81640625" style="7" customWidth="1"/>
    <col min="15284" max="15287" width="13.81640625" style="7" customWidth="1"/>
    <col min="15288" max="15288" width="19.81640625" style="7" customWidth="1"/>
    <col min="15289" max="15289" width="13.453125" style="7" bestFit="1" customWidth="1"/>
    <col min="15290" max="15290" width="13.453125" style="7" customWidth="1"/>
    <col min="15291" max="15291" width="11.81640625" style="7" customWidth="1"/>
    <col min="15292" max="15292" width="12.453125" style="7" customWidth="1"/>
    <col min="15293" max="15293" width="10.1796875" style="7" customWidth="1"/>
    <col min="15294" max="15294" width="19.1796875" style="7" customWidth="1"/>
    <col min="15295" max="15295" width="21.453125" style="7" customWidth="1"/>
    <col min="15296" max="15296" width="20.81640625" style="7" customWidth="1"/>
    <col min="15297" max="15297" width="14" style="7" customWidth="1"/>
    <col min="15298" max="15298" width="20.1796875" style="7" customWidth="1"/>
    <col min="15299" max="15299" width="13.81640625" style="7" customWidth="1"/>
    <col min="15300" max="15300" width="19" style="7" customWidth="1"/>
    <col min="15301" max="15301" width="24.1796875" style="7" customWidth="1"/>
    <col min="15302" max="15531" width="8.81640625" style="7"/>
    <col min="15532" max="15532" width="8.453125" style="7" customWidth="1"/>
    <col min="15533" max="15533" width="48.1796875" style="7" customWidth="1"/>
    <col min="15534" max="15534" width="9.1796875" style="7" customWidth="1"/>
    <col min="15535" max="15537" width="21.453125" style="7" customWidth="1"/>
    <col min="15538" max="15538" width="23.1796875" style="7" customWidth="1"/>
    <col min="15539" max="15539" width="14.81640625" style="7" customWidth="1"/>
    <col min="15540" max="15543" width="13.81640625" style="7" customWidth="1"/>
    <col min="15544" max="15544" width="19.81640625" style="7" customWidth="1"/>
    <col min="15545" max="15545" width="13.453125" style="7" bestFit="1" customWidth="1"/>
    <col min="15546" max="15546" width="13.453125" style="7" customWidth="1"/>
    <col min="15547" max="15547" width="11.81640625" style="7" customWidth="1"/>
    <col min="15548" max="15548" width="12.453125" style="7" customWidth="1"/>
    <col min="15549" max="15549" width="10.1796875" style="7" customWidth="1"/>
    <col min="15550" max="15550" width="19.1796875" style="7" customWidth="1"/>
    <col min="15551" max="15551" width="21.453125" style="7" customWidth="1"/>
    <col min="15552" max="15552" width="20.81640625" style="7" customWidth="1"/>
    <col min="15553" max="15553" width="14" style="7" customWidth="1"/>
    <col min="15554" max="15554" width="20.1796875" style="7" customWidth="1"/>
    <col min="15555" max="15555" width="13.81640625" style="7" customWidth="1"/>
    <col min="15556" max="15556" width="19" style="7" customWidth="1"/>
    <col min="15557" max="15557" width="24.1796875" style="7" customWidth="1"/>
    <col min="15558" max="15787" width="8.81640625" style="7"/>
    <col min="15788" max="15788" width="8.453125" style="7" customWidth="1"/>
    <col min="15789" max="15789" width="48.1796875" style="7" customWidth="1"/>
    <col min="15790" max="15790" width="9.1796875" style="7" customWidth="1"/>
    <col min="15791" max="15793" width="21.453125" style="7" customWidth="1"/>
    <col min="15794" max="15794" width="23.1796875" style="7" customWidth="1"/>
    <col min="15795" max="15795" width="14.81640625" style="7" customWidth="1"/>
    <col min="15796" max="15799" width="13.81640625" style="7" customWidth="1"/>
    <col min="15800" max="15800" width="19.81640625" style="7" customWidth="1"/>
    <col min="15801" max="15801" width="13.453125" style="7" bestFit="1" customWidth="1"/>
    <col min="15802" max="15802" width="13.453125" style="7" customWidth="1"/>
    <col min="15803" max="15803" width="11.81640625" style="7" customWidth="1"/>
    <col min="15804" max="15804" width="12.453125" style="7" customWidth="1"/>
    <col min="15805" max="15805" width="10.1796875" style="7" customWidth="1"/>
    <col min="15806" max="15806" width="19.1796875" style="7" customWidth="1"/>
    <col min="15807" max="15807" width="21.453125" style="7" customWidth="1"/>
    <col min="15808" max="15808" width="20.81640625" style="7" customWidth="1"/>
    <col min="15809" max="15809" width="14" style="7" customWidth="1"/>
    <col min="15810" max="15810" width="20.1796875" style="7" customWidth="1"/>
    <col min="15811" max="15811" width="13.81640625" style="7" customWidth="1"/>
    <col min="15812" max="15812" width="19" style="7" customWidth="1"/>
    <col min="15813" max="15813" width="24.1796875" style="7" customWidth="1"/>
    <col min="15814" max="16043" width="8.81640625" style="7"/>
    <col min="16044" max="16044" width="8.453125" style="7" customWidth="1"/>
    <col min="16045" max="16045" width="48.1796875" style="7" customWidth="1"/>
    <col min="16046" max="16046" width="9.1796875" style="7" customWidth="1"/>
    <col min="16047" max="16049" width="21.453125" style="7" customWidth="1"/>
    <col min="16050" max="16050" width="23.1796875" style="7" customWidth="1"/>
    <col min="16051" max="16051" width="14.81640625" style="7" customWidth="1"/>
    <col min="16052" max="16055" width="13.81640625" style="7" customWidth="1"/>
    <col min="16056" max="16056" width="19.81640625" style="7" customWidth="1"/>
    <col min="16057" max="16057" width="13.453125" style="7" bestFit="1" customWidth="1"/>
    <col min="16058" max="16058" width="13.453125" style="7" customWidth="1"/>
    <col min="16059" max="16059" width="11.81640625" style="7" customWidth="1"/>
    <col min="16060" max="16060" width="12.453125" style="7" customWidth="1"/>
    <col min="16061" max="16061" width="10.1796875" style="7" customWidth="1"/>
    <col min="16062" max="16062" width="19.1796875" style="7" customWidth="1"/>
    <col min="16063" max="16063" width="21.453125" style="7" customWidth="1"/>
    <col min="16064" max="16064" width="20.81640625" style="7" customWidth="1"/>
    <col min="16065" max="16065" width="14" style="7" customWidth="1"/>
    <col min="16066" max="16066" width="20.1796875" style="7" customWidth="1"/>
    <col min="16067" max="16067" width="13.81640625" style="7" customWidth="1"/>
    <col min="16068" max="16068" width="19" style="7" customWidth="1"/>
    <col min="16069" max="16069" width="24.1796875" style="7" customWidth="1"/>
    <col min="16070" max="16384" width="8.81640625" style="7"/>
  </cols>
  <sheetData>
    <row r="1" spans="1:10" ht="42.75" customHeight="1">
      <c r="A1" s="1462" t="s">
        <v>0</v>
      </c>
      <c r="B1" s="1462"/>
      <c r="C1" s="1462"/>
      <c r="D1" s="1462"/>
      <c r="E1" s="1462"/>
      <c r="F1" s="86"/>
      <c r="G1" s="86"/>
      <c r="H1" s="86"/>
      <c r="I1" s="86"/>
      <c r="J1" s="289"/>
    </row>
    <row r="2" spans="1:10">
      <c r="A2" s="32"/>
      <c r="B2" s="446"/>
      <c r="C2" s="446"/>
      <c r="D2" s="446"/>
      <c r="E2" s="32"/>
      <c r="F2" s="32"/>
      <c r="G2" s="32"/>
    </row>
    <row r="3" spans="1:10" ht="46.5" customHeight="1">
      <c r="A3" s="1450" t="s">
        <v>7036</v>
      </c>
      <c r="B3" s="1450"/>
      <c r="C3" s="1450"/>
      <c r="D3" s="1450"/>
      <c r="E3" s="1450"/>
      <c r="F3" s="1450"/>
      <c r="G3" s="86"/>
      <c r="H3" s="86"/>
      <c r="I3" s="86"/>
      <c r="J3" s="289"/>
    </row>
    <row r="4" spans="1:10">
      <c r="A4" s="446"/>
      <c r="B4" s="446"/>
      <c r="C4" s="446"/>
      <c r="D4" s="446"/>
      <c r="E4" s="32"/>
      <c r="F4" s="32"/>
      <c r="G4" s="32"/>
    </row>
    <row r="5" spans="1:10" ht="17.5">
      <c r="A5" s="1463" t="s">
        <v>64</v>
      </c>
      <c r="B5" s="1463"/>
      <c r="C5" s="1463"/>
      <c r="D5" s="1463"/>
      <c r="E5" s="1463"/>
      <c r="F5" s="86"/>
      <c r="G5" s="86"/>
      <c r="H5" s="86"/>
      <c r="I5" s="86"/>
      <c r="J5" s="289"/>
    </row>
    <row r="6" spans="1:10">
      <c r="A6" s="32"/>
      <c r="B6" s="107"/>
      <c r="C6" s="107"/>
      <c r="D6" s="107"/>
      <c r="E6" s="32"/>
      <c r="F6" s="32"/>
      <c r="G6" s="32"/>
    </row>
    <row r="7" spans="1:10" ht="43.5" customHeight="1">
      <c r="A7" s="1464" t="str">
        <f>'Title '!A2:N2</f>
        <v>Bid Enquiry No: KPTCL/2026-27/TL/WORK_INDENT3802</v>
      </c>
      <c r="B7" s="1464"/>
      <c r="C7" s="1464"/>
      <c r="D7" s="1464"/>
      <c r="E7" s="1464"/>
      <c r="F7" s="450"/>
      <c r="G7" s="450"/>
      <c r="H7" s="450"/>
      <c r="I7" s="450"/>
      <c r="J7" s="451"/>
    </row>
    <row r="8" spans="1:10">
      <c r="A8" s="32"/>
      <c r="B8" s="190"/>
      <c r="C8" s="190"/>
      <c r="D8" s="190"/>
      <c r="E8" s="32"/>
      <c r="F8" s="32"/>
      <c r="G8" s="32"/>
    </row>
    <row r="9" spans="1:10" ht="408.75" customHeight="1">
      <c r="A9" s="1465"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9" s="1465"/>
      <c r="C9" s="1465"/>
      <c r="D9" s="1465"/>
      <c r="E9" s="1465"/>
      <c r="F9" s="445"/>
      <c r="G9" s="445"/>
      <c r="H9" s="445"/>
      <c r="I9" s="445"/>
      <c r="J9" s="452"/>
    </row>
    <row r="10" spans="1:10">
      <c r="A10" s="1466"/>
      <c r="B10" s="1466"/>
      <c r="C10" s="1466"/>
      <c r="D10" s="1466"/>
      <c r="E10" s="7"/>
    </row>
    <row r="11" spans="1:10" ht="30.75" customHeight="1">
      <c r="A11" s="1452" t="s">
        <v>5</v>
      </c>
      <c r="B11" s="1452"/>
      <c r="C11" s="453"/>
      <c r="D11" s="453"/>
      <c r="E11" s="7"/>
    </row>
    <row r="12" spans="1:10" ht="132.75" customHeight="1">
      <c r="A12" s="454"/>
      <c r="B12" s="455"/>
      <c r="C12" s="456"/>
      <c r="D12" s="1458" t="s">
        <v>6644</v>
      </c>
      <c r="E12" s="1459"/>
      <c r="F12" s="1459"/>
    </row>
    <row r="13" spans="1:10">
      <c r="A13" s="454"/>
      <c r="B13" s="454"/>
      <c r="C13" s="453"/>
      <c r="D13" s="1460"/>
      <c r="E13" s="1461"/>
      <c r="F13" s="1461"/>
    </row>
    <row r="14" spans="1:10" ht="35.25" customHeight="1">
      <c r="A14" s="1452" t="s">
        <v>640</v>
      </c>
      <c r="B14" s="1452"/>
      <c r="C14" s="1452"/>
      <c r="D14" s="1452"/>
      <c r="E14" s="7"/>
    </row>
    <row r="15" spans="1:10" ht="65.25" customHeight="1">
      <c r="A15" s="1455" t="s">
        <v>113</v>
      </c>
      <c r="B15" s="1456" t="s">
        <v>74</v>
      </c>
      <c r="C15" s="1455" t="s">
        <v>151</v>
      </c>
      <c r="D15" s="1021" t="s">
        <v>152</v>
      </c>
      <c r="E15" s="1453" t="s">
        <v>695</v>
      </c>
    </row>
    <row r="16" spans="1:10" ht="96.75" customHeight="1">
      <c r="A16" s="1456"/>
      <c r="B16" s="1457"/>
      <c r="C16" s="1455"/>
      <c r="D16" s="996"/>
      <c r="E16" s="1454"/>
    </row>
    <row r="17" spans="1:6" ht="56.25" customHeight="1">
      <c r="A17" s="999">
        <v>1</v>
      </c>
      <c r="B17" s="998">
        <v>2</v>
      </c>
      <c r="C17" s="1029">
        <v>3</v>
      </c>
      <c r="D17" s="1029">
        <v>7</v>
      </c>
      <c r="E17" s="457">
        <v>8</v>
      </c>
      <c r="F17" s="24"/>
    </row>
    <row r="18" spans="1:6" ht="31">
      <c r="A18" s="1023"/>
      <c r="B18" s="1050" t="s">
        <v>6668</v>
      </c>
      <c r="C18" s="1051"/>
      <c r="D18" s="1052"/>
      <c r="E18" s="1076"/>
    </row>
    <row r="19" spans="1:6" ht="17.5">
      <c r="A19" s="1023"/>
      <c r="B19" s="1050" t="s">
        <v>6669</v>
      </c>
      <c r="C19" s="1051"/>
      <c r="D19" s="1052"/>
      <c r="E19" s="1076"/>
    </row>
    <row r="20" spans="1:6" ht="17.5">
      <c r="A20" s="1023"/>
      <c r="B20" s="1053" t="s">
        <v>6670</v>
      </c>
      <c r="C20" s="1051" t="s">
        <v>6577</v>
      </c>
      <c r="D20" s="1052">
        <v>1</v>
      </c>
      <c r="E20" s="1076"/>
    </row>
    <row r="21" spans="1:6" ht="17.5">
      <c r="A21" s="1023"/>
      <c r="B21" s="1053" t="s">
        <v>6671</v>
      </c>
      <c r="C21" s="1051" t="s">
        <v>6577</v>
      </c>
      <c r="D21" s="1052">
        <v>1</v>
      </c>
      <c r="E21" s="1076"/>
    </row>
    <row r="22" spans="1:6" ht="17.5">
      <c r="A22" s="1023"/>
      <c r="B22" s="1053" t="s">
        <v>6672</v>
      </c>
      <c r="C22" s="1051" t="s">
        <v>6577</v>
      </c>
      <c r="D22" s="1052">
        <v>1</v>
      </c>
      <c r="E22" s="1076"/>
    </row>
    <row r="23" spans="1:6" ht="17.5">
      <c r="A23" s="1023"/>
      <c r="B23" s="1050" t="s">
        <v>6673</v>
      </c>
      <c r="C23" s="1054"/>
      <c r="D23" s="1055"/>
      <c r="E23" s="1076"/>
    </row>
    <row r="24" spans="1:6" ht="17.5">
      <c r="A24" s="1023"/>
      <c r="B24" s="1053" t="s">
        <v>6674</v>
      </c>
      <c r="C24" s="1056" t="s">
        <v>6649</v>
      </c>
      <c r="D24" s="1057">
        <v>2</v>
      </c>
      <c r="E24" s="1076"/>
    </row>
    <row r="25" spans="1:6" ht="17.5">
      <c r="A25" s="1023"/>
      <c r="B25" s="1053" t="s">
        <v>6675</v>
      </c>
      <c r="C25" s="1056" t="s">
        <v>6649</v>
      </c>
      <c r="D25" s="1057">
        <v>2</v>
      </c>
      <c r="E25" s="1076"/>
    </row>
    <row r="26" spans="1:6" ht="17.5">
      <c r="A26" s="1023"/>
      <c r="B26" s="1053" t="s">
        <v>6676</v>
      </c>
      <c r="C26" s="1056" t="s">
        <v>6649</v>
      </c>
      <c r="D26" s="1057">
        <v>1</v>
      </c>
      <c r="E26" s="1076"/>
    </row>
    <row r="27" spans="1:6" ht="17.5">
      <c r="A27" s="1023"/>
      <c r="B27" s="1053" t="s">
        <v>6677</v>
      </c>
      <c r="C27" s="1056" t="s">
        <v>6649</v>
      </c>
      <c r="D27" s="1057">
        <v>1</v>
      </c>
      <c r="E27" s="1076"/>
    </row>
    <row r="28" spans="1:6" ht="17.5">
      <c r="A28" s="1023"/>
      <c r="B28" s="1053" t="s">
        <v>6678</v>
      </c>
      <c r="C28" s="1056" t="s">
        <v>6649</v>
      </c>
      <c r="D28" s="1057">
        <v>2</v>
      </c>
      <c r="E28" s="1076"/>
    </row>
    <row r="29" spans="1:6" ht="17.5">
      <c r="A29" s="1023"/>
      <c r="B29" s="1053" t="s">
        <v>6679</v>
      </c>
      <c r="C29" s="1056" t="s">
        <v>6649</v>
      </c>
      <c r="D29" s="1057">
        <v>2</v>
      </c>
      <c r="E29" s="1076"/>
    </row>
    <row r="30" spans="1:6" s="1030" customFormat="1" ht="31">
      <c r="A30" s="1023"/>
      <c r="B30" s="1050" t="s">
        <v>6680</v>
      </c>
      <c r="C30" s="1051"/>
      <c r="D30" s="1058"/>
      <c r="E30" s="1076"/>
    </row>
    <row r="31" spans="1:6" s="1030" customFormat="1" ht="17.5">
      <c r="A31" s="1023"/>
      <c r="B31" s="1050" t="s">
        <v>6681</v>
      </c>
      <c r="C31" s="1054"/>
      <c r="D31" s="1055"/>
      <c r="E31" s="1076"/>
    </row>
    <row r="32" spans="1:6" s="1030" customFormat="1" ht="17.5">
      <c r="A32" s="1023"/>
      <c r="B32" s="1053" t="s">
        <v>6682</v>
      </c>
      <c r="C32" s="1056" t="s">
        <v>6649</v>
      </c>
      <c r="D32" s="1057">
        <v>6</v>
      </c>
      <c r="E32" s="1076"/>
    </row>
    <row r="33" spans="1:5" s="1030" customFormat="1" ht="17.5">
      <c r="A33" s="1023"/>
      <c r="B33" s="1053" t="s">
        <v>6683</v>
      </c>
      <c r="C33" s="1056" t="s">
        <v>6649</v>
      </c>
      <c r="D33" s="1057">
        <v>6</v>
      </c>
      <c r="E33" s="1076"/>
    </row>
    <row r="34" spans="1:5" s="1030" customFormat="1" ht="33.75" customHeight="1">
      <c r="A34" s="1023"/>
      <c r="B34" s="1053" t="s">
        <v>6684</v>
      </c>
      <c r="C34" s="1056" t="s">
        <v>6649</v>
      </c>
      <c r="D34" s="1057">
        <v>1</v>
      </c>
      <c r="E34" s="1076"/>
    </row>
    <row r="35" spans="1:5" s="1030" customFormat="1" ht="46.5" customHeight="1">
      <c r="A35" s="1023"/>
      <c r="B35" s="1053" t="s">
        <v>6685</v>
      </c>
      <c r="C35" s="1056" t="s">
        <v>6649</v>
      </c>
      <c r="D35" s="1057">
        <v>1</v>
      </c>
      <c r="E35" s="1076"/>
    </row>
    <row r="36" spans="1:5" s="1030" customFormat="1" ht="17.5">
      <c r="A36" s="1023"/>
      <c r="B36" s="1053" t="s">
        <v>6686</v>
      </c>
      <c r="C36" s="1056" t="s">
        <v>6649</v>
      </c>
      <c r="D36" s="1057">
        <v>6</v>
      </c>
      <c r="E36" s="1076"/>
    </row>
    <row r="37" spans="1:5" s="1030" customFormat="1" ht="17.5">
      <c r="A37" s="1023"/>
      <c r="B37" s="1050" t="s">
        <v>6687</v>
      </c>
      <c r="C37" s="1054"/>
      <c r="D37" s="1055"/>
      <c r="E37" s="1076"/>
    </row>
    <row r="38" spans="1:5" s="1030" customFormat="1" ht="17.5">
      <c r="A38" s="1023"/>
      <c r="B38" s="1053" t="s">
        <v>6688</v>
      </c>
      <c r="C38" s="1056" t="s">
        <v>6649</v>
      </c>
      <c r="D38" s="1057">
        <v>10</v>
      </c>
      <c r="E38" s="1076"/>
    </row>
    <row r="39" spans="1:5" s="1030" customFormat="1" ht="17.5">
      <c r="A39" s="1023"/>
      <c r="B39" s="1053" t="s">
        <v>6689</v>
      </c>
      <c r="C39" s="1056" t="s">
        <v>6649</v>
      </c>
      <c r="D39" s="1057">
        <v>10</v>
      </c>
      <c r="E39" s="1076"/>
    </row>
    <row r="40" spans="1:5" s="1030" customFormat="1" ht="17.5">
      <c r="A40" s="1023"/>
      <c r="B40" s="1053" t="s">
        <v>6690</v>
      </c>
      <c r="C40" s="1056" t="s">
        <v>6649</v>
      </c>
      <c r="D40" s="1057">
        <v>5</v>
      </c>
      <c r="E40" s="1076"/>
    </row>
    <row r="41" spans="1:5" s="1030" customFormat="1" ht="17.5">
      <c r="A41" s="1023"/>
      <c r="B41" s="1053" t="s">
        <v>6691</v>
      </c>
      <c r="C41" s="1056" t="s">
        <v>6649</v>
      </c>
      <c r="D41" s="1057">
        <v>5</v>
      </c>
      <c r="E41" s="1076"/>
    </row>
    <row r="42" spans="1:5" s="1030" customFormat="1" ht="17.5">
      <c r="A42" s="1023"/>
      <c r="B42" s="1053" t="s">
        <v>6692</v>
      </c>
      <c r="C42" s="1056" t="s">
        <v>6649</v>
      </c>
      <c r="D42" s="1057">
        <v>10</v>
      </c>
      <c r="E42" s="1076"/>
    </row>
    <row r="43" spans="1:5" s="1030" customFormat="1" ht="17.5">
      <c r="A43" s="1059" t="s">
        <v>6580</v>
      </c>
      <c r="B43" s="1060" t="s">
        <v>6693</v>
      </c>
      <c r="C43" s="1061" t="s">
        <v>3642</v>
      </c>
      <c r="D43" s="1052">
        <v>57.116</v>
      </c>
      <c r="E43" s="1076"/>
    </row>
    <row r="44" spans="1:5" s="1030" customFormat="1" ht="17.5">
      <c r="A44" s="1059" t="s">
        <v>6581</v>
      </c>
      <c r="B44" s="1060" t="s">
        <v>6592</v>
      </c>
      <c r="C44" s="1062" t="s">
        <v>3642</v>
      </c>
      <c r="D44" s="1052">
        <v>62.555</v>
      </c>
      <c r="E44" s="1076"/>
    </row>
    <row r="45" spans="1:5" s="1030" customFormat="1" ht="17.5">
      <c r="A45" s="1059" t="s">
        <v>6582</v>
      </c>
      <c r="B45" s="1060" t="s">
        <v>6593</v>
      </c>
      <c r="C45" s="1062" t="s">
        <v>3642</v>
      </c>
      <c r="D45" s="1052">
        <v>6.1289999999999996</v>
      </c>
      <c r="E45" s="1076"/>
    </row>
    <row r="46" spans="1:5" s="1030" customFormat="1" ht="17.5">
      <c r="A46" s="1059" t="s">
        <v>6583</v>
      </c>
      <c r="B46" s="1063" t="s">
        <v>6696</v>
      </c>
      <c r="C46" s="1064" t="s">
        <v>693</v>
      </c>
      <c r="D46" s="1052">
        <v>19</v>
      </c>
      <c r="E46" s="1076"/>
    </row>
    <row r="47" spans="1:5" s="1030" customFormat="1" ht="17.5">
      <c r="A47" s="1059" t="s">
        <v>6584</v>
      </c>
      <c r="B47" s="1063" t="s">
        <v>6697</v>
      </c>
      <c r="C47" s="1064" t="s">
        <v>693</v>
      </c>
      <c r="D47" s="1052">
        <v>19</v>
      </c>
      <c r="E47" s="1076"/>
    </row>
    <row r="48" spans="1:5" s="1030" customFormat="1" ht="17.5">
      <c r="A48" s="1059" t="s">
        <v>6585</v>
      </c>
      <c r="B48" s="1063" t="s">
        <v>6698</v>
      </c>
      <c r="C48" s="1064" t="s">
        <v>693</v>
      </c>
      <c r="D48" s="1052">
        <v>38</v>
      </c>
      <c r="E48" s="1076"/>
    </row>
    <row r="49" spans="1:5" s="1030" customFormat="1" ht="17.5">
      <c r="A49" s="1059" t="s">
        <v>6586</v>
      </c>
      <c r="B49" s="1063" t="s">
        <v>6699</v>
      </c>
      <c r="C49" s="1064" t="s">
        <v>694</v>
      </c>
      <c r="D49" s="1052">
        <v>19</v>
      </c>
      <c r="E49" s="1077"/>
    </row>
    <row r="50" spans="1:5" s="1030" customFormat="1" ht="17.5">
      <c r="A50" s="1059" t="s">
        <v>6587</v>
      </c>
      <c r="B50" s="1063" t="s">
        <v>6700</v>
      </c>
      <c r="C50" s="1064" t="s">
        <v>693</v>
      </c>
      <c r="D50" s="1052">
        <v>7</v>
      </c>
      <c r="E50" s="1077"/>
    </row>
    <row r="51" spans="1:5" s="1030" customFormat="1" ht="17.5">
      <c r="A51" s="1059" t="s">
        <v>6588</v>
      </c>
      <c r="B51" s="1063" t="s">
        <v>6701</v>
      </c>
      <c r="C51" s="1064" t="s">
        <v>693</v>
      </c>
      <c r="D51" s="1052">
        <v>12</v>
      </c>
      <c r="E51" s="1077"/>
    </row>
    <row r="52" spans="1:5" s="1030" customFormat="1" ht="31">
      <c r="A52" s="1059" t="s">
        <v>6589</v>
      </c>
      <c r="B52" s="1065" t="s">
        <v>6722</v>
      </c>
      <c r="C52" s="1066" t="s">
        <v>6721</v>
      </c>
      <c r="D52" s="1067">
        <v>69.128</v>
      </c>
      <c r="E52" s="1077"/>
    </row>
    <row r="53" spans="1:5" s="1030" customFormat="1" ht="77.5">
      <c r="A53" s="1059" t="s">
        <v>6590</v>
      </c>
      <c r="B53" s="1068" t="s">
        <v>6723</v>
      </c>
      <c r="C53" s="1064" t="s">
        <v>694</v>
      </c>
      <c r="D53" s="1052">
        <v>336</v>
      </c>
      <c r="E53" s="1077"/>
    </row>
    <row r="54" spans="1:5" s="1030" customFormat="1" ht="46.5">
      <c r="A54" s="1059" t="s">
        <v>6591</v>
      </c>
      <c r="B54" s="1069" t="s">
        <v>6702</v>
      </c>
      <c r="C54" s="1064" t="s">
        <v>694</v>
      </c>
      <c r="D54" s="1052">
        <v>84</v>
      </c>
      <c r="E54" s="1077"/>
    </row>
    <row r="55" spans="1:5" s="1030" customFormat="1" ht="46.5">
      <c r="A55" s="1059" t="s">
        <v>6594</v>
      </c>
      <c r="B55" s="1069" t="s">
        <v>6703</v>
      </c>
      <c r="C55" s="1064" t="s">
        <v>694</v>
      </c>
      <c r="D55" s="1052">
        <v>108</v>
      </c>
      <c r="E55" s="1077"/>
    </row>
    <row r="56" spans="1:5" s="1030" customFormat="1" ht="46.5">
      <c r="A56" s="1059" t="s">
        <v>6595</v>
      </c>
      <c r="B56" s="1069" t="s">
        <v>6704</v>
      </c>
      <c r="C56" s="1064" t="s">
        <v>694</v>
      </c>
      <c r="D56" s="1052">
        <v>18</v>
      </c>
      <c r="E56" s="1077"/>
    </row>
    <row r="57" spans="1:5" s="1030" customFormat="1" ht="17.5">
      <c r="A57" s="1059"/>
      <c r="B57" s="1070" t="s">
        <v>6705</v>
      </c>
      <c r="C57" s="1071"/>
      <c r="D57" s="1072"/>
      <c r="E57" s="1077"/>
    </row>
    <row r="58" spans="1:5" s="1030" customFormat="1" ht="17.5">
      <c r="A58" s="1059" t="s">
        <v>6596</v>
      </c>
      <c r="B58" s="1069" t="s">
        <v>6706</v>
      </c>
      <c r="C58" s="1071" t="s">
        <v>268</v>
      </c>
      <c r="D58" s="1072">
        <v>12</v>
      </c>
      <c r="E58" s="1077"/>
    </row>
    <row r="59" spans="1:5" s="1030" customFormat="1" ht="17.5">
      <c r="A59" s="1059" t="s">
        <v>6597</v>
      </c>
      <c r="B59" s="1069" t="s">
        <v>6707</v>
      </c>
      <c r="C59" s="1071" t="s">
        <v>268</v>
      </c>
      <c r="D59" s="1072">
        <v>678</v>
      </c>
      <c r="E59" s="1077"/>
    </row>
    <row r="60" spans="1:5" s="1030" customFormat="1" ht="17.5">
      <c r="A60" s="1059" t="s">
        <v>6610</v>
      </c>
      <c r="B60" s="1069" t="s">
        <v>6708</v>
      </c>
      <c r="C60" s="1073" t="s">
        <v>268</v>
      </c>
      <c r="D60" s="1072">
        <v>420</v>
      </c>
      <c r="E60" s="1077"/>
    </row>
    <row r="61" spans="1:5" s="1030" customFormat="1" ht="17.5">
      <c r="A61" s="1059" t="s">
        <v>6598</v>
      </c>
      <c r="B61" s="1069" t="s">
        <v>6709</v>
      </c>
      <c r="C61" s="1071" t="s">
        <v>268</v>
      </c>
      <c r="D61" s="1074">
        <v>6</v>
      </c>
      <c r="E61" s="1077"/>
    </row>
    <row r="62" spans="1:5" s="1030" customFormat="1" ht="17.5">
      <c r="A62" s="1059" t="s">
        <v>6599</v>
      </c>
      <c r="B62" s="1069" t="s">
        <v>6710</v>
      </c>
      <c r="C62" s="1071" t="s">
        <v>268</v>
      </c>
      <c r="D62" s="1072">
        <v>126</v>
      </c>
      <c r="E62" s="1077"/>
    </row>
    <row r="63" spans="1:5" s="1030" customFormat="1" ht="17.5">
      <c r="A63" s="1059"/>
      <c r="B63" s="1075" t="s">
        <v>6711</v>
      </c>
      <c r="C63" s="1071"/>
      <c r="D63" s="1072"/>
      <c r="E63" s="1077"/>
    </row>
    <row r="64" spans="1:5" s="1030" customFormat="1" ht="17.5">
      <c r="A64" s="1059" t="s">
        <v>6600</v>
      </c>
      <c r="B64" s="1069" t="s">
        <v>6712</v>
      </c>
      <c r="C64" s="1071" t="s">
        <v>6721</v>
      </c>
      <c r="D64" s="1072">
        <v>11.6</v>
      </c>
      <c r="E64" s="1077"/>
    </row>
    <row r="65" spans="1:5" s="1030" customFormat="1" ht="17.5">
      <c r="A65" s="1059" t="s">
        <v>6601</v>
      </c>
      <c r="B65" s="1069" t="s">
        <v>6713</v>
      </c>
      <c r="C65" s="1071" t="s">
        <v>693</v>
      </c>
      <c r="D65" s="1072">
        <v>21</v>
      </c>
      <c r="E65" s="1077"/>
    </row>
    <row r="66" spans="1:5" s="1030" customFormat="1" ht="17.5">
      <c r="A66" s="1059" t="s">
        <v>6602</v>
      </c>
      <c r="B66" s="1069" t="s">
        <v>6714</v>
      </c>
      <c r="C66" s="1071" t="s">
        <v>6648</v>
      </c>
      <c r="D66" s="1072">
        <v>2</v>
      </c>
      <c r="E66" s="1077"/>
    </row>
    <row r="67" spans="1:5" s="1030" customFormat="1" ht="31">
      <c r="A67" s="1059" t="s">
        <v>6603</v>
      </c>
      <c r="B67" s="1069" t="s">
        <v>6715</v>
      </c>
      <c r="C67" s="1071" t="s">
        <v>693</v>
      </c>
      <c r="D67" s="1072">
        <v>4</v>
      </c>
      <c r="E67" s="1077"/>
    </row>
    <row r="68" spans="1:5" s="1030" customFormat="1" ht="17.5">
      <c r="A68" s="1059" t="s">
        <v>6604</v>
      </c>
      <c r="B68" s="1069" t="s">
        <v>6716</v>
      </c>
      <c r="C68" s="1071" t="s">
        <v>693</v>
      </c>
      <c r="D68" s="1072">
        <v>31</v>
      </c>
      <c r="E68" s="1077"/>
    </row>
    <row r="69" spans="1:5" s="1030" customFormat="1" ht="31">
      <c r="A69" s="1059" t="s">
        <v>6605</v>
      </c>
      <c r="B69" s="1069" t="s">
        <v>6717</v>
      </c>
      <c r="C69" s="1071" t="s">
        <v>693</v>
      </c>
      <c r="D69" s="1072">
        <v>1</v>
      </c>
      <c r="E69" s="1077"/>
    </row>
    <row r="70" spans="1:5" s="1030" customFormat="1" ht="17.5">
      <c r="A70" s="1059" t="s">
        <v>6606</v>
      </c>
      <c r="B70" s="1069" t="s">
        <v>6718</v>
      </c>
      <c r="C70" s="1071" t="s">
        <v>693</v>
      </c>
      <c r="D70" s="1072">
        <v>112</v>
      </c>
      <c r="E70" s="1077"/>
    </row>
    <row r="71" spans="1:5" s="1030" customFormat="1" ht="17.5">
      <c r="A71" s="1059" t="s">
        <v>6607</v>
      </c>
      <c r="B71" s="1069" t="s">
        <v>6719</v>
      </c>
      <c r="C71" s="1071" t="s">
        <v>693</v>
      </c>
      <c r="D71" s="1072">
        <v>92</v>
      </c>
      <c r="E71" s="1077"/>
    </row>
    <row r="72" spans="1:5" s="1030" customFormat="1" ht="17.5">
      <c r="A72" s="1059" t="s">
        <v>6608</v>
      </c>
      <c r="B72" s="1069" t="s">
        <v>6720</v>
      </c>
      <c r="C72" s="1071" t="s">
        <v>693</v>
      </c>
      <c r="D72" s="1072">
        <v>6</v>
      </c>
      <c r="E72" s="1077"/>
    </row>
    <row r="73" spans="1:5" ht="50.25" customHeight="1">
      <c r="A73" s="458" t="s">
        <v>4153</v>
      </c>
      <c r="B73" s="1451" t="s">
        <v>6650</v>
      </c>
      <c r="C73" s="1451"/>
      <c r="D73" s="1451"/>
      <c r="E73" s="1451"/>
    </row>
    <row r="74" spans="1:5" ht="56.25" customHeight="1">
      <c r="A74" s="459"/>
      <c r="B74" s="1451" t="s">
        <v>655</v>
      </c>
      <c r="C74" s="1451"/>
      <c r="D74" s="1451"/>
      <c r="E74" s="1451"/>
    </row>
    <row r="75" spans="1:5" ht="40.5" customHeight="1">
      <c r="A75" s="459"/>
      <c r="B75" s="1451" t="s">
        <v>656</v>
      </c>
      <c r="C75" s="1451"/>
      <c r="D75" s="1451"/>
      <c r="E75" s="1451"/>
    </row>
    <row r="76" spans="1:5" ht="42.75" customHeight="1">
      <c r="A76" s="459"/>
      <c r="B76" s="1451" t="s">
        <v>3890</v>
      </c>
      <c r="C76" s="1451"/>
      <c r="D76" s="1451"/>
      <c r="E76" s="1451"/>
    </row>
    <row r="77" spans="1:5" ht="49.5" customHeight="1">
      <c r="A77" s="459"/>
      <c r="B77" s="1451" t="s">
        <v>3891</v>
      </c>
      <c r="C77" s="1451"/>
      <c r="D77" s="1451"/>
      <c r="E77" s="1451"/>
    </row>
    <row r="78" spans="1:5" ht="51.75" customHeight="1">
      <c r="A78" s="459"/>
      <c r="B78" s="1451" t="s">
        <v>4243</v>
      </c>
      <c r="C78" s="1451"/>
      <c r="D78" s="1451"/>
      <c r="E78" s="1451"/>
    </row>
    <row r="79" spans="1:5" ht="42.75" customHeight="1">
      <c r="A79" s="459"/>
      <c r="B79" s="1451" t="s">
        <v>3892</v>
      </c>
      <c r="C79" s="1451"/>
      <c r="D79" s="1451"/>
      <c r="E79" s="1451"/>
    </row>
    <row r="80" spans="1:5" ht="24" customHeight="1">
      <c r="A80" s="459"/>
      <c r="B80" s="459"/>
      <c r="C80" s="459"/>
      <c r="D80" s="459"/>
    </row>
    <row r="81" spans="1:5" ht="44.25" customHeight="1">
      <c r="A81" s="459"/>
      <c r="B81" s="459"/>
      <c r="C81" s="459"/>
      <c r="D81" s="459"/>
    </row>
    <row r="82" spans="1:5">
      <c r="A82" s="448"/>
      <c r="B82" s="449"/>
      <c r="C82" s="449"/>
      <c r="D82" s="449"/>
    </row>
    <row r="83" spans="1:5" ht="55.5" customHeight="1">
      <c r="A83" s="428" t="s">
        <v>54</v>
      </c>
      <c r="B83" s="199"/>
      <c r="C83" s="1449"/>
      <c r="D83" s="1449"/>
      <c r="E83" s="112"/>
    </row>
    <row r="84" spans="1:5" ht="60.75" customHeight="1">
      <c r="A84" s="428" t="s">
        <v>56</v>
      </c>
      <c r="B84" s="199"/>
      <c r="C84" s="1449"/>
      <c r="D84" s="1449"/>
      <c r="E84" s="112"/>
    </row>
    <row r="85" spans="1:5" ht="69.75" customHeight="1">
      <c r="A85" s="32"/>
      <c r="B85" s="32"/>
      <c r="C85" s="1449"/>
      <c r="D85" s="1449"/>
      <c r="E85" s="112"/>
    </row>
    <row r="86" spans="1:5">
      <c r="A86" s="32"/>
      <c r="B86" s="32"/>
      <c r="C86" s="113"/>
      <c r="D86" s="113"/>
    </row>
  </sheetData>
  <sheetProtection algorithmName="SHA-512" hashValue="96BZGwHOlSYqMV/lHVwdeLA5iPl4gZ6L6Fo8mfWYJjJnBzedISrfAiNTMes0CrDspE9C6dG7yXrFH8sVqKMBog==" saltValue="E5cZCvJfyxYybZIM+gACWQ==" spinCount="100000" sheet="1" objects="1" scenarios="1"/>
  <mergeCells count="24">
    <mergeCell ref="C15:C16"/>
    <mergeCell ref="D12:F12"/>
    <mergeCell ref="D13:F13"/>
    <mergeCell ref="A1:E1"/>
    <mergeCell ref="A5:E5"/>
    <mergeCell ref="A7:E7"/>
    <mergeCell ref="A9:E9"/>
    <mergeCell ref="A10:D10"/>
    <mergeCell ref="C85:D85"/>
    <mergeCell ref="A3:F3"/>
    <mergeCell ref="B78:E78"/>
    <mergeCell ref="B79:E79"/>
    <mergeCell ref="C83:D83"/>
    <mergeCell ref="C84:D84"/>
    <mergeCell ref="B73:E73"/>
    <mergeCell ref="B74:E74"/>
    <mergeCell ref="B75:E75"/>
    <mergeCell ref="B76:E76"/>
    <mergeCell ref="B77:E77"/>
    <mergeCell ref="A11:B11"/>
    <mergeCell ref="E15:E16"/>
    <mergeCell ref="A14:D14"/>
    <mergeCell ref="A15:A16"/>
    <mergeCell ref="B15:B16"/>
  </mergeCells>
  <phoneticPr fontId="306" type="noConversion"/>
  <pageMargins left="0.7" right="0.7" top="0.75" bottom="0.75" header="0.3" footer="0.3"/>
  <pageSetup paperSize="9" scale="73" fitToHeight="0" orientation="landscape"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tabColor rgb="FFFFFF00"/>
  </sheetPr>
  <dimension ref="A1:H48"/>
  <sheetViews>
    <sheetView view="pageBreakPreview" zoomScale="85" zoomScaleNormal="70" zoomScaleSheetLayoutView="85" workbookViewId="0">
      <selection activeCell="D4" sqref="D4"/>
    </sheetView>
  </sheetViews>
  <sheetFormatPr defaultColWidth="8.81640625" defaultRowHeight="15.5"/>
  <cols>
    <col min="1" max="1" width="10" style="32" customWidth="1"/>
    <col min="2" max="2" width="69.54296875" style="341" customWidth="1"/>
    <col min="3" max="5" width="25.54296875" style="204" customWidth="1"/>
    <col min="6" max="6" width="13.54296875" style="32" bestFit="1" customWidth="1"/>
    <col min="7" max="185" width="8.81640625" style="32"/>
    <col min="186" max="186" width="8.453125" style="32" customWidth="1"/>
    <col min="187" max="187" width="48.1796875" style="32" customWidth="1"/>
    <col min="188" max="188" width="9.1796875" style="32" customWidth="1"/>
    <col min="189" max="191" width="21.453125" style="32" customWidth="1"/>
    <col min="192" max="192" width="23.1796875" style="32" customWidth="1"/>
    <col min="193" max="193" width="14.81640625" style="32" customWidth="1"/>
    <col min="194" max="197" width="13.81640625" style="32" customWidth="1"/>
    <col min="198" max="198" width="19.81640625" style="32" customWidth="1"/>
    <col min="199" max="199" width="13.453125" style="32" bestFit="1" customWidth="1"/>
    <col min="200" max="200" width="13.453125" style="32" customWidth="1"/>
    <col min="201" max="201" width="11.81640625" style="32" customWidth="1"/>
    <col min="202" max="202" width="12.453125" style="32" customWidth="1"/>
    <col min="203" max="203" width="10.1796875" style="32" customWidth="1"/>
    <col min="204" max="204" width="19.1796875" style="32" customWidth="1"/>
    <col min="205" max="205" width="21.453125" style="32" customWidth="1"/>
    <col min="206" max="206" width="20.81640625" style="32" customWidth="1"/>
    <col min="207" max="207" width="14" style="32" customWidth="1"/>
    <col min="208" max="208" width="20.1796875" style="32" customWidth="1"/>
    <col min="209" max="209" width="13.81640625" style="32" customWidth="1"/>
    <col min="210" max="210" width="19" style="32" customWidth="1"/>
    <col min="211" max="211" width="24.1796875" style="32" customWidth="1"/>
    <col min="212" max="441" width="8.81640625" style="32"/>
    <col min="442" max="442" width="8.453125" style="32" customWidth="1"/>
    <col min="443" max="443" width="48.1796875" style="32" customWidth="1"/>
    <col min="444" max="444" width="9.1796875" style="32" customWidth="1"/>
    <col min="445" max="447" width="21.453125" style="32" customWidth="1"/>
    <col min="448" max="448" width="23.1796875" style="32" customWidth="1"/>
    <col min="449" max="449" width="14.81640625" style="32" customWidth="1"/>
    <col min="450" max="453" width="13.81640625" style="32" customWidth="1"/>
    <col min="454" max="454" width="19.81640625" style="32" customWidth="1"/>
    <col min="455" max="455" width="13.453125" style="32" bestFit="1" customWidth="1"/>
    <col min="456" max="456" width="13.453125" style="32" customWidth="1"/>
    <col min="457" max="457" width="11.81640625" style="32" customWidth="1"/>
    <col min="458" max="458" width="12.453125" style="32" customWidth="1"/>
    <col min="459" max="459" width="10.1796875" style="32" customWidth="1"/>
    <col min="460" max="460" width="19.1796875" style="32" customWidth="1"/>
    <col min="461" max="461" width="21.453125" style="32" customWidth="1"/>
    <col min="462" max="462" width="20.81640625" style="32" customWidth="1"/>
    <col min="463" max="463" width="14" style="32" customWidth="1"/>
    <col min="464" max="464" width="20.1796875" style="32" customWidth="1"/>
    <col min="465" max="465" width="13.81640625" style="32" customWidth="1"/>
    <col min="466" max="466" width="19" style="32" customWidth="1"/>
    <col min="467" max="467" width="24.1796875" style="32" customWidth="1"/>
    <col min="468" max="697" width="8.81640625" style="32"/>
    <col min="698" max="698" width="8.453125" style="32" customWidth="1"/>
    <col min="699" max="699" width="48.1796875" style="32" customWidth="1"/>
    <col min="700" max="700" width="9.1796875" style="32" customWidth="1"/>
    <col min="701" max="703" width="21.453125" style="32" customWidth="1"/>
    <col min="704" max="704" width="23.1796875" style="32" customWidth="1"/>
    <col min="705" max="705" width="14.81640625" style="32" customWidth="1"/>
    <col min="706" max="709" width="13.81640625" style="32" customWidth="1"/>
    <col min="710" max="710" width="19.81640625" style="32" customWidth="1"/>
    <col min="711" max="711" width="13.453125" style="32" bestFit="1" customWidth="1"/>
    <col min="712" max="712" width="13.453125" style="32" customWidth="1"/>
    <col min="713" max="713" width="11.81640625" style="32" customWidth="1"/>
    <col min="714" max="714" width="12.453125" style="32" customWidth="1"/>
    <col min="715" max="715" width="10.1796875" style="32" customWidth="1"/>
    <col min="716" max="716" width="19.1796875" style="32" customWidth="1"/>
    <col min="717" max="717" width="21.453125" style="32" customWidth="1"/>
    <col min="718" max="718" width="20.81640625" style="32" customWidth="1"/>
    <col min="719" max="719" width="14" style="32" customWidth="1"/>
    <col min="720" max="720" width="20.1796875" style="32" customWidth="1"/>
    <col min="721" max="721" width="13.81640625" style="32" customWidth="1"/>
    <col min="722" max="722" width="19" style="32" customWidth="1"/>
    <col min="723" max="723" width="24.1796875" style="32" customWidth="1"/>
    <col min="724" max="953" width="8.81640625" style="32"/>
    <col min="954" max="954" width="8.453125" style="32" customWidth="1"/>
    <col min="955" max="955" width="48.1796875" style="32" customWidth="1"/>
    <col min="956" max="956" width="9.1796875" style="32" customWidth="1"/>
    <col min="957" max="959" width="21.453125" style="32" customWidth="1"/>
    <col min="960" max="960" width="23.1796875" style="32" customWidth="1"/>
    <col min="961" max="961" width="14.81640625" style="32" customWidth="1"/>
    <col min="962" max="965" width="13.81640625" style="32" customWidth="1"/>
    <col min="966" max="966" width="19.81640625" style="32" customWidth="1"/>
    <col min="967" max="967" width="13.453125" style="32" bestFit="1" customWidth="1"/>
    <col min="968" max="968" width="13.453125" style="32" customWidth="1"/>
    <col min="969" max="969" width="11.81640625" style="32" customWidth="1"/>
    <col min="970" max="970" width="12.453125" style="32" customWidth="1"/>
    <col min="971" max="971" width="10.1796875" style="32" customWidth="1"/>
    <col min="972" max="972" width="19.1796875" style="32" customWidth="1"/>
    <col min="973" max="973" width="21.453125" style="32" customWidth="1"/>
    <col min="974" max="974" width="20.81640625" style="32" customWidth="1"/>
    <col min="975" max="975" width="14" style="32" customWidth="1"/>
    <col min="976" max="976" width="20.1796875" style="32" customWidth="1"/>
    <col min="977" max="977" width="13.81640625" style="32" customWidth="1"/>
    <col min="978" max="978" width="19" style="32" customWidth="1"/>
    <col min="979" max="979" width="24.1796875" style="32" customWidth="1"/>
    <col min="980" max="1209" width="8.81640625" style="32"/>
    <col min="1210" max="1210" width="8.453125" style="32" customWidth="1"/>
    <col min="1211" max="1211" width="48.1796875" style="32" customWidth="1"/>
    <col min="1212" max="1212" width="9.1796875" style="32" customWidth="1"/>
    <col min="1213" max="1215" width="21.453125" style="32" customWidth="1"/>
    <col min="1216" max="1216" width="23.1796875" style="32" customWidth="1"/>
    <col min="1217" max="1217" width="14.81640625" style="32" customWidth="1"/>
    <col min="1218" max="1221" width="13.81640625" style="32" customWidth="1"/>
    <col min="1222" max="1222" width="19.81640625" style="32" customWidth="1"/>
    <col min="1223" max="1223" width="13.453125" style="32" bestFit="1" customWidth="1"/>
    <col min="1224" max="1224" width="13.453125" style="32" customWidth="1"/>
    <col min="1225" max="1225" width="11.81640625" style="32" customWidth="1"/>
    <col min="1226" max="1226" width="12.453125" style="32" customWidth="1"/>
    <col min="1227" max="1227" width="10.1796875" style="32" customWidth="1"/>
    <col min="1228" max="1228" width="19.1796875" style="32" customWidth="1"/>
    <col min="1229" max="1229" width="21.453125" style="32" customWidth="1"/>
    <col min="1230" max="1230" width="20.81640625" style="32" customWidth="1"/>
    <col min="1231" max="1231" width="14" style="32" customWidth="1"/>
    <col min="1232" max="1232" width="20.1796875" style="32" customWidth="1"/>
    <col min="1233" max="1233" width="13.81640625" style="32" customWidth="1"/>
    <col min="1234" max="1234" width="19" style="32" customWidth="1"/>
    <col min="1235" max="1235" width="24.1796875" style="32" customWidth="1"/>
    <col min="1236" max="1465" width="8.81640625" style="32"/>
    <col min="1466" max="1466" width="8.453125" style="32" customWidth="1"/>
    <col min="1467" max="1467" width="48.1796875" style="32" customWidth="1"/>
    <col min="1468" max="1468" width="9.1796875" style="32" customWidth="1"/>
    <col min="1469" max="1471" width="21.453125" style="32" customWidth="1"/>
    <col min="1472" max="1472" width="23.1796875" style="32" customWidth="1"/>
    <col min="1473" max="1473" width="14.81640625" style="32" customWidth="1"/>
    <col min="1474" max="1477" width="13.81640625" style="32" customWidth="1"/>
    <col min="1478" max="1478" width="19.81640625" style="32" customWidth="1"/>
    <col min="1479" max="1479" width="13.453125" style="32" bestFit="1" customWidth="1"/>
    <col min="1480" max="1480" width="13.453125" style="32" customWidth="1"/>
    <col min="1481" max="1481" width="11.81640625" style="32" customWidth="1"/>
    <col min="1482" max="1482" width="12.453125" style="32" customWidth="1"/>
    <col min="1483" max="1483" width="10.1796875" style="32" customWidth="1"/>
    <col min="1484" max="1484" width="19.1796875" style="32" customWidth="1"/>
    <col min="1485" max="1485" width="21.453125" style="32" customWidth="1"/>
    <col min="1486" max="1486" width="20.81640625" style="32" customWidth="1"/>
    <col min="1487" max="1487" width="14" style="32" customWidth="1"/>
    <col min="1488" max="1488" width="20.1796875" style="32" customWidth="1"/>
    <col min="1489" max="1489" width="13.81640625" style="32" customWidth="1"/>
    <col min="1490" max="1490" width="19" style="32" customWidth="1"/>
    <col min="1491" max="1491" width="24.1796875" style="32" customWidth="1"/>
    <col min="1492" max="1721" width="8.81640625" style="32"/>
    <col min="1722" max="1722" width="8.453125" style="32" customWidth="1"/>
    <col min="1723" max="1723" width="48.1796875" style="32" customWidth="1"/>
    <col min="1724" max="1724" width="9.1796875" style="32" customWidth="1"/>
    <col min="1725" max="1727" width="21.453125" style="32" customWidth="1"/>
    <col min="1728" max="1728" width="23.1796875" style="32" customWidth="1"/>
    <col min="1729" max="1729" width="14.81640625" style="32" customWidth="1"/>
    <col min="1730" max="1733" width="13.81640625" style="32" customWidth="1"/>
    <col min="1734" max="1734" width="19.81640625" style="32" customWidth="1"/>
    <col min="1735" max="1735" width="13.453125" style="32" bestFit="1" customWidth="1"/>
    <col min="1736" max="1736" width="13.453125" style="32" customWidth="1"/>
    <col min="1737" max="1737" width="11.81640625" style="32" customWidth="1"/>
    <col min="1738" max="1738" width="12.453125" style="32" customWidth="1"/>
    <col min="1739" max="1739" width="10.1796875" style="32" customWidth="1"/>
    <col min="1740" max="1740" width="19.1796875" style="32" customWidth="1"/>
    <col min="1741" max="1741" width="21.453125" style="32" customWidth="1"/>
    <col min="1742" max="1742" width="20.81640625" style="32" customWidth="1"/>
    <col min="1743" max="1743" width="14" style="32" customWidth="1"/>
    <col min="1744" max="1744" width="20.1796875" style="32" customWidth="1"/>
    <col min="1745" max="1745" width="13.81640625" style="32" customWidth="1"/>
    <col min="1746" max="1746" width="19" style="32" customWidth="1"/>
    <col min="1747" max="1747" width="24.1796875" style="32" customWidth="1"/>
    <col min="1748" max="1977" width="8.81640625" style="32"/>
    <col min="1978" max="1978" width="8.453125" style="32" customWidth="1"/>
    <col min="1979" max="1979" width="48.1796875" style="32" customWidth="1"/>
    <col min="1980" max="1980" width="9.1796875" style="32" customWidth="1"/>
    <col min="1981" max="1983" width="21.453125" style="32" customWidth="1"/>
    <col min="1984" max="1984" width="23.1796875" style="32" customWidth="1"/>
    <col min="1985" max="1985" width="14.81640625" style="32" customWidth="1"/>
    <col min="1986" max="1989" width="13.81640625" style="32" customWidth="1"/>
    <col min="1990" max="1990" width="19.81640625" style="32" customWidth="1"/>
    <col min="1991" max="1991" width="13.453125" style="32" bestFit="1" customWidth="1"/>
    <col min="1992" max="1992" width="13.453125" style="32" customWidth="1"/>
    <col min="1993" max="1993" width="11.81640625" style="32" customWidth="1"/>
    <col min="1994" max="1994" width="12.453125" style="32" customWidth="1"/>
    <col min="1995" max="1995" width="10.1796875" style="32" customWidth="1"/>
    <col min="1996" max="1996" width="19.1796875" style="32" customWidth="1"/>
    <col min="1997" max="1997" width="21.453125" style="32" customWidth="1"/>
    <col min="1998" max="1998" width="20.81640625" style="32" customWidth="1"/>
    <col min="1999" max="1999" width="14" style="32" customWidth="1"/>
    <col min="2000" max="2000" width="20.1796875" style="32" customWidth="1"/>
    <col min="2001" max="2001" width="13.81640625" style="32" customWidth="1"/>
    <col min="2002" max="2002" width="19" style="32" customWidth="1"/>
    <col min="2003" max="2003" width="24.1796875" style="32" customWidth="1"/>
    <col min="2004" max="2233" width="8.81640625" style="32"/>
    <col min="2234" max="2234" width="8.453125" style="32" customWidth="1"/>
    <col min="2235" max="2235" width="48.1796875" style="32" customWidth="1"/>
    <col min="2236" max="2236" width="9.1796875" style="32" customWidth="1"/>
    <col min="2237" max="2239" width="21.453125" style="32" customWidth="1"/>
    <col min="2240" max="2240" width="23.1796875" style="32" customWidth="1"/>
    <col min="2241" max="2241" width="14.81640625" style="32" customWidth="1"/>
    <col min="2242" max="2245" width="13.81640625" style="32" customWidth="1"/>
    <col min="2246" max="2246" width="19.81640625" style="32" customWidth="1"/>
    <col min="2247" max="2247" width="13.453125" style="32" bestFit="1" customWidth="1"/>
    <col min="2248" max="2248" width="13.453125" style="32" customWidth="1"/>
    <col min="2249" max="2249" width="11.81640625" style="32" customWidth="1"/>
    <col min="2250" max="2250" width="12.453125" style="32" customWidth="1"/>
    <col min="2251" max="2251" width="10.1796875" style="32" customWidth="1"/>
    <col min="2252" max="2252" width="19.1796875" style="32" customWidth="1"/>
    <col min="2253" max="2253" width="21.453125" style="32" customWidth="1"/>
    <col min="2254" max="2254" width="20.81640625" style="32" customWidth="1"/>
    <col min="2255" max="2255" width="14" style="32" customWidth="1"/>
    <col min="2256" max="2256" width="20.1796875" style="32" customWidth="1"/>
    <col min="2257" max="2257" width="13.81640625" style="32" customWidth="1"/>
    <col min="2258" max="2258" width="19" style="32" customWidth="1"/>
    <col min="2259" max="2259" width="24.1796875" style="32" customWidth="1"/>
    <col min="2260" max="2489" width="8.81640625" style="32"/>
    <col min="2490" max="2490" width="8.453125" style="32" customWidth="1"/>
    <col min="2491" max="2491" width="48.1796875" style="32" customWidth="1"/>
    <col min="2492" max="2492" width="9.1796875" style="32" customWidth="1"/>
    <col min="2493" max="2495" width="21.453125" style="32" customWidth="1"/>
    <col min="2496" max="2496" width="23.1796875" style="32" customWidth="1"/>
    <col min="2497" max="2497" width="14.81640625" style="32" customWidth="1"/>
    <col min="2498" max="2501" width="13.81640625" style="32" customWidth="1"/>
    <col min="2502" max="2502" width="19.81640625" style="32" customWidth="1"/>
    <col min="2503" max="2503" width="13.453125" style="32" bestFit="1" customWidth="1"/>
    <col min="2504" max="2504" width="13.453125" style="32" customWidth="1"/>
    <col min="2505" max="2505" width="11.81640625" style="32" customWidth="1"/>
    <col min="2506" max="2506" width="12.453125" style="32" customWidth="1"/>
    <col min="2507" max="2507" width="10.1796875" style="32" customWidth="1"/>
    <col min="2508" max="2508" width="19.1796875" style="32" customWidth="1"/>
    <col min="2509" max="2509" width="21.453125" style="32" customWidth="1"/>
    <col min="2510" max="2510" width="20.81640625" style="32" customWidth="1"/>
    <col min="2511" max="2511" width="14" style="32" customWidth="1"/>
    <col min="2512" max="2512" width="20.1796875" style="32" customWidth="1"/>
    <col min="2513" max="2513" width="13.81640625" style="32" customWidth="1"/>
    <col min="2514" max="2514" width="19" style="32" customWidth="1"/>
    <col min="2515" max="2515" width="24.1796875" style="32" customWidth="1"/>
    <col min="2516" max="2745" width="8.81640625" style="32"/>
    <col min="2746" max="2746" width="8.453125" style="32" customWidth="1"/>
    <col min="2747" max="2747" width="48.1796875" style="32" customWidth="1"/>
    <col min="2748" max="2748" width="9.1796875" style="32" customWidth="1"/>
    <col min="2749" max="2751" width="21.453125" style="32" customWidth="1"/>
    <col min="2752" max="2752" width="23.1796875" style="32" customWidth="1"/>
    <col min="2753" max="2753" width="14.81640625" style="32" customWidth="1"/>
    <col min="2754" max="2757" width="13.81640625" style="32" customWidth="1"/>
    <col min="2758" max="2758" width="19.81640625" style="32" customWidth="1"/>
    <col min="2759" max="2759" width="13.453125" style="32" bestFit="1" customWidth="1"/>
    <col min="2760" max="2760" width="13.453125" style="32" customWidth="1"/>
    <col min="2761" max="2761" width="11.81640625" style="32" customWidth="1"/>
    <col min="2762" max="2762" width="12.453125" style="32" customWidth="1"/>
    <col min="2763" max="2763" width="10.1796875" style="32" customWidth="1"/>
    <col min="2764" max="2764" width="19.1796875" style="32" customWidth="1"/>
    <col min="2765" max="2765" width="21.453125" style="32" customWidth="1"/>
    <col min="2766" max="2766" width="20.81640625" style="32" customWidth="1"/>
    <col min="2767" max="2767" width="14" style="32" customWidth="1"/>
    <col min="2768" max="2768" width="20.1796875" style="32" customWidth="1"/>
    <col min="2769" max="2769" width="13.81640625" style="32" customWidth="1"/>
    <col min="2770" max="2770" width="19" style="32" customWidth="1"/>
    <col min="2771" max="2771" width="24.1796875" style="32" customWidth="1"/>
    <col min="2772" max="3001" width="8.81640625" style="32"/>
    <col min="3002" max="3002" width="8.453125" style="32" customWidth="1"/>
    <col min="3003" max="3003" width="48.1796875" style="32" customWidth="1"/>
    <col min="3004" max="3004" width="9.1796875" style="32" customWidth="1"/>
    <col min="3005" max="3007" width="21.453125" style="32" customWidth="1"/>
    <col min="3008" max="3008" width="23.1796875" style="32" customWidth="1"/>
    <col min="3009" max="3009" width="14.81640625" style="32" customWidth="1"/>
    <col min="3010" max="3013" width="13.81640625" style="32" customWidth="1"/>
    <col min="3014" max="3014" width="19.81640625" style="32" customWidth="1"/>
    <col min="3015" max="3015" width="13.453125" style="32" bestFit="1" customWidth="1"/>
    <col min="3016" max="3016" width="13.453125" style="32" customWidth="1"/>
    <col min="3017" max="3017" width="11.81640625" style="32" customWidth="1"/>
    <col min="3018" max="3018" width="12.453125" style="32" customWidth="1"/>
    <col min="3019" max="3019" width="10.1796875" style="32" customWidth="1"/>
    <col min="3020" max="3020" width="19.1796875" style="32" customWidth="1"/>
    <col min="3021" max="3021" width="21.453125" style="32" customWidth="1"/>
    <col min="3022" max="3022" width="20.81640625" style="32" customWidth="1"/>
    <col min="3023" max="3023" width="14" style="32" customWidth="1"/>
    <col min="3024" max="3024" width="20.1796875" style="32" customWidth="1"/>
    <col min="3025" max="3025" width="13.81640625" style="32" customWidth="1"/>
    <col min="3026" max="3026" width="19" style="32" customWidth="1"/>
    <col min="3027" max="3027" width="24.1796875" style="32" customWidth="1"/>
    <col min="3028" max="3257" width="8.81640625" style="32"/>
    <col min="3258" max="3258" width="8.453125" style="32" customWidth="1"/>
    <col min="3259" max="3259" width="48.1796875" style="32" customWidth="1"/>
    <col min="3260" max="3260" width="9.1796875" style="32" customWidth="1"/>
    <col min="3261" max="3263" width="21.453125" style="32" customWidth="1"/>
    <col min="3264" max="3264" width="23.1796875" style="32" customWidth="1"/>
    <col min="3265" max="3265" width="14.81640625" style="32" customWidth="1"/>
    <col min="3266" max="3269" width="13.81640625" style="32" customWidth="1"/>
    <col min="3270" max="3270" width="19.81640625" style="32" customWidth="1"/>
    <col min="3271" max="3271" width="13.453125" style="32" bestFit="1" customWidth="1"/>
    <col min="3272" max="3272" width="13.453125" style="32" customWidth="1"/>
    <col min="3273" max="3273" width="11.81640625" style="32" customWidth="1"/>
    <col min="3274" max="3274" width="12.453125" style="32" customWidth="1"/>
    <col min="3275" max="3275" width="10.1796875" style="32" customWidth="1"/>
    <col min="3276" max="3276" width="19.1796875" style="32" customWidth="1"/>
    <col min="3277" max="3277" width="21.453125" style="32" customWidth="1"/>
    <col min="3278" max="3278" width="20.81640625" style="32" customWidth="1"/>
    <col min="3279" max="3279" width="14" style="32" customWidth="1"/>
    <col min="3280" max="3280" width="20.1796875" style="32" customWidth="1"/>
    <col min="3281" max="3281" width="13.81640625" style="32" customWidth="1"/>
    <col min="3282" max="3282" width="19" style="32" customWidth="1"/>
    <col min="3283" max="3283" width="24.1796875" style="32" customWidth="1"/>
    <col min="3284" max="3513" width="8.81640625" style="32"/>
    <col min="3514" max="3514" width="8.453125" style="32" customWidth="1"/>
    <col min="3515" max="3515" width="48.1796875" style="32" customWidth="1"/>
    <col min="3516" max="3516" width="9.1796875" style="32" customWidth="1"/>
    <col min="3517" max="3519" width="21.453125" style="32" customWidth="1"/>
    <col min="3520" max="3520" width="23.1796875" style="32" customWidth="1"/>
    <col min="3521" max="3521" width="14.81640625" style="32" customWidth="1"/>
    <col min="3522" max="3525" width="13.81640625" style="32" customWidth="1"/>
    <col min="3526" max="3526" width="19.81640625" style="32" customWidth="1"/>
    <col min="3527" max="3527" width="13.453125" style="32" bestFit="1" customWidth="1"/>
    <col min="3528" max="3528" width="13.453125" style="32" customWidth="1"/>
    <col min="3529" max="3529" width="11.81640625" style="32" customWidth="1"/>
    <col min="3530" max="3530" width="12.453125" style="32" customWidth="1"/>
    <col min="3531" max="3531" width="10.1796875" style="32" customWidth="1"/>
    <col min="3532" max="3532" width="19.1796875" style="32" customWidth="1"/>
    <col min="3533" max="3533" width="21.453125" style="32" customWidth="1"/>
    <col min="3534" max="3534" width="20.81640625" style="32" customWidth="1"/>
    <col min="3535" max="3535" width="14" style="32" customWidth="1"/>
    <col min="3536" max="3536" width="20.1796875" style="32" customWidth="1"/>
    <col min="3537" max="3537" width="13.81640625" style="32" customWidth="1"/>
    <col min="3538" max="3538" width="19" style="32" customWidth="1"/>
    <col min="3539" max="3539" width="24.1796875" style="32" customWidth="1"/>
    <col min="3540" max="3769" width="8.81640625" style="32"/>
    <col min="3770" max="3770" width="8.453125" style="32" customWidth="1"/>
    <col min="3771" max="3771" width="48.1796875" style="32" customWidth="1"/>
    <col min="3772" max="3772" width="9.1796875" style="32" customWidth="1"/>
    <col min="3773" max="3775" width="21.453125" style="32" customWidth="1"/>
    <col min="3776" max="3776" width="23.1796875" style="32" customWidth="1"/>
    <col min="3777" max="3777" width="14.81640625" style="32" customWidth="1"/>
    <col min="3778" max="3781" width="13.81640625" style="32" customWidth="1"/>
    <col min="3782" max="3782" width="19.81640625" style="32" customWidth="1"/>
    <col min="3783" max="3783" width="13.453125" style="32" bestFit="1" customWidth="1"/>
    <col min="3784" max="3784" width="13.453125" style="32" customWidth="1"/>
    <col min="3785" max="3785" width="11.81640625" style="32" customWidth="1"/>
    <col min="3786" max="3786" width="12.453125" style="32" customWidth="1"/>
    <col min="3787" max="3787" width="10.1796875" style="32" customWidth="1"/>
    <col min="3788" max="3788" width="19.1796875" style="32" customWidth="1"/>
    <col min="3789" max="3789" width="21.453125" style="32" customWidth="1"/>
    <col min="3790" max="3790" width="20.81640625" style="32" customWidth="1"/>
    <col min="3791" max="3791" width="14" style="32" customWidth="1"/>
    <col min="3792" max="3792" width="20.1796875" style="32" customWidth="1"/>
    <col min="3793" max="3793" width="13.81640625" style="32" customWidth="1"/>
    <col min="3794" max="3794" width="19" style="32" customWidth="1"/>
    <col min="3795" max="3795" width="24.1796875" style="32" customWidth="1"/>
    <col min="3796" max="4025" width="8.81640625" style="32"/>
    <col min="4026" max="4026" width="8.453125" style="32" customWidth="1"/>
    <col min="4027" max="4027" width="48.1796875" style="32" customWidth="1"/>
    <col min="4028" max="4028" width="9.1796875" style="32" customWidth="1"/>
    <col min="4029" max="4031" width="21.453125" style="32" customWidth="1"/>
    <col min="4032" max="4032" width="23.1796875" style="32" customWidth="1"/>
    <col min="4033" max="4033" width="14.81640625" style="32" customWidth="1"/>
    <col min="4034" max="4037" width="13.81640625" style="32" customWidth="1"/>
    <col min="4038" max="4038" width="19.81640625" style="32" customWidth="1"/>
    <col min="4039" max="4039" width="13.453125" style="32" bestFit="1" customWidth="1"/>
    <col min="4040" max="4040" width="13.453125" style="32" customWidth="1"/>
    <col min="4041" max="4041" width="11.81640625" style="32" customWidth="1"/>
    <col min="4042" max="4042" width="12.453125" style="32" customWidth="1"/>
    <col min="4043" max="4043" width="10.1796875" style="32" customWidth="1"/>
    <col min="4044" max="4044" width="19.1796875" style="32" customWidth="1"/>
    <col min="4045" max="4045" width="21.453125" style="32" customWidth="1"/>
    <col min="4046" max="4046" width="20.81640625" style="32" customWidth="1"/>
    <col min="4047" max="4047" width="14" style="32" customWidth="1"/>
    <col min="4048" max="4048" width="20.1796875" style="32" customWidth="1"/>
    <col min="4049" max="4049" width="13.81640625" style="32" customWidth="1"/>
    <col min="4050" max="4050" width="19" style="32" customWidth="1"/>
    <col min="4051" max="4051" width="24.1796875" style="32" customWidth="1"/>
    <col min="4052" max="4281" width="8.81640625" style="32"/>
    <col min="4282" max="4282" width="8.453125" style="32" customWidth="1"/>
    <col min="4283" max="4283" width="48.1796875" style="32" customWidth="1"/>
    <col min="4284" max="4284" width="9.1796875" style="32" customWidth="1"/>
    <col min="4285" max="4287" width="21.453125" style="32" customWidth="1"/>
    <col min="4288" max="4288" width="23.1796875" style="32" customWidth="1"/>
    <col min="4289" max="4289" width="14.81640625" style="32" customWidth="1"/>
    <col min="4290" max="4293" width="13.81640625" style="32" customWidth="1"/>
    <col min="4294" max="4294" width="19.81640625" style="32" customWidth="1"/>
    <col min="4295" max="4295" width="13.453125" style="32" bestFit="1" customWidth="1"/>
    <col min="4296" max="4296" width="13.453125" style="32" customWidth="1"/>
    <col min="4297" max="4297" width="11.81640625" style="32" customWidth="1"/>
    <col min="4298" max="4298" width="12.453125" style="32" customWidth="1"/>
    <col min="4299" max="4299" width="10.1796875" style="32" customWidth="1"/>
    <col min="4300" max="4300" width="19.1796875" style="32" customWidth="1"/>
    <col min="4301" max="4301" width="21.453125" style="32" customWidth="1"/>
    <col min="4302" max="4302" width="20.81640625" style="32" customWidth="1"/>
    <col min="4303" max="4303" width="14" style="32" customWidth="1"/>
    <col min="4304" max="4304" width="20.1796875" style="32" customWidth="1"/>
    <col min="4305" max="4305" width="13.81640625" style="32" customWidth="1"/>
    <col min="4306" max="4306" width="19" style="32" customWidth="1"/>
    <col min="4307" max="4307" width="24.1796875" style="32" customWidth="1"/>
    <col min="4308" max="4537" width="8.81640625" style="32"/>
    <col min="4538" max="4538" width="8.453125" style="32" customWidth="1"/>
    <col min="4539" max="4539" width="48.1796875" style="32" customWidth="1"/>
    <col min="4540" max="4540" width="9.1796875" style="32" customWidth="1"/>
    <col min="4541" max="4543" width="21.453125" style="32" customWidth="1"/>
    <col min="4544" max="4544" width="23.1796875" style="32" customWidth="1"/>
    <col min="4545" max="4545" width="14.81640625" style="32" customWidth="1"/>
    <col min="4546" max="4549" width="13.81640625" style="32" customWidth="1"/>
    <col min="4550" max="4550" width="19.81640625" style="32" customWidth="1"/>
    <col min="4551" max="4551" width="13.453125" style="32" bestFit="1" customWidth="1"/>
    <col min="4552" max="4552" width="13.453125" style="32" customWidth="1"/>
    <col min="4553" max="4553" width="11.81640625" style="32" customWidth="1"/>
    <col min="4554" max="4554" width="12.453125" style="32" customWidth="1"/>
    <col min="4555" max="4555" width="10.1796875" style="32" customWidth="1"/>
    <col min="4556" max="4556" width="19.1796875" style="32" customWidth="1"/>
    <col min="4557" max="4557" width="21.453125" style="32" customWidth="1"/>
    <col min="4558" max="4558" width="20.81640625" style="32" customWidth="1"/>
    <col min="4559" max="4559" width="14" style="32" customWidth="1"/>
    <col min="4560" max="4560" width="20.1796875" style="32" customWidth="1"/>
    <col min="4561" max="4561" width="13.81640625" style="32" customWidth="1"/>
    <col min="4562" max="4562" width="19" style="32" customWidth="1"/>
    <col min="4563" max="4563" width="24.1796875" style="32" customWidth="1"/>
    <col min="4564" max="4793" width="8.81640625" style="32"/>
    <col min="4794" max="4794" width="8.453125" style="32" customWidth="1"/>
    <col min="4795" max="4795" width="48.1796875" style="32" customWidth="1"/>
    <col min="4796" max="4796" width="9.1796875" style="32" customWidth="1"/>
    <col min="4797" max="4799" width="21.453125" style="32" customWidth="1"/>
    <col min="4800" max="4800" width="23.1796875" style="32" customWidth="1"/>
    <col min="4801" max="4801" width="14.81640625" style="32" customWidth="1"/>
    <col min="4802" max="4805" width="13.81640625" style="32" customWidth="1"/>
    <col min="4806" max="4806" width="19.81640625" style="32" customWidth="1"/>
    <col min="4807" max="4807" width="13.453125" style="32" bestFit="1" customWidth="1"/>
    <col min="4808" max="4808" width="13.453125" style="32" customWidth="1"/>
    <col min="4809" max="4809" width="11.81640625" style="32" customWidth="1"/>
    <col min="4810" max="4810" width="12.453125" style="32" customWidth="1"/>
    <col min="4811" max="4811" width="10.1796875" style="32" customWidth="1"/>
    <col min="4812" max="4812" width="19.1796875" style="32" customWidth="1"/>
    <col min="4813" max="4813" width="21.453125" style="32" customWidth="1"/>
    <col min="4814" max="4814" width="20.81640625" style="32" customWidth="1"/>
    <col min="4815" max="4815" width="14" style="32" customWidth="1"/>
    <col min="4816" max="4816" width="20.1796875" style="32" customWidth="1"/>
    <col min="4817" max="4817" width="13.81640625" style="32" customWidth="1"/>
    <col min="4818" max="4818" width="19" style="32" customWidth="1"/>
    <col min="4819" max="4819" width="24.1796875" style="32" customWidth="1"/>
    <col min="4820" max="5049" width="8.81640625" style="32"/>
    <col min="5050" max="5050" width="8.453125" style="32" customWidth="1"/>
    <col min="5051" max="5051" width="48.1796875" style="32" customWidth="1"/>
    <col min="5052" max="5052" width="9.1796875" style="32" customWidth="1"/>
    <col min="5053" max="5055" width="21.453125" style="32" customWidth="1"/>
    <col min="5056" max="5056" width="23.1796875" style="32" customWidth="1"/>
    <col min="5057" max="5057" width="14.81640625" style="32" customWidth="1"/>
    <col min="5058" max="5061" width="13.81640625" style="32" customWidth="1"/>
    <col min="5062" max="5062" width="19.81640625" style="32" customWidth="1"/>
    <col min="5063" max="5063" width="13.453125" style="32" bestFit="1" customWidth="1"/>
    <col min="5064" max="5064" width="13.453125" style="32" customWidth="1"/>
    <col min="5065" max="5065" width="11.81640625" style="32" customWidth="1"/>
    <col min="5066" max="5066" width="12.453125" style="32" customWidth="1"/>
    <col min="5067" max="5067" width="10.1796875" style="32" customWidth="1"/>
    <col min="5068" max="5068" width="19.1796875" style="32" customWidth="1"/>
    <col min="5069" max="5069" width="21.453125" style="32" customWidth="1"/>
    <col min="5070" max="5070" width="20.81640625" style="32" customWidth="1"/>
    <col min="5071" max="5071" width="14" style="32" customWidth="1"/>
    <col min="5072" max="5072" width="20.1796875" style="32" customWidth="1"/>
    <col min="5073" max="5073" width="13.81640625" style="32" customWidth="1"/>
    <col min="5074" max="5074" width="19" style="32" customWidth="1"/>
    <col min="5075" max="5075" width="24.1796875" style="32" customWidth="1"/>
    <col min="5076" max="5305" width="8.81640625" style="32"/>
    <col min="5306" max="5306" width="8.453125" style="32" customWidth="1"/>
    <col min="5307" max="5307" width="48.1796875" style="32" customWidth="1"/>
    <col min="5308" max="5308" width="9.1796875" style="32" customWidth="1"/>
    <col min="5309" max="5311" width="21.453125" style="32" customWidth="1"/>
    <col min="5312" max="5312" width="23.1796875" style="32" customWidth="1"/>
    <col min="5313" max="5313" width="14.81640625" style="32" customWidth="1"/>
    <col min="5314" max="5317" width="13.81640625" style="32" customWidth="1"/>
    <col min="5318" max="5318" width="19.81640625" style="32" customWidth="1"/>
    <col min="5319" max="5319" width="13.453125" style="32" bestFit="1" customWidth="1"/>
    <col min="5320" max="5320" width="13.453125" style="32" customWidth="1"/>
    <col min="5321" max="5321" width="11.81640625" style="32" customWidth="1"/>
    <col min="5322" max="5322" width="12.453125" style="32" customWidth="1"/>
    <col min="5323" max="5323" width="10.1796875" style="32" customWidth="1"/>
    <col min="5324" max="5324" width="19.1796875" style="32" customWidth="1"/>
    <col min="5325" max="5325" width="21.453125" style="32" customWidth="1"/>
    <col min="5326" max="5326" width="20.81640625" style="32" customWidth="1"/>
    <col min="5327" max="5327" width="14" style="32" customWidth="1"/>
    <col min="5328" max="5328" width="20.1796875" style="32" customWidth="1"/>
    <col min="5329" max="5329" width="13.81640625" style="32" customWidth="1"/>
    <col min="5330" max="5330" width="19" style="32" customWidth="1"/>
    <col min="5331" max="5331" width="24.1796875" style="32" customWidth="1"/>
    <col min="5332" max="5561" width="8.81640625" style="32"/>
    <col min="5562" max="5562" width="8.453125" style="32" customWidth="1"/>
    <col min="5563" max="5563" width="48.1796875" style="32" customWidth="1"/>
    <col min="5564" max="5564" width="9.1796875" style="32" customWidth="1"/>
    <col min="5565" max="5567" width="21.453125" style="32" customWidth="1"/>
    <col min="5568" max="5568" width="23.1796875" style="32" customWidth="1"/>
    <col min="5569" max="5569" width="14.81640625" style="32" customWidth="1"/>
    <col min="5570" max="5573" width="13.81640625" style="32" customWidth="1"/>
    <col min="5574" max="5574" width="19.81640625" style="32" customWidth="1"/>
    <col min="5575" max="5575" width="13.453125" style="32" bestFit="1" customWidth="1"/>
    <col min="5576" max="5576" width="13.453125" style="32" customWidth="1"/>
    <col min="5577" max="5577" width="11.81640625" style="32" customWidth="1"/>
    <col min="5578" max="5578" width="12.453125" style="32" customWidth="1"/>
    <col min="5579" max="5579" width="10.1796875" style="32" customWidth="1"/>
    <col min="5580" max="5580" width="19.1796875" style="32" customWidth="1"/>
    <col min="5581" max="5581" width="21.453125" style="32" customWidth="1"/>
    <col min="5582" max="5582" width="20.81640625" style="32" customWidth="1"/>
    <col min="5583" max="5583" width="14" style="32" customWidth="1"/>
    <col min="5584" max="5584" width="20.1796875" style="32" customWidth="1"/>
    <col min="5585" max="5585" width="13.81640625" style="32" customWidth="1"/>
    <col min="5586" max="5586" width="19" style="32" customWidth="1"/>
    <col min="5587" max="5587" width="24.1796875" style="32" customWidth="1"/>
    <col min="5588" max="5817" width="8.81640625" style="32"/>
    <col min="5818" max="5818" width="8.453125" style="32" customWidth="1"/>
    <col min="5819" max="5819" width="48.1796875" style="32" customWidth="1"/>
    <col min="5820" max="5820" width="9.1796875" style="32" customWidth="1"/>
    <col min="5821" max="5823" width="21.453125" style="32" customWidth="1"/>
    <col min="5824" max="5824" width="23.1796875" style="32" customWidth="1"/>
    <col min="5825" max="5825" width="14.81640625" style="32" customWidth="1"/>
    <col min="5826" max="5829" width="13.81640625" style="32" customWidth="1"/>
    <col min="5830" max="5830" width="19.81640625" style="32" customWidth="1"/>
    <col min="5831" max="5831" width="13.453125" style="32" bestFit="1" customWidth="1"/>
    <col min="5832" max="5832" width="13.453125" style="32" customWidth="1"/>
    <col min="5833" max="5833" width="11.81640625" style="32" customWidth="1"/>
    <col min="5834" max="5834" width="12.453125" style="32" customWidth="1"/>
    <col min="5835" max="5835" width="10.1796875" style="32" customWidth="1"/>
    <col min="5836" max="5836" width="19.1796875" style="32" customWidth="1"/>
    <col min="5837" max="5837" width="21.453125" style="32" customWidth="1"/>
    <col min="5838" max="5838" width="20.81640625" style="32" customWidth="1"/>
    <col min="5839" max="5839" width="14" style="32" customWidth="1"/>
    <col min="5840" max="5840" width="20.1796875" style="32" customWidth="1"/>
    <col min="5841" max="5841" width="13.81640625" style="32" customWidth="1"/>
    <col min="5842" max="5842" width="19" style="32" customWidth="1"/>
    <col min="5843" max="5843" width="24.1796875" style="32" customWidth="1"/>
    <col min="5844" max="6073" width="8.81640625" style="32"/>
    <col min="6074" max="6074" width="8.453125" style="32" customWidth="1"/>
    <col min="6075" max="6075" width="48.1796875" style="32" customWidth="1"/>
    <col min="6076" max="6076" width="9.1796875" style="32" customWidth="1"/>
    <col min="6077" max="6079" width="21.453125" style="32" customWidth="1"/>
    <col min="6080" max="6080" width="23.1796875" style="32" customWidth="1"/>
    <col min="6081" max="6081" width="14.81640625" style="32" customWidth="1"/>
    <col min="6082" max="6085" width="13.81640625" style="32" customWidth="1"/>
    <col min="6086" max="6086" width="19.81640625" style="32" customWidth="1"/>
    <col min="6087" max="6087" width="13.453125" style="32" bestFit="1" customWidth="1"/>
    <col min="6088" max="6088" width="13.453125" style="32" customWidth="1"/>
    <col min="6089" max="6089" width="11.81640625" style="32" customWidth="1"/>
    <col min="6090" max="6090" width="12.453125" style="32" customWidth="1"/>
    <col min="6091" max="6091" width="10.1796875" style="32" customWidth="1"/>
    <col min="6092" max="6092" width="19.1796875" style="32" customWidth="1"/>
    <col min="6093" max="6093" width="21.453125" style="32" customWidth="1"/>
    <col min="6094" max="6094" width="20.81640625" style="32" customWidth="1"/>
    <col min="6095" max="6095" width="14" style="32" customWidth="1"/>
    <col min="6096" max="6096" width="20.1796875" style="32" customWidth="1"/>
    <col min="6097" max="6097" width="13.81640625" style="32" customWidth="1"/>
    <col min="6098" max="6098" width="19" style="32" customWidth="1"/>
    <col min="6099" max="6099" width="24.1796875" style="32" customWidth="1"/>
    <col min="6100" max="6329" width="8.81640625" style="32"/>
    <col min="6330" max="6330" width="8.453125" style="32" customWidth="1"/>
    <col min="6331" max="6331" width="48.1796875" style="32" customWidth="1"/>
    <col min="6332" max="6332" width="9.1796875" style="32" customWidth="1"/>
    <col min="6333" max="6335" width="21.453125" style="32" customWidth="1"/>
    <col min="6336" max="6336" width="23.1796875" style="32" customWidth="1"/>
    <col min="6337" max="6337" width="14.81640625" style="32" customWidth="1"/>
    <col min="6338" max="6341" width="13.81640625" style="32" customWidth="1"/>
    <col min="6342" max="6342" width="19.81640625" style="32" customWidth="1"/>
    <col min="6343" max="6343" width="13.453125" style="32" bestFit="1" customWidth="1"/>
    <col min="6344" max="6344" width="13.453125" style="32" customWidth="1"/>
    <col min="6345" max="6345" width="11.81640625" style="32" customWidth="1"/>
    <col min="6346" max="6346" width="12.453125" style="32" customWidth="1"/>
    <col min="6347" max="6347" width="10.1796875" style="32" customWidth="1"/>
    <col min="6348" max="6348" width="19.1796875" style="32" customWidth="1"/>
    <col min="6349" max="6349" width="21.453125" style="32" customWidth="1"/>
    <col min="6350" max="6350" width="20.81640625" style="32" customWidth="1"/>
    <col min="6351" max="6351" width="14" style="32" customWidth="1"/>
    <col min="6352" max="6352" width="20.1796875" style="32" customWidth="1"/>
    <col min="6353" max="6353" width="13.81640625" style="32" customWidth="1"/>
    <col min="6354" max="6354" width="19" style="32" customWidth="1"/>
    <col min="6355" max="6355" width="24.1796875" style="32" customWidth="1"/>
    <col min="6356" max="6585" width="8.81640625" style="32"/>
    <col min="6586" max="6586" width="8.453125" style="32" customWidth="1"/>
    <col min="6587" max="6587" width="48.1796875" style="32" customWidth="1"/>
    <col min="6588" max="6588" width="9.1796875" style="32" customWidth="1"/>
    <col min="6589" max="6591" width="21.453125" style="32" customWidth="1"/>
    <col min="6592" max="6592" width="23.1796875" style="32" customWidth="1"/>
    <col min="6593" max="6593" width="14.81640625" style="32" customWidth="1"/>
    <col min="6594" max="6597" width="13.81640625" style="32" customWidth="1"/>
    <col min="6598" max="6598" width="19.81640625" style="32" customWidth="1"/>
    <col min="6599" max="6599" width="13.453125" style="32" bestFit="1" customWidth="1"/>
    <col min="6600" max="6600" width="13.453125" style="32" customWidth="1"/>
    <col min="6601" max="6601" width="11.81640625" style="32" customWidth="1"/>
    <col min="6602" max="6602" width="12.453125" style="32" customWidth="1"/>
    <col min="6603" max="6603" width="10.1796875" style="32" customWidth="1"/>
    <col min="6604" max="6604" width="19.1796875" style="32" customWidth="1"/>
    <col min="6605" max="6605" width="21.453125" style="32" customWidth="1"/>
    <col min="6606" max="6606" width="20.81640625" style="32" customWidth="1"/>
    <col min="6607" max="6607" width="14" style="32" customWidth="1"/>
    <col min="6608" max="6608" width="20.1796875" style="32" customWidth="1"/>
    <col min="6609" max="6609" width="13.81640625" style="32" customWidth="1"/>
    <col min="6610" max="6610" width="19" style="32" customWidth="1"/>
    <col min="6611" max="6611" width="24.1796875" style="32" customWidth="1"/>
    <col min="6612" max="6841" width="8.81640625" style="32"/>
    <col min="6842" max="6842" width="8.453125" style="32" customWidth="1"/>
    <col min="6843" max="6843" width="48.1796875" style="32" customWidth="1"/>
    <col min="6844" max="6844" width="9.1796875" style="32" customWidth="1"/>
    <col min="6845" max="6847" width="21.453125" style="32" customWidth="1"/>
    <col min="6848" max="6848" width="23.1796875" style="32" customWidth="1"/>
    <col min="6849" max="6849" width="14.81640625" style="32" customWidth="1"/>
    <col min="6850" max="6853" width="13.81640625" style="32" customWidth="1"/>
    <col min="6854" max="6854" width="19.81640625" style="32" customWidth="1"/>
    <col min="6855" max="6855" width="13.453125" style="32" bestFit="1" customWidth="1"/>
    <col min="6856" max="6856" width="13.453125" style="32" customWidth="1"/>
    <col min="6857" max="6857" width="11.81640625" style="32" customWidth="1"/>
    <col min="6858" max="6858" width="12.453125" style="32" customWidth="1"/>
    <col min="6859" max="6859" width="10.1796875" style="32" customWidth="1"/>
    <col min="6860" max="6860" width="19.1796875" style="32" customWidth="1"/>
    <col min="6861" max="6861" width="21.453125" style="32" customWidth="1"/>
    <col min="6862" max="6862" width="20.81640625" style="32" customWidth="1"/>
    <col min="6863" max="6863" width="14" style="32" customWidth="1"/>
    <col min="6864" max="6864" width="20.1796875" style="32" customWidth="1"/>
    <col min="6865" max="6865" width="13.81640625" style="32" customWidth="1"/>
    <col min="6866" max="6866" width="19" style="32" customWidth="1"/>
    <col min="6867" max="6867" width="24.1796875" style="32" customWidth="1"/>
    <col min="6868" max="7097" width="8.81640625" style="32"/>
    <col min="7098" max="7098" width="8.453125" style="32" customWidth="1"/>
    <col min="7099" max="7099" width="48.1796875" style="32" customWidth="1"/>
    <col min="7100" max="7100" width="9.1796875" style="32" customWidth="1"/>
    <col min="7101" max="7103" width="21.453125" style="32" customWidth="1"/>
    <col min="7104" max="7104" width="23.1796875" style="32" customWidth="1"/>
    <col min="7105" max="7105" width="14.81640625" style="32" customWidth="1"/>
    <col min="7106" max="7109" width="13.81640625" style="32" customWidth="1"/>
    <col min="7110" max="7110" width="19.81640625" style="32" customWidth="1"/>
    <col min="7111" max="7111" width="13.453125" style="32" bestFit="1" customWidth="1"/>
    <col min="7112" max="7112" width="13.453125" style="32" customWidth="1"/>
    <col min="7113" max="7113" width="11.81640625" style="32" customWidth="1"/>
    <col min="7114" max="7114" width="12.453125" style="32" customWidth="1"/>
    <col min="7115" max="7115" width="10.1796875" style="32" customWidth="1"/>
    <col min="7116" max="7116" width="19.1796875" style="32" customWidth="1"/>
    <col min="7117" max="7117" width="21.453125" style="32" customWidth="1"/>
    <col min="7118" max="7118" width="20.81640625" style="32" customWidth="1"/>
    <col min="7119" max="7119" width="14" style="32" customWidth="1"/>
    <col min="7120" max="7120" width="20.1796875" style="32" customWidth="1"/>
    <col min="7121" max="7121" width="13.81640625" style="32" customWidth="1"/>
    <col min="7122" max="7122" width="19" style="32" customWidth="1"/>
    <col min="7123" max="7123" width="24.1796875" style="32" customWidth="1"/>
    <col min="7124" max="7353" width="8.81640625" style="32"/>
    <col min="7354" max="7354" width="8.453125" style="32" customWidth="1"/>
    <col min="7355" max="7355" width="48.1796875" style="32" customWidth="1"/>
    <col min="7356" max="7356" width="9.1796875" style="32" customWidth="1"/>
    <col min="7357" max="7359" width="21.453125" style="32" customWidth="1"/>
    <col min="7360" max="7360" width="23.1796875" style="32" customWidth="1"/>
    <col min="7361" max="7361" width="14.81640625" style="32" customWidth="1"/>
    <col min="7362" max="7365" width="13.81640625" style="32" customWidth="1"/>
    <col min="7366" max="7366" width="19.81640625" style="32" customWidth="1"/>
    <col min="7367" max="7367" width="13.453125" style="32" bestFit="1" customWidth="1"/>
    <col min="7368" max="7368" width="13.453125" style="32" customWidth="1"/>
    <col min="7369" max="7369" width="11.81640625" style="32" customWidth="1"/>
    <col min="7370" max="7370" width="12.453125" style="32" customWidth="1"/>
    <col min="7371" max="7371" width="10.1796875" style="32" customWidth="1"/>
    <col min="7372" max="7372" width="19.1796875" style="32" customWidth="1"/>
    <col min="7373" max="7373" width="21.453125" style="32" customWidth="1"/>
    <col min="7374" max="7374" width="20.81640625" style="32" customWidth="1"/>
    <col min="7375" max="7375" width="14" style="32" customWidth="1"/>
    <col min="7376" max="7376" width="20.1796875" style="32" customWidth="1"/>
    <col min="7377" max="7377" width="13.81640625" style="32" customWidth="1"/>
    <col min="7378" max="7378" width="19" style="32" customWidth="1"/>
    <col min="7379" max="7379" width="24.1796875" style="32" customWidth="1"/>
    <col min="7380" max="7609" width="8.81640625" style="32"/>
    <col min="7610" max="7610" width="8.453125" style="32" customWidth="1"/>
    <col min="7611" max="7611" width="48.1796875" style="32" customWidth="1"/>
    <col min="7612" max="7612" width="9.1796875" style="32" customWidth="1"/>
    <col min="7613" max="7615" width="21.453125" style="32" customWidth="1"/>
    <col min="7616" max="7616" width="23.1796875" style="32" customWidth="1"/>
    <col min="7617" max="7617" width="14.81640625" style="32" customWidth="1"/>
    <col min="7618" max="7621" width="13.81640625" style="32" customWidth="1"/>
    <col min="7622" max="7622" width="19.81640625" style="32" customWidth="1"/>
    <col min="7623" max="7623" width="13.453125" style="32" bestFit="1" customWidth="1"/>
    <col min="7624" max="7624" width="13.453125" style="32" customWidth="1"/>
    <col min="7625" max="7625" width="11.81640625" style="32" customWidth="1"/>
    <col min="7626" max="7626" width="12.453125" style="32" customWidth="1"/>
    <col min="7627" max="7627" width="10.1796875" style="32" customWidth="1"/>
    <col min="7628" max="7628" width="19.1796875" style="32" customWidth="1"/>
    <col min="7629" max="7629" width="21.453125" style="32" customWidth="1"/>
    <col min="7630" max="7630" width="20.81640625" style="32" customWidth="1"/>
    <col min="7631" max="7631" width="14" style="32" customWidth="1"/>
    <col min="7632" max="7632" width="20.1796875" style="32" customWidth="1"/>
    <col min="7633" max="7633" width="13.81640625" style="32" customWidth="1"/>
    <col min="7634" max="7634" width="19" style="32" customWidth="1"/>
    <col min="7635" max="7635" width="24.1796875" style="32" customWidth="1"/>
    <col min="7636" max="7865" width="8.81640625" style="32"/>
    <col min="7866" max="7866" width="8.453125" style="32" customWidth="1"/>
    <col min="7867" max="7867" width="48.1796875" style="32" customWidth="1"/>
    <col min="7868" max="7868" width="9.1796875" style="32" customWidth="1"/>
    <col min="7869" max="7871" width="21.453125" style="32" customWidth="1"/>
    <col min="7872" max="7872" width="23.1796875" style="32" customWidth="1"/>
    <col min="7873" max="7873" width="14.81640625" style="32" customWidth="1"/>
    <col min="7874" max="7877" width="13.81640625" style="32" customWidth="1"/>
    <col min="7878" max="7878" width="19.81640625" style="32" customWidth="1"/>
    <col min="7879" max="7879" width="13.453125" style="32" bestFit="1" customWidth="1"/>
    <col min="7880" max="7880" width="13.453125" style="32" customWidth="1"/>
    <col min="7881" max="7881" width="11.81640625" style="32" customWidth="1"/>
    <col min="7882" max="7882" width="12.453125" style="32" customWidth="1"/>
    <col min="7883" max="7883" width="10.1796875" style="32" customWidth="1"/>
    <col min="7884" max="7884" width="19.1796875" style="32" customWidth="1"/>
    <col min="7885" max="7885" width="21.453125" style="32" customWidth="1"/>
    <col min="7886" max="7886" width="20.81640625" style="32" customWidth="1"/>
    <col min="7887" max="7887" width="14" style="32" customWidth="1"/>
    <col min="7888" max="7888" width="20.1796875" style="32" customWidth="1"/>
    <col min="7889" max="7889" width="13.81640625" style="32" customWidth="1"/>
    <col min="7890" max="7890" width="19" style="32" customWidth="1"/>
    <col min="7891" max="7891" width="24.1796875" style="32" customWidth="1"/>
    <col min="7892" max="8121" width="8.81640625" style="32"/>
    <col min="8122" max="8122" width="8.453125" style="32" customWidth="1"/>
    <col min="8123" max="8123" width="48.1796875" style="32" customWidth="1"/>
    <col min="8124" max="8124" width="9.1796875" style="32" customWidth="1"/>
    <col min="8125" max="8127" width="21.453125" style="32" customWidth="1"/>
    <col min="8128" max="8128" width="23.1796875" style="32" customWidth="1"/>
    <col min="8129" max="8129" width="14.81640625" style="32" customWidth="1"/>
    <col min="8130" max="8133" width="13.81640625" style="32" customWidth="1"/>
    <col min="8134" max="8134" width="19.81640625" style="32" customWidth="1"/>
    <col min="8135" max="8135" width="13.453125" style="32" bestFit="1" customWidth="1"/>
    <col min="8136" max="8136" width="13.453125" style="32" customWidth="1"/>
    <col min="8137" max="8137" width="11.81640625" style="32" customWidth="1"/>
    <col min="8138" max="8138" width="12.453125" style="32" customWidth="1"/>
    <col min="8139" max="8139" width="10.1796875" style="32" customWidth="1"/>
    <col min="8140" max="8140" width="19.1796875" style="32" customWidth="1"/>
    <col min="8141" max="8141" width="21.453125" style="32" customWidth="1"/>
    <col min="8142" max="8142" width="20.81640625" style="32" customWidth="1"/>
    <col min="8143" max="8143" width="14" style="32" customWidth="1"/>
    <col min="8144" max="8144" width="20.1796875" style="32" customWidth="1"/>
    <col min="8145" max="8145" width="13.81640625" style="32" customWidth="1"/>
    <col min="8146" max="8146" width="19" style="32" customWidth="1"/>
    <col min="8147" max="8147" width="24.1796875" style="32" customWidth="1"/>
    <col min="8148" max="8377" width="8.81640625" style="32"/>
    <col min="8378" max="8378" width="8.453125" style="32" customWidth="1"/>
    <col min="8379" max="8379" width="48.1796875" style="32" customWidth="1"/>
    <col min="8380" max="8380" width="9.1796875" style="32" customWidth="1"/>
    <col min="8381" max="8383" width="21.453125" style="32" customWidth="1"/>
    <col min="8384" max="8384" width="23.1796875" style="32" customWidth="1"/>
    <col min="8385" max="8385" width="14.81640625" style="32" customWidth="1"/>
    <col min="8386" max="8389" width="13.81640625" style="32" customWidth="1"/>
    <col min="8390" max="8390" width="19.81640625" style="32" customWidth="1"/>
    <col min="8391" max="8391" width="13.453125" style="32" bestFit="1" customWidth="1"/>
    <col min="8392" max="8392" width="13.453125" style="32" customWidth="1"/>
    <col min="8393" max="8393" width="11.81640625" style="32" customWidth="1"/>
    <col min="8394" max="8394" width="12.453125" style="32" customWidth="1"/>
    <col min="8395" max="8395" width="10.1796875" style="32" customWidth="1"/>
    <col min="8396" max="8396" width="19.1796875" style="32" customWidth="1"/>
    <col min="8397" max="8397" width="21.453125" style="32" customWidth="1"/>
    <col min="8398" max="8398" width="20.81640625" style="32" customWidth="1"/>
    <col min="8399" max="8399" width="14" style="32" customWidth="1"/>
    <col min="8400" max="8400" width="20.1796875" style="32" customWidth="1"/>
    <col min="8401" max="8401" width="13.81640625" style="32" customWidth="1"/>
    <col min="8402" max="8402" width="19" style="32" customWidth="1"/>
    <col min="8403" max="8403" width="24.1796875" style="32" customWidth="1"/>
    <col min="8404" max="8633" width="8.81640625" style="32"/>
    <col min="8634" max="8634" width="8.453125" style="32" customWidth="1"/>
    <col min="8635" max="8635" width="48.1796875" style="32" customWidth="1"/>
    <col min="8636" max="8636" width="9.1796875" style="32" customWidth="1"/>
    <col min="8637" max="8639" width="21.453125" style="32" customWidth="1"/>
    <col min="8640" max="8640" width="23.1796875" style="32" customWidth="1"/>
    <col min="8641" max="8641" width="14.81640625" style="32" customWidth="1"/>
    <col min="8642" max="8645" width="13.81640625" style="32" customWidth="1"/>
    <col min="8646" max="8646" width="19.81640625" style="32" customWidth="1"/>
    <col min="8647" max="8647" width="13.453125" style="32" bestFit="1" customWidth="1"/>
    <col min="8648" max="8648" width="13.453125" style="32" customWidth="1"/>
    <col min="8649" max="8649" width="11.81640625" style="32" customWidth="1"/>
    <col min="8650" max="8650" width="12.453125" style="32" customWidth="1"/>
    <col min="8651" max="8651" width="10.1796875" style="32" customWidth="1"/>
    <col min="8652" max="8652" width="19.1796875" style="32" customWidth="1"/>
    <col min="8653" max="8653" width="21.453125" style="32" customWidth="1"/>
    <col min="8654" max="8654" width="20.81640625" style="32" customWidth="1"/>
    <col min="8655" max="8655" width="14" style="32" customWidth="1"/>
    <col min="8656" max="8656" width="20.1796875" style="32" customWidth="1"/>
    <col min="8657" max="8657" width="13.81640625" style="32" customWidth="1"/>
    <col min="8658" max="8658" width="19" style="32" customWidth="1"/>
    <col min="8659" max="8659" width="24.1796875" style="32" customWidth="1"/>
    <col min="8660" max="8889" width="8.81640625" style="32"/>
    <col min="8890" max="8890" width="8.453125" style="32" customWidth="1"/>
    <col min="8891" max="8891" width="48.1796875" style="32" customWidth="1"/>
    <col min="8892" max="8892" width="9.1796875" style="32" customWidth="1"/>
    <col min="8893" max="8895" width="21.453125" style="32" customWidth="1"/>
    <col min="8896" max="8896" width="23.1796875" style="32" customWidth="1"/>
    <col min="8897" max="8897" width="14.81640625" style="32" customWidth="1"/>
    <col min="8898" max="8901" width="13.81640625" style="32" customWidth="1"/>
    <col min="8902" max="8902" width="19.81640625" style="32" customWidth="1"/>
    <col min="8903" max="8903" width="13.453125" style="32" bestFit="1" customWidth="1"/>
    <col min="8904" max="8904" width="13.453125" style="32" customWidth="1"/>
    <col min="8905" max="8905" width="11.81640625" style="32" customWidth="1"/>
    <col min="8906" max="8906" width="12.453125" style="32" customWidth="1"/>
    <col min="8907" max="8907" width="10.1796875" style="32" customWidth="1"/>
    <col min="8908" max="8908" width="19.1796875" style="32" customWidth="1"/>
    <col min="8909" max="8909" width="21.453125" style="32" customWidth="1"/>
    <col min="8910" max="8910" width="20.81640625" style="32" customWidth="1"/>
    <col min="8911" max="8911" width="14" style="32" customWidth="1"/>
    <col min="8912" max="8912" width="20.1796875" style="32" customWidth="1"/>
    <col min="8913" max="8913" width="13.81640625" style="32" customWidth="1"/>
    <col min="8914" max="8914" width="19" style="32" customWidth="1"/>
    <col min="8915" max="8915" width="24.1796875" style="32" customWidth="1"/>
    <col min="8916" max="9145" width="8.81640625" style="32"/>
    <col min="9146" max="9146" width="8.453125" style="32" customWidth="1"/>
    <col min="9147" max="9147" width="48.1796875" style="32" customWidth="1"/>
    <col min="9148" max="9148" width="9.1796875" style="32" customWidth="1"/>
    <col min="9149" max="9151" width="21.453125" style="32" customWidth="1"/>
    <col min="9152" max="9152" width="23.1796875" style="32" customWidth="1"/>
    <col min="9153" max="9153" width="14.81640625" style="32" customWidth="1"/>
    <col min="9154" max="9157" width="13.81640625" style="32" customWidth="1"/>
    <col min="9158" max="9158" width="19.81640625" style="32" customWidth="1"/>
    <col min="9159" max="9159" width="13.453125" style="32" bestFit="1" customWidth="1"/>
    <col min="9160" max="9160" width="13.453125" style="32" customWidth="1"/>
    <col min="9161" max="9161" width="11.81640625" style="32" customWidth="1"/>
    <col min="9162" max="9162" width="12.453125" style="32" customWidth="1"/>
    <col min="9163" max="9163" width="10.1796875" style="32" customWidth="1"/>
    <col min="9164" max="9164" width="19.1796875" style="32" customWidth="1"/>
    <col min="9165" max="9165" width="21.453125" style="32" customWidth="1"/>
    <col min="9166" max="9166" width="20.81640625" style="32" customWidth="1"/>
    <col min="9167" max="9167" width="14" style="32" customWidth="1"/>
    <col min="9168" max="9168" width="20.1796875" style="32" customWidth="1"/>
    <col min="9169" max="9169" width="13.81640625" style="32" customWidth="1"/>
    <col min="9170" max="9170" width="19" style="32" customWidth="1"/>
    <col min="9171" max="9171" width="24.1796875" style="32" customWidth="1"/>
    <col min="9172" max="9401" width="8.81640625" style="32"/>
    <col min="9402" max="9402" width="8.453125" style="32" customWidth="1"/>
    <col min="9403" max="9403" width="48.1796875" style="32" customWidth="1"/>
    <col min="9404" max="9404" width="9.1796875" style="32" customWidth="1"/>
    <col min="9405" max="9407" width="21.453125" style="32" customWidth="1"/>
    <col min="9408" max="9408" width="23.1796875" style="32" customWidth="1"/>
    <col min="9409" max="9409" width="14.81640625" style="32" customWidth="1"/>
    <col min="9410" max="9413" width="13.81640625" style="32" customWidth="1"/>
    <col min="9414" max="9414" width="19.81640625" style="32" customWidth="1"/>
    <col min="9415" max="9415" width="13.453125" style="32" bestFit="1" customWidth="1"/>
    <col min="9416" max="9416" width="13.453125" style="32" customWidth="1"/>
    <col min="9417" max="9417" width="11.81640625" style="32" customWidth="1"/>
    <col min="9418" max="9418" width="12.453125" style="32" customWidth="1"/>
    <col min="9419" max="9419" width="10.1796875" style="32" customWidth="1"/>
    <col min="9420" max="9420" width="19.1796875" style="32" customWidth="1"/>
    <col min="9421" max="9421" width="21.453125" style="32" customWidth="1"/>
    <col min="9422" max="9422" width="20.81640625" style="32" customWidth="1"/>
    <col min="9423" max="9423" width="14" style="32" customWidth="1"/>
    <col min="9424" max="9424" width="20.1796875" style="32" customWidth="1"/>
    <col min="9425" max="9425" width="13.81640625" style="32" customWidth="1"/>
    <col min="9426" max="9426" width="19" style="32" customWidth="1"/>
    <col min="9427" max="9427" width="24.1796875" style="32" customWidth="1"/>
    <col min="9428" max="9657" width="8.81640625" style="32"/>
    <col min="9658" max="9658" width="8.453125" style="32" customWidth="1"/>
    <col min="9659" max="9659" width="48.1796875" style="32" customWidth="1"/>
    <col min="9660" max="9660" width="9.1796875" style="32" customWidth="1"/>
    <col min="9661" max="9663" width="21.453125" style="32" customWidth="1"/>
    <col min="9664" max="9664" width="23.1796875" style="32" customWidth="1"/>
    <col min="9665" max="9665" width="14.81640625" style="32" customWidth="1"/>
    <col min="9666" max="9669" width="13.81640625" style="32" customWidth="1"/>
    <col min="9670" max="9670" width="19.81640625" style="32" customWidth="1"/>
    <col min="9671" max="9671" width="13.453125" style="32" bestFit="1" customWidth="1"/>
    <col min="9672" max="9672" width="13.453125" style="32" customWidth="1"/>
    <col min="9673" max="9673" width="11.81640625" style="32" customWidth="1"/>
    <col min="9674" max="9674" width="12.453125" style="32" customWidth="1"/>
    <col min="9675" max="9675" width="10.1796875" style="32" customWidth="1"/>
    <col min="9676" max="9676" width="19.1796875" style="32" customWidth="1"/>
    <col min="9677" max="9677" width="21.453125" style="32" customWidth="1"/>
    <col min="9678" max="9678" width="20.81640625" style="32" customWidth="1"/>
    <col min="9679" max="9679" width="14" style="32" customWidth="1"/>
    <col min="9680" max="9680" width="20.1796875" style="32" customWidth="1"/>
    <col min="9681" max="9681" width="13.81640625" style="32" customWidth="1"/>
    <col min="9682" max="9682" width="19" style="32" customWidth="1"/>
    <col min="9683" max="9683" width="24.1796875" style="32" customWidth="1"/>
    <col min="9684" max="9913" width="8.81640625" style="32"/>
    <col min="9914" max="9914" width="8.453125" style="32" customWidth="1"/>
    <col min="9915" max="9915" width="48.1796875" style="32" customWidth="1"/>
    <col min="9916" max="9916" width="9.1796875" style="32" customWidth="1"/>
    <col min="9917" max="9919" width="21.453125" style="32" customWidth="1"/>
    <col min="9920" max="9920" width="23.1796875" style="32" customWidth="1"/>
    <col min="9921" max="9921" width="14.81640625" style="32" customWidth="1"/>
    <col min="9922" max="9925" width="13.81640625" style="32" customWidth="1"/>
    <col min="9926" max="9926" width="19.81640625" style="32" customWidth="1"/>
    <col min="9927" max="9927" width="13.453125" style="32" bestFit="1" customWidth="1"/>
    <col min="9928" max="9928" width="13.453125" style="32" customWidth="1"/>
    <col min="9929" max="9929" width="11.81640625" style="32" customWidth="1"/>
    <col min="9930" max="9930" width="12.453125" style="32" customWidth="1"/>
    <col min="9931" max="9931" width="10.1796875" style="32" customWidth="1"/>
    <col min="9932" max="9932" width="19.1796875" style="32" customWidth="1"/>
    <col min="9933" max="9933" width="21.453125" style="32" customWidth="1"/>
    <col min="9934" max="9934" width="20.81640625" style="32" customWidth="1"/>
    <col min="9935" max="9935" width="14" style="32" customWidth="1"/>
    <col min="9936" max="9936" width="20.1796875" style="32" customWidth="1"/>
    <col min="9937" max="9937" width="13.81640625" style="32" customWidth="1"/>
    <col min="9938" max="9938" width="19" style="32" customWidth="1"/>
    <col min="9939" max="9939" width="24.1796875" style="32" customWidth="1"/>
    <col min="9940" max="10169" width="8.81640625" style="32"/>
    <col min="10170" max="10170" width="8.453125" style="32" customWidth="1"/>
    <col min="10171" max="10171" width="48.1796875" style="32" customWidth="1"/>
    <col min="10172" max="10172" width="9.1796875" style="32" customWidth="1"/>
    <col min="10173" max="10175" width="21.453125" style="32" customWidth="1"/>
    <col min="10176" max="10176" width="23.1796875" style="32" customWidth="1"/>
    <col min="10177" max="10177" width="14.81640625" style="32" customWidth="1"/>
    <col min="10178" max="10181" width="13.81640625" style="32" customWidth="1"/>
    <col min="10182" max="10182" width="19.81640625" style="32" customWidth="1"/>
    <col min="10183" max="10183" width="13.453125" style="32" bestFit="1" customWidth="1"/>
    <col min="10184" max="10184" width="13.453125" style="32" customWidth="1"/>
    <col min="10185" max="10185" width="11.81640625" style="32" customWidth="1"/>
    <col min="10186" max="10186" width="12.453125" style="32" customWidth="1"/>
    <col min="10187" max="10187" width="10.1796875" style="32" customWidth="1"/>
    <col min="10188" max="10188" width="19.1796875" style="32" customWidth="1"/>
    <col min="10189" max="10189" width="21.453125" style="32" customWidth="1"/>
    <col min="10190" max="10190" width="20.81640625" style="32" customWidth="1"/>
    <col min="10191" max="10191" width="14" style="32" customWidth="1"/>
    <col min="10192" max="10192" width="20.1796875" style="32" customWidth="1"/>
    <col min="10193" max="10193" width="13.81640625" style="32" customWidth="1"/>
    <col min="10194" max="10194" width="19" style="32" customWidth="1"/>
    <col min="10195" max="10195" width="24.1796875" style="32" customWidth="1"/>
    <col min="10196" max="10425" width="8.81640625" style="32"/>
    <col min="10426" max="10426" width="8.453125" style="32" customWidth="1"/>
    <col min="10427" max="10427" width="48.1796875" style="32" customWidth="1"/>
    <col min="10428" max="10428" width="9.1796875" style="32" customWidth="1"/>
    <col min="10429" max="10431" width="21.453125" style="32" customWidth="1"/>
    <col min="10432" max="10432" width="23.1796875" style="32" customWidth="1"/>
    <col min="10433" max="10433" width="14.81640625" style="32" customWidth="1"/>
    <col min="10434" max="10437" width="13.81640625" style="32" customWidth="1"/>
    <col min="10438" max="10438" width="19.81640625" style="32" customWidth="1"/>
    <col min="10439" max="10439" width="13.453125" style="32" bestFit="1" customWidth="1"/>
    <col min="10440" max="10440" width="13.453125" style="32" customWidth="1"/>
    <col min="10441" max="10441" width="11.81640625" style="32" customWidth="1"/>
    <col min="10442" max="10442" width="12.453125" style="32" customWidth="1"/>
    <col min="10443" max="10443" width="10.1796875" style="32" customWidth="1"/>
    <col min="10444" max="10444" width="19.1796875" style="32" customWidth="1"/>
    <col min="10445" max="10445" width="21.453125" style="32" customWidth="1"/>
    <col min="10446" max="10446" width="20.81640625" style="32" customWidth="1"/>
    <col min="10447" max="10447" width="14" style="32" customWidth="1"/>
    <col min="10448" max="10448" width="20.1796875" style="32" customWidth="1"/>
    <col min="10449" max="10449" width="13.81640625" style="32" customWidth="1"/>
    <col min="10450" max="10450" width="19" style="32" customWidth="1"/>
    <col min="10451" max="10451" width="24.1796875" style="32" customWidth="1"/>
    <col min="10452" max="10681" width="8.81640625" style="32"/>
    <col min="10682" max="10682" width="8.453125" style="32" customWidth="1"/>
    <col min="10683" max="10683" width="48.1796875" style="32" customWidth="1"/>
    <col min="10684" max="10684" width="9.1796875" style="32" customWidth="1"/>
    <col min="10685" max="10687" width="21.453125" style="32" customWidth="1"/>
    <col min="10688" max="10688" width="23.1796875" style="32" customWidth="1"/>
    <col min="10689" max="10689" width="14.81640625" style="32" customWidth="1"/>
    <col min="10690" max="10693" width="13.81640625" style="32" customWidth="1"/>
    <col min="10694" max="10694" width="19.81640625" style="32" customWidth="1"/>
    <col min="10695" max="10695" width="13.453125" style="32" bestFit="1" customWidth="1"/>
    <col min="10696" max="10696" width="13.453125" style="32" customWidth="1"/>
    <col min="10697" max="10697" width="11.81640625" style="32" customWidth="1"/>
    <col min="10698" max="10698" width="12.453125" style="32" customWidth="1"/>
    <col min="10699" max="10699" width="10.1796875" style="32" customWidth="1"/>
    <col min="10700" max="10700" width="19.1796875" style="32" customWidth="1"/>
    <col min="10701" max="10701" width="21.453125" style="32" customWidth="1"/>
    <col min="10702" max="10702" width="20.81640625" style="32" customWidth="1"/>
    <col min="10703" max="10703" width="14" style="32" customWidth="1"/>
    <col min="10704" max="10704" width="20.1796875" style="32" customWidth="1"/>
    <col min="10705" max="10705" width="13.81640625" style="32" customWidth="1"/>
    <col min="10706" max="10706" width="19" style="32" customWidth="1"/>
    <col min="10707" max="10707" width="24.1796875" style="32" customWidth="1"/>
    <col min="10708" max="10937" width="8.81640625" style="32"/>
    <col min="10938" max="10938" width="8.453125" style="32" customWidth="1"/>
    <col min="10939" max="10939" width="48.1796875" style="32" customWidth="1"/>
    <col min="10940" max="10940" width="9.1796875" style="32" customWidth="1"/>
    <col min="10941" max="10943" width="21.453125" style="32" customWidth="1"/>
    <col min="10944" max="10944" width="23.1796875" style="32" customWidth="1"/>
    <col min="10945" max="10945" width="14.81640625" style="32" customWidth="1"/>
    <col min="10946" max="10949" width="13.81640625" style="32" customWidth="1"/>
    <col min="10950" max="10950" width="19.81640625" style="32" customWidth="1"/>
    <col min="10951" max="10951" width="13.453125" style="32" bestFit="1" customWidth="1"/>
    <col min="10952" max="10952" width="13.453125" style="32" customWidth="1"/>
    <col min="10953" max="10953" width="11.81640625" style="32" customWidth="1"/>
    <col min="10954" max="10954" width="12.453125" style="32" customWidth="1"/>
    <col min="10955" max="10955" width="10.1796875" style="32" customWidth="1"/>
    <col min="10956" max="10956" width="19.1796875" style="32" customWidth="1"/>
    <col min="10957" max="10957" width="21.453125" style="32" customWidth="1"/>
    <col min="10958" max="10958" width="20.81640625" style="32" customWidth="1"/>
    <col min="10959" max="10959" width="14" style="32" customWidth="1"/>
    <col min="10960" max="10960" width="20.1796875" style="32" customWidth="1"/>
    <col min="10961" max="10961" width="13.81640625" style="32" customWidth="1"/>
    <col min="10962" max="10962" width="19" style="32" customWidth="1"/>
    <col min="10963" max="10963" width="24.1796875" style="32" customWidth="1"/>
    <col min="10964" max="11193" width="8.81640625" style="32"/>
    <col min="11194" max="11194" width="8.453125" style="32" customWidth="1"/>
    <col min="11195" max="11195" width="48.1796875" style="32" customWidth="1"/>
    <col min="11196" max="11196" width="9.1796875" style="32" customWidth="1"/>
    <col min="11197" max="11199" width="21.453125" style="32" customWidth="1"/>
    <col min="11200" max="11200" width="23.1796875" style="32" customWidth="1"/>
    <col min="11201" max="11201" width="14.81640625" style="32" customWidth="1"/>
    <col min="11202" max="11205" width="13.81640625" style="32" customWidth="1"/>
    <col min="11206" max="11206" width="19.81640625" style="32" customWidth="1"/>
    <col min="11207" max="11207" width="13.453125" style="32" bestFit="1" customWidth="1"/>
    <col min="11208" max="11208" width="13.453125" style="32" customWidth="1"/>
    <col min="11209" max="11209" width="11.81640625" style="32" customWidth="1"/>
    <col min="11210" max="11210" width="12.453125" style="32" customWidth="1"/>
    <col min="11211" max="11211" width="10.1796875" style="32" customWidth="1"/>
    <col min="11212" max="11212" width="19.1796875" style="32" customWidth="1"/>
    <col min="11213" max="11213" width="21.453125" style="32" customWidth="1"/>
    <col min="11214" max="11214" width="20.81640625" style="32" customWidth="1"/>
    <col min="11215" max="11215" width="14" style="32" customWidth="1"/>
    <col min="11216" max="11216" width="20.1796875" style="32" customWidth="1"/>
    <col min="11217" max="11217" width="13.81640625" style="32" customWidth="1"/>
    <col min="11218" max="11218" width="19" style="32" customWidth="1"/>
    <col min="11219" max="11219" width="24.1796875" style="32" customWidth="1"/>
    <col min="11220" max="11449" width="8.81640625" style="32"/>
    <col min="11450" max="11450" width="8.453125" style="32" customWidth="1"/>
    <col min="11451" max="11451" width="48.1796875" style="32" customWidth="1"/>
    <col min="11452" max="11452" width="9.1796875" style="32" customWidth="1"/>
    <col min="11453" max="11455" width="21.453125" style="32" customWidth="1"/>
    <col min="11456" max="11456" width="23.1796875" style="32" customWidth="1"/>
    <col min="11457" max="11457" width="14.81640625" style="32" customWidth="1"/>
    <col min="11458" max="11461" width="13.81640625" style="32" customWidth="1"/>
    <col min="11462" max="11462" width="19.81640625" style="32" customWidth="1"/>
    <col min="11463" max="11463" width="13.453125" style="32" bestFit="1" customWidth="1"/>
    <col min="11464" max="11464" width="13.453125" style="32" customWidth="1"/>
    <col min="11465" max="11465" width="11.81640625" style="32" customWidth="1"/>
    <col min="11466" max="11466" width="12.453125" style="32" customWidth="1"/>
    <col min="11467" max="11467" width="10.1796875" style="32" customWidth="1"/>
    <col min="11468" max="11468" width="19.1796875" style="32" customWidth="1"/>
    <col min="11469" max="11469" width="21.453125" style="32" customWidth="1"/>
    <col min="11470" max="11470" width="20.81640625" style="32" customWidth="1"/>
    <col min="11471" max="11471" width="14" style="32" customWidth="1"/>
    <col min="11472" max="11472" width="20.1796875" style="32" customWidth="1"/>
    <col min="11473" max="11473" width="13.81640625" style="32" customWidth="1"/>
    <col min="11474" max="11474" width="19" style="32" customWidth="1"/>
    <col min="11475" max="11475" width="24.1796875" style="32" customWidth="1"/>
    <col min="11476" max="11705" width="8.81640625" style="32"/>
    <col min="11706" max="11706" width="8.453125" style="32" customWidth="1"/>
    <col min="11707" max="11707" width="48.1796875" style="32" customWidth="1"/>
    <col min="11708" max="11708" width="9.1796875" style="32" customWidth="1"/>
    <col min="11709" max="11711" width="21.453125" style="32" customWidth="1"/>
    <col min="11712" max="11712" width="23.1796875" style="32" customWidth="1"/>
    <col min="11713" max="11713" width="14.81640625" style="32" customWidth="1"/>
    <col min="11714" max="11717" width="13.81640625" style="32" customWidth="1"/>
    <col min="11718" max="11718" width="19.81640625" style="32" customWidth="1"/>
    <col min="11719" max="11719" width="13.453125" style="32" bestFit="1" customWidth="1"/>
    <col min="11720" max="11720" width="13.453125" style="32" customWidth="1"/>
    <col min="11721" max="11721" width="11.81640625" style="32" customWidth="1"/>
    <col min="11722" max="11722" width="12.453125" style="32" customWidth="1"/>
    <col min="11723" max="11723" width="10.1796875" style="32" customWidth="1"/>
    <col min="11724" max="11724" width="19.1796875" style="32" customWidth="1"/>
    <col min="11725" max="11725" width="21.453125" style="32" customWidth="1"/>
    <col min="11726" max="11726" width="20.81640625" style="32" customWidth="1"/>
    <col min="11727" max="11727" width="14" style="32" customWidth="1"/>
    <col min="11728" max="11728" width="20.1796875" style="32" customWidth="1"/>
    <col min="11729" max="11729" width="13.81640625" style="32" customWidth="1"/>
    <col min="11730" max="11730" width="19" style="32" customWidth="1"/>
    <col min="11731" max="11731" width="24.1796875" style="32" customWidth="1"/>
    <col min="11732" max="11961" width="8.81640625" style="32"/>
    <col min="11962" max="11962" width="8.453125" style="32" customWidth="1"/>
    <col min="11963" max="11963" width="48.1796875" style="32" customWidth="1"/>
    <col min="11964" max="11964" width="9.1796875" style="32" customWidth="1"/>
    <col min="11965" max="11967" width="21.453125" style="32" customWidth="1"/>
    <col min="11968" max="11968" width="23.1796875" style="32" customWidth="1"/>
    <col min="11969" max="11969" width="14.81640625" style="32" customWidth="1"/>
    <col min="11970" max="11973" width="13.81640625" style="32" customWidth="1"/>
    <col min="11974" max="11974" width="19.81640625" style="32" customWidth="1"/>
    <col min="11975" max="11975" width="13.453125" style="32" bestFit="1" customWidth="1"/>
    <col min="11976" max="11976" width="13.453125" style="32" customWidth="1"/>
    <col min="11977" max="11977" width="11.81640625" style="32" customWidth="1"/>
    <col min="11978" max="11978" width="12.453125" style="32" customWidth="1"/>
    <col min="11979" max="11979" width="10.1796875" style="32" customWidth="1"/>
    <col min="11980" max="11980" width="19.1796875" style="32" customWidth="1"/>
    <col min="11981" max="11981" width="21.453125" style="32" customWidth="1"/>
    <col min="11982" max="11982" width="20.81640625" style="32" customWidth="1"/>
    <col min="11983" max="11983" width="14" style="32" customWidth="1"/>
    <col min="11984" max="11984" width="20.1796875" style="32" customWidth="1"/>
    <col min="11985" max="11985" width="13.81640625" style="32" customWidth="1"/>
    <col min="11986" max="11986" width="19" style="32" customWidth="1"/>
    <col min="11987" max="11987" width="24.1796875" style="32" customWidth="1"/>
    <col min="11988" max="12217" width="8.81640625" style="32"/>
    <col min="12218" max="12218" width="8.453125" style="32" customWidth="1"/>
    <col min="12219" max="12219" width="48.1796875" style="32" customWidth="1"/>
    <col min="12220" max="12220" width="9.1796875" style="32" customWidth="1"/>
    <col min="12221" max="12223" width="21.453125" style="32" customWidth="1"/>
    <col min="12224" max="12224" width="23.1796875" style="32" customWidth="1"/>
    <col min="12225" max="12225" width="14.81640625" style="32" customWidth="1"/>
    <col min="12226" max="12229" width="13.81640625" style="32" customWidth="1"/>
    <col min="12230" max="12230" width="19.81640625" style="32" customWidth="1"/>
    <col min="12231" max="12231" width="13.453125" style="32" bestFit="1" customWidth="1"/>
    <col min="12232" max="12232" width="13.453125" style="32" customWidth="1"/>
    <col min="12233" max="12233" width="11.81640625" style="32" customWidth="1"/>
    <col min="12234" max="12234" width="12.453125" style="32" customWidth="1"/>
    <col min="12235" max="12235" width="10.1796875" style="32" customWidth="1"/>
    <col min="12236" max="12236" width="19.1796875" style="32" customWidth="1"/>
    <col min="12237" max="12237" width="21.453125" style="32" customWidth="1"/>
    <col min="12238" max="12238" width="20.81640625" style="32" customWidth="1"/>
    <col min="12239" max="12239" width="14" style="32" customWidth="1"/>
    <col min="12240" max="12240" width="20.1796875" style="32" customWidth="1"/>
    <col min="12241" max="12241" width="13.81640625" style="32" customWidth="1"/>
    <col min="12242" max="12242" width="19" style="32" customWidth="1"/>
    <col min="12243" max="12243" width="24.1796875" style="32" customWidth="1"/>
    <col min="12244" max="12473" width="8.81640625" style="32"/>
    <col min="12474" max="12474" width="8.453125" style="32" customWidth="1"/>
    <col min="12475" max="12475" width="48.1796875" style="32" customWidth="1"/>
    <col min="12476" max="12476" width="9.1796875" style="32" customWidth="1"/>
    <col min="12477" max="12479" width="21.453125" style="32" customWidth="1"/>
    <col min="12480" max="12480" width="23.1796875" style="32" customWidth="1"/>
    <col min="12481" max="12481" width="14.81640625" style="32" customWidth="1"/>
    <col min="12482" max="12485" width="13.81640625" style="32" customWidth="1"/>
    <col min="12486" max="12486" width="19.81640625" style="32" customWidth="1"/>
    <col min="12487" max="12487" width="13.453125" style="32" bestFit="1" customWidth="1"/>
    <col min="12488" max="12488" width="13.453125" style="32" customWidth="1"/>
    <col min="12489" max="12489" width="11.81640625" style="32" customWidth="1"/>
    <col min="12490" max="12490" width="12.453125" style="32" customWidth="1"/>
    <col min="12491" max="12491" width="10.1796875" style="32" customWidth="1"/>
    <col min="12492" max="12492" width="19.1796875" style="32" customWidth="1"/>
    <col min="12493" max="12493" width="21.453125" style="32" customWidth="1"/>
    <col min="12494" max="12494" width="20.81640625" style="32" customWidth="1"/>
    <col min="12495" max="12495" width="14" style="32" customWidth="1"/>
    <col min="12496" max="12496" width="20.1796875" style="32" customWidth="1"/>
    <col min="12497" max="12497" width="13.81640625" style="32" customWidth="1"/>
    <col min="12498" max="12498" width="19" style="32" customWidth="1"/>
    <col min="12499" max="12499" width="24.1796875" style="32" customWidth="1"/>
    <col min="12500" max="12729" width="8.81640625" style="32"/>
    <col min="12730" max="12730" width="8.453125" style="32" customWidth="1"/>
    <col min="12731" max="12731" width="48.1796875" style="32" customWidth="1"/>
    <col min="12732" max="12732" width="9.1796875" style="32" customWidth="1"/>
    <col min="12733" max="12735" width="21.453125" style="32" customWidth="1"/>
    <col min="12736" max="12736" width="23.1796875" style="32" customWidth="1"/>
    <col min="12737" max="12737" width="14.81640625" style="32" customWidth="1"/>
    <col min="12738" max="12741" width="13.81640625" style="32" customWidth="1"/>
    <col min="12742" max="12742" width="19.81640625" style="32" customWidth="1"/>
    <col min="12743" max="12743" width="13.453125" style="32" bestFit="1" customWidth="1"/>
    <col min="12744" max="12744" width="13.453125" style="32" customWidth="1"/>
    <col min="12745" max="12745" width="11.81640625" style="32" customWidth="1"/>
    <col min="12746" max="12746" width="12.453125" style="32" customWidth="1"/>
    <col min="12747" max="12747" width="10.1796875" style="32" customWidth="1"/>
    <col min="12748" max="12748" width="19.1796875" style="32" customWidth="1"/>
    <col min="12749" max="12749" width="21.453125" style="32" customWidth="1"/>
    <col min="12750" max="12750" width="20.81640625" style="32" customWidth="1"/>
    <col min="12751" max="12751" width="14" style="32" customWidth="1"/>
    <col min="12752" max="12752" width="20.1796875" style="32" customWidth="1"/>
    <col min="12753" max="12753" width="13.81640625" style="32" customWidth="1"/>
    <col min="12754" max="12754" width="19" style="32" customWidth="1"/>
    <col min="12755" max="12755" width="24.1796875" style="32" customWidth="1"/>
    <col min="12756" max="12985" width="8.81640625" style="32"/>
    <col min="12986" max="12986" width="8.453125" style="32" customWidth="1"/>
    <col min="12987" max="12987" width="48.1796875" style="32" customWidth="1"/>
    <col min="12988" max="12988" width="9.1796875" style="32" customWidth="1"/>
    <col min="12989" max="12991" width="21.453125" style="32" customWidth="1"/>
    <col min="12992" max="12992" width="23.1796875" style="32" customWidth="1"/>
    <col min="12993" max="12993" width="14.81640625" style="32" customWidth="1"/>
    <col min="12994" max="12997" width="13.81640625" style="32" customWidth="1"/>
    <col min="12998" max="12998" width="19.81640625" style="32" customWidth="1"/>
    <col min="12999" max="12999" width="13.453125" style="32" bestFit="1" customWidth="1"/>
    <col min="13000" max="13000" width="13.453125" style="32" customWidth="1"/>
    <col min="13001" max="13001" width="11.81640625" style="32" customWidth="1"/>
    <col min="13002" max="13002" width="12.453125" style="32" customWidth="1"/>
    <col min="13003" max="13003" width="10.1796875" style="32" customWidth="1"/>
    <col min="13004" max="13004" width="19.1796875" style="32" customWidth="1"/>
    <col min="13005" max="13005" width="21.453125" style="32" customWidth="1"/>
    <col min="13006" max="13006" width="20.81640625" style="32" customWidth="1"/>
    <col min="13007" max="13007" width="14" style="32" customWidth="1"/>
    <col min="13008" max="13008" width="20.1796875" style="32" customWidth="1"/>
    <col min="13009" max="13009" width="13.81640625" style="32" customWidth="1"/>
    <col min="13010" max="13010" width="19" style="32" customWidth="1"/>
    <col min="13011" max="13011" width="24.1796875" style="32" customWidth="1"/>
    <col min="13012" max="13241" width="8.81640625" style="32"/>
    <col min="13242" max="13242" width="8.453125" style="32" customWidth="1"/>
    <col min="13243" max="13243" width="48.1796875" style="32" customWidth="1"/>
    <col min="13244" max="13244" width="9.1796875" style="32" customWidth="1"/>
    <col min="13245" max="13247" width="21.453125" style="32" customWidth="1"/>
    <col min="13248" max="13248" width="23.1796875" style="32" customWidth="1"/>
    <col min="13249" max="13249" width="14.81640625" style="32" customWidth="1"/>
    <col min="13250" max="13253" width="13.81640625" style="32" customWidth="1"/>
    <col min="13254" max="13254" width="19.81640625" style="32" customWidth="1"/>
    <col min="13255" max="13255" width="13.453125" style="32" bestFit="1" customWidth="1"/>
    <col min="13256" max="13256" width="13.453125" style="32" customWidth="1"/>
    <col min="13257" max="13257" width="11.81640625" style="32" customWidth="1"/>
    <col min="13258" max="13258" width="12.453125" style="32" customWidth="1"/>
    <col min="13259" max="13259" width="10.1796875" style="32" customWidth="1"/>
    <col min="13260" max="13260" width="19.1796875" style="32" customWidth="1"/>
    <col min="13261" max="13261" width="21.453125" style="32" customWidth="1"/>
    <col min="13262" max="13262" width="20.81640625" style="32" customWidth="1"/>
    <col min="13263" max="13263" width="14" style="32" customWidth="1"/>
    <col min="13264" max="13264" width="20.1796875" style="32" customWidth="1"/>
    <col min="13265" max="13265" width="13.81640625" style="32" customWidth="1"/>
    <col min="13266" max="13266" width="19" style="32" customWidth="1"/>
    <col min="13267" max="13267" width="24.1796875" style="32" customWidth="1"/>
    <col min="13268" max="13497" width="8.81640625" style="32"/>
    <col min="13498" max="13498" width="8.453125" style="32" customWidth="1"/>
    <col min="13499" max="13499" width="48.1796875" style="32" customWidth="1"/>
    <col min="13500" max="13500" width="9.1796875" style="32" customWidth="1"/>
    <col min="13501" max="13503" width="21.453125" style="32" customWidth="1"/>
    <col min="13504" max="13504" width="23.1796875" style="32" customWidth="1"/>
    <col min="13505" max="13505" width="14.81640625" style="32" customWidth="1"/>
    <col min="13506" max="13509" width="13.81640625" style="32" customWidth="1"/>
    <col min="13510" max="13510" width="19.81640625" style="32" customWidth="1"/>
    <col min="13511" max="13511" width="13.453125" style="32" bestFit="1" customWidth="1"/>
    <col min="13512" max="13512" width="13.453125" style="32" customWidth="1"/>
    <col min="13513" max="13513" width="11.81640625" style="32" customWidth="1"/>
    <col min="13514" max="13514" width="12.453125" style="32" customWidth="1"/>
    <col min="13515" max="13515" width="10.1796875" style="32" customWidth="1"/>
    <col min="13516" max="13516" width="19.1796875" style="32" customWidth="1"/>
    <col min="13517" max="13517" width="21.453125" style="32" customWidth="1"/>
    <col min="13518" max="13518" width="20.81640625" style="32" customWidth="1"/>
    <col min="13519" max="13519" width="14" style="32" customWidth="1"/>
    <col min="13520" max="13520" width="20.1796875" style="32" customWidth="1"/>
    <col min="13521" max="13521" width="13.81640625" style="32" customWidth="1"/>
    <col min="13522" max="13522" width="19" style="32" customWidth="1"/>
    <col min="13523" max="13523" width="24.1796875" style="32" customWidth="1"/>
    <col min="13524" max="13753" width="8.81640625" style="32"/>
    <col min="13754" max="13754" width="8.453125" style="32" customWidth="1"/>
    <col min="13755" max="13755" width="48.1796875" style="32" customWidth="1"/>
    <col min="13756" max="13756" width="9.1796875" style="32" customWidth="1"/>
    <col min="13757" max="13759" width="21.453125" style="32" customWidth="1"/>
    <col min="13760" max="13760" width="23.1796875" style="32" customWidth="1"/>
    <col min="13761" max="13761" width="14.81640625" style="32" customWidth="1"/>
    <col min="13762" max="13765" width="13.81640625" style="32" customWidth="1"/>
    <col min="13766" max="13766" width="19.81640625" style="32" customWidth="1"/>
    <col min="13767" max="13767" width="13.453125" style="32" bestFit="1" customWidth="1"/>
    <col min="13768" max="13768" width="13.453125" style="32" customWidth="1"/>
    <col min="13769" max="13769" width="11.81640625" style="32" customWidth="1"/>
    <col min="13770" max="13770" width="12.453125" style="32" customWidth="1"/>
    <col min="13771" max="13771" width="10.1796875" style="32" customWidth="1"/>
    <col min="13772" max="13772" width="19.1796875" style="32" customWidth="1"/>
    <col min="13773" max="13773" width="21.453125" style="32" customWidth="1"/>
    <col min="13774" max="13774" width="20.81640625" style="32" customWidth="1"/>
    <col min="13775" max="13775" width="14" style="32" customWidth="1"/>
    <col min="13776" max="13776" width="20.1796875" style="32" customWidth="1"/>
    <col min="13777" max="13777" width="13.81640625" style="32" customWidth="1"/>
    <col min="13778" max="13778" width="19" style="32" customWidth="1"/>
    <col min="13779" max="13779" width="24.1796875" style="32" customWidth="1"/>
    <col min="13780" max="14009" width="8.81640625" style="32"/>
    <col min="14010" max="14010" width="8.453125" style="32" customWidth="1"/>
    <col min="14011" max="14011" width="48.1796875" style="32" customWidth="1"/>
    <col min="14012" max="14012" width="9.1796875" style="32" customWidth="1"/>
    <col min="14013" max="14015" width="21.453125" style="32" customWidth="1"/>
    <col min="14016" max="14016" width="23.1796875" style="32" customWidth="1"/>
    <col min="14017" max="14017" width="14.81640625" style="32" customWidth="1"/>
    <col min="14018" max="14021" width="13.81640625" style="32" customWidth="1"/>
    <col min="14022" max="14022" width="19.81640625" style="32" customWidth="1"/>
    <col min="14023" max="14023" width="13.453125" style="32" bestFit="1" customWidth="1"/>
    <col min="14024" max="14024" width="13.453125" style="32" customWidth="1"/>
    <col min="14025" max="14025" width="11.81640625" style="32" customWidth="1"/>
    <col min="14026" max="14026" width="12.453125" style="32" customWidth="1"/>
    <col min="14027" max="14027" width="10.1796875" style="32" customWidth="1"/>
    <col min="14028" max="14028" width="19.1796875" style="32" customWidth="1"/>
    <col min="14029" max="14029" width="21.453125" style="32" customWidth="1"/>
    <col min="14030" max="14030" width="20.81640625" style="32" customWidth="1"/>
    <col min="14031" max="14031" width="14" style="32" customWidth="1"/>
    <col min="14032" max="14032" width="20.1796875" style="32" customWidth="1"/>
    <col min="14033" max="14033" width="13.81640625" style="32" customWidth="1"/>
    <col min="14034" max="14034" width="19" style="32" customWidth="1"/>
    <col min="14035" max="14035" width="24.1796875" style="32" customWidth="1"/>
    <col min="14036" max="14265" width="8.81640625" style="32"/>
    <col min="14266" max="14266" width="8.453125" style="32" customWidth="1"/>
    <col min="14267" max="14267" width="48.1796875" style="32" customWidth="1"/>
    <col min="14268" max="14268" width="9.1796875" style="32" customWidth="1"/>
    <col min="14269" max="14271" width="21.453125" style="32" customWidth="1"/>
    <col min="14272" max="14272" width="23.1796875" style="32" customWidth="1"/>
    <col min="14273" max="14273" width="14.81640625" style="32" customWidth="1"/>
    <col min="14274" max="14277" width="13.81640625" style="32" customWidth="1"/>
    <col min="14278" max="14278" width="19.81640625" style="32" customWidth="1"/>
    <col min="14279" max="14279" width="13.453125" style="32" bestFit="1" customWidth="1"/>
    <col min="14280" max="14280" width="13.453125" style="32" customWidth="1"/>
    <col min="14281" max="14281" width="11.81640625" style="32" customWidth="1"/>
    <col min="14282" max="14282" width="12.453125" style="32" customWidth="1"/>
    <col min="14283" max="14283" width="10.1796875" style="32" customWidth="1"/>
    <col min="14284" max="14284" width="19.1796875" style="32" customWidth="1"/>
    <col min="14285" max="14285" width="21.453125" style="32" customWidth="1"/>
    <col min="14286" max="14286" width="20.81640625" style="32" customWidth="1"/>
    <col min="14287" max="14287" width="14" style="32" customWidth="1"/>
    <col min="14288" max="14288" width="20.1796875" style="32" customWidth="1"/>
    <col min="14289" max="14289" width="13.81640625" style="32" customWidth="1"/>
    <col min="14290" max="14290" width="19" style="32" customWidth="1"/>
    <col min="14291" max="14291" width="24.1796875" style="32" customWidth="1"/>
    <col min="14292" max="14521" width="8.81640625" style="32"/>
    <col min="14522" max="14522" width="8.453125" style="32" customWidth="1"/>
    <col min="14523" max="14523" width="48.1796875" style="32" customWidth="1"/>
    <col min="14524" max="14524" width="9.1796875" style="32" customWidth="1"/>
    <col min="14525" max="14527" width="21.453125" style="32" customWidth="1"/>
    <col min="14528" max="14528" width="23.1796875" style="32" customWidth="1"/>
    <col min="14529" max="14529" width="14.81640625" style="32" customWidth="1"/>
    <col min="14530" max="14533" width="13.81640625" style="32" customWidth="1"/>
    <col min="14534" max="14534" width="19.81640625" style="32" customWidth="1"/>
    <col min="14535" max="14535" width="13.453125" style="32" bestFit="1" customWidth="1"/>
    <col min="14536" max="14536" width="13.453125" style="32" customWidth="1"/>
    <col min="14537" max="14537" width="11.81640625" style="32" customWidth="1"/>
    <col min="14538" max="14538" width="12.453125" style="32" customWidth="1"/>
    <col min="14539" max="14539" width="10.1796875" style="32" customWidth="1"/>
    <col min="14540" max="14540" width="19.1796875" style="32" customWidth="1"/>
    <col min="14541" max="14541" width="21.453125" style="32" customWidth="1"/>
    <col min="14542" max="14542" width="20.81640625" style="32" customWidth="1"/>
    <col min="14543" max="14543" width="14" style="32" customWidth="1"/>
    <col min="14544" max="14544" width="20.1796875" style="32" customWidth="1"/>
    <col min="14545" max="14545" width="13.81640625" style="32" customWidth="1"/>
    <col min="14546" max="14546" width="19" style="32" customWidth="1"/>
    <col min="14547" max="14547" width="24.1796875" style="32" customWidth="1"/>
    <col min="14548" max="14777" width="8.81640625" style="32"/>
    <col min="14778" max="14778" width="8.453125" style="32" customWidth="1"/>
    <col min="14779" max="14779" width="48.1796875" style="32" customWidth="1"/>
    <col min="14780" max="14780" width="9.1796875" style="32" customWidth="1"/>
    <col min="14781" max="14783" width="21.453125" style="32" customWidth="1"/>
    <col min="14784" max="14784" width="23.1796875" style="32" customWidth="1"/>
    <col min="14785" max="14785" width="14.81640625" style="32" customWidth="1"/>
    <col min="14786" max="14789" width="13.81640625" style="32" customWidth="1"/>
    <col min="14790" max="14790" width="19.81640625" style="32" customWidth="1"/>
    <col min="14791" max="14791" width="13.453125" style="32" bestFit="1" customWidth="1"/>
    <col min="14792" max="14792" width="13.453125" style="32" customWidth="1"/>
    <col min="14793" max="14793" width="11.81640625" style="32" customWidth="1"/>
    <col min="14794" max="14794" width="12.453125" style="32" customWidth="1"/>
    <col min="14795" max="14795" width="10.1796875" style="32" customWidth="1"/>
    <col min="14796" max="14796" width="19.1796875" style="32" customWidth="1"/>
    <col min="14797" max="14797" width="21.453125" style="32" customWidth="1"/>
    <col min="14798" max="14798" width="20.81640625" style="32" customWidth="1"/>
    <col min="14799" max="14799" width="14" style="32" customWidth="1"/>
    <col min="14800" max="14800" width="20.1796875" style="32" customWidth="1"/>
    <col min="14801" max="14801" width="13.81640625" style="32" customWidth="1"/>
    <col min="14802" max="14802" width="19" style="32" customWidth="1"/>
    <col min="14803" max="14803" width="24.1796875" style="32" customWidth="1"/>
    <col min="14804" max="15033" width="8.81640625" style="32"/>
    <col min="15034" max="15034" width="8.453125" style="32" customWidth="1"/>
    <col min="15035" max="15035" width="48.1796875" style="32" customWidth="1"/>
    <col min="15036" max="15036" width="9.1796875" style="32" customWidth="1"/>
    <col min="15037" max="15039" width="21.453125" style="32" customWidth="1"/>
    <col min="15040" max="15040" width="23.1796875" style="32" customWidth="1"/>
    <col min="15041" max="15041" width="14.81640625" style="32" customWidth="1"/>
    <col min="15042" max="15045" width="13.81640625" style="32" customWidth="1"/>
    <col min="15046" max="15046" width="19.81640625" style="32" customWidth="1"/>
    <col min="15047" max="15047" width="13.453125" style="32" bestFit="1" customWidth="1"/>
    <col min="15048" max="15048" width="13.453125" style="32" customWidth="1"/>
    <col min="15049" max="15049" width="11.81640625" style="32" customWidth="1"/>
    <col min="15050" max="15050" width="12.453125" style="32" customWidth="1"/>
    <col min="15051" max="15051" width="10.1796875" style="32" customWidth="1"/>
    <col min="15052" max="15052" width="19.1796875" style="32" customWidth="1"/>
    <col min="15053" max="15053" width="21.453125" style="32" customWidth="1"/>
    <col min="15054" max="15054" width="20.81640625" style="32" customWidth="1"/>
    <col min="15055" max="15055" width="14" style="32" customWidth="1"/>
    <col min="15056" max="15056" width="20.1796875" style="32" customWidth="1"/>
    <col min="15057" max="15057" width="13.81640625" style="32" customWidth="1"/>
    <col min="15058" max="15058" width="19" style="32" customWidth="1"/>
    <col min="15059" max="15059" width="24.1796875" style="32" customWidth="1"/>
    <col min="15060" max="15289" width="8.81640625" style="32"/>
    <col min="15290" max="15290" width="8.453125" style="32" customWidth="1"/>
    <col min="15291" max="15291" width="48.1796875" style="32" customWidth="1"/>
    <col min="15292" max="15292" width="9.1796875" style="32" customWidth="1"/>
    <col min="15293" max="15295" width="21.453125" style="32" customWidth="1"/>
    <col min="15296" max="15296" width="23.1796875" style="32" customWidth="1"/>
    <col min="15297" max="15297" width="14.81640625" style="32" customWidth="1"/>
    <col min="15298" max="15301" width="13.81640625" style="32" customWidth="1"/>
    <col min="15302" max="15302" width="19.81640625" style="32" customWidth="1"/>
    <col min="15303" max="15303" width="13.453125" style="32" bestFit="1" customWidth="1"/>
    <col min="15304" max="15304" width="13.453125" style="32" customWidth="1"/>
    <col min="15305" max="15305" width="11.81640625" style="32" customWidth="1"/>
    <col min="15306" max="15306" width="12.453125" style="32" customWidth="1"/>
    <col min="15307" max="15307" width="10.1796875" style="32" customWidth="1"/>
    <col min="15308" max="15308" width="19.1796875" style="32" customWidth="1"/>
    <col min="15309" max="15309" width="21.453125" style="32" customWidth="1"/>
    <col min="15310" max="15310" width="20.81640625" style="32" customWidth="1"/>
    <col min="15311" max="15311" width="14" style="32" customWidth="1"/>
    <col min="15312" max="15312" width="20.1796875" style="32" customWidth="1"/>
    <col min="15313" max="15313" width="13.81640625" style="32" customWidth="1"/>
    <col min="15314" max="15314" width="19" style="32" customWidth="1"/>
    <col min="15315" max="15315" width="24.1796875" style="32" customWidth="1"/>
    <col min="15316" max="15545" width="8.81640625" style="32"/>
    <col min="15546" max="15546" width="8.453125" style="32" customWidth="1"/>
    <col min="15547" max="15547" width="48.1796875" style="32" customWidth="1"/>
    <col min="15548" max="15548" width="9.1796875" style="32" customWidth="1"/>
    <col min="15549" max="15551" width="21.453125" style="32" customWidth="1"/>
    <col min="15552" max="15552" width="23.1796875" style="32" customWidth="1"/>
    <col min="15553" max="15553" width="14.81640625" style="32" customWidth="1"/>
    <col min="15554" max="15557" width="13.81640625" style="32" customWidth="1"/>
    <col min="15558" max="15558" width="19.81640625" style="32" customWidth="1"/>
    <col min="15559" max="15559" width="13.453125" style="32" bestFit="1" customWidth="1"/>
    <col min="15560" max="15560" width="13.453125" style="32" customWidth="1"/>
    <col min="15561" max="15561" width="11.81640625" style="32" customWidth="1"/>
    <col min="15562" max="15562" width="12.453125" style="32" customWidth="1"/>
    <col min="15563" max="15563" width="10.1796875" style="32" customWidth="1"/>
    <col min="15564" max="15564" width="19.1796875" style="32" customWidth="1"/>
    <col min="15565" max="15565" width="21.453125" style="32" customWidth="1"/>
    <col min="15566" max="15566" width="20.81640625" style="32" customWidth="1"/>
    <col min="15567" max="15567" width="14" style="32" customWidth="1"/>
    <col min="15568" max="15568" width="20.1796875" style="32" customWidth="1"/>
    <col min="15569" max="15569" width="13.81640625" style="32" customWidth="1"/>
    <col min="15570" max="15570" width="19" style="32" customWidth="1"/>
    <col min="15571" max="15571" width="24.1796875" style="32" customWidth="1"/>
    <col min="15572" max="15801" width="8.81640625" style="32"/>
    <col min="15802" max="15802" width="8.453125" style="32" customWidth="1"/>
    <col min="15803" max="15803" width="48.1796875" style="32" customWidth="1"/>
    <col min="15804" max="15804" width="9.1796875" style="32" customWidth="1"/>
    <col min="15805" max="15807" width="21.453125" style="32" customWidth="1"/>
    <col min="15808" max="15808" width="23.1796875" style="32" customWidth="1"/>
    <col min="15809" max="15809" width="14.81640625" style="32" customWidth="1"/>
    <col min="15810" max="15813" width="13.81640625" style="32" customWidth="1"/>
    <col min="15814" max="15814" width="19.81640625" style="32" customWidth="1"/>
    <col min="15815" max="15815" width="13.453125" style="32" bestFit="1" customWidth="1"/>
    <col min="15816" max="15816" width="13.453125" style="32" customWidth="1"/>
    <col min="15817" max="15817" width="11.81640625" style="32" customWidth="1"/>
    <col min="15818" max="15818" width="12.453125" style="32" customWidth="1"/>
    <col min="15819" max="15819" width="10.1796875" style="32" customWidth="1"/>
    <col min="15820" max="15820" width="19.1796875" style="32" customWidth="1"/>
    <col min="15821" max="15821" width="21.453125" style="32" customWidth="1"/>
    <col min="15822" max="15822" width="20.81640625" style="32" customWidth="1"/>
    <col min="15823" max="15823" width="14" style="32" customWidth="1"/>
    <col min="15824" max="15824" width="20.1796875" style="32" customWidth="1"/>
    <col min="15825" max="15825" width="13.81640625" style="32" customWidth="1"/>
    <col min="15826" max="15826" width="19" style="32" customWidth="1"/>
    <col min="15827" max="15827" width="24.1796875" style="32" customWidth="1"/>
    <col min="15828" max="16057" width="8.81640625" style="32"/>
    <col min="16058" max="16058" width="8.453125" style="32" customWidth="1"/>
    <col min="16059" max="16059" width="48.1796875" style="32" customWidth="1"/>
    <col min="16060" max="16060" width="9.1796875" style="32" customWidth="1"/>
    <col min="16061" max="16063" width="21.453125" style="32" customWidth="1"/>
    <col min="16064" max="16064" width="23.1796875" style="32" customWidth="1"/>
    <col min="16065" max="16065" width="14.81640625" style="32" customWidth="1"/>
    <col min="16066" max="16069" width="13.81640625" style="32" customWidth="1"/>
    <col min="16070" max="16070" width="19.81640625" style="32" customWidth="1"/>
    <col min="16071" max="16071" width="13.453125" style="32" bestFit="1" customWidth="1"/>
    <col min="16072" max="16072" width="13.453125" style="32" customWidth="1"/>
    <col min="16073" max="16073" width="11.81640625" style="32" customWidth="1"/>
    <col min="16074" max="16074" width="12.453125" style="32" customWidth="1"/>
    <col min="16075" max="16075" width="10.1796875" style="32" customWidth="1"/>
    <col min="16076" max="16076" width="19.1796875" style="32" customWidth="1"/>
    <col min="16077" max="16077" width="21.453125" style="32" customWidth="1"/>
    <col min="16078" max="16078" width="20.81640625" style="32" customWidth="1"/>
    <col min="16079" max="16079" width="14" style="32" customWidth="1"/>
    <col min="16080" max="16080" width="20.1796875" style="32" customWidth="1"/>
    <col min="16081" max="16081" width="13.81640625" style="32" customWidth="1"/>
    <col min="16082" max="16082" width="19" style="32" customWidth="1"/>
    <col min="16083" max="16083" width="24.1796875" style="32" customWidth="1"/>
    <col min="16084" max="16382" width="8.81640625" style="32"/>
    <col min="16383" max="16384" width="9.1796875" style="32" customWidth="1"/>
  </cols>
  <sheetData>
    <row r="1" spans="1:6" ht="22.5">
      <c r="A1" s="1476" t="s">
        <v>0</v>
      </c>
      <c r="B1" s="1476"/>
      <c r="C1" s="1476"/>
      <c r="D1" s="1476"/>
      <c r="E1" s="1476"/>
    </row>
    <row r="2" spans="1:6">
      <c r="B2" s="446"/>
      <c r="C2" s="446"/>
      <c r="D2" s="446"/>
      <c r="E2" s="446"/>
    </row>
    <row r="3" spans="1:6" ht="41.25" customHeight="1">
      <c r="A3" s="1481" t="s">
        <v>7035</v>
      </c>
      <c r="B3" s="1481"/>
      <c r="C3" s="1481"/>
      <c r="D3" s="1481"/>
      <c r="E3" s="1481"/>
      <c r="F3" s="1481"/>
    </row>
    <row r="4" spans="1:6">
      <c r="A4" s="446"/>
      <c r="B4" s="446"/>
      <c r="C4" s="446"/>
      <c r="D4" s="446"/>
      <c r="E4" s="446"/>
    </row>
    <row r="5" spans="1:6" ht="22.5" customHeight="1">
      <c r="A5" s="1477" t="s">
        <v>64</v>
      </c>
      <c r="B5" s="1477"/>
      <c r="C5" s="1477"/>
      <c r="D5" s="1477"/>
      <c r="E5" s="1477"/>
    </row>
    <row r="6" spans="1:6">
      <c r="B6" s="107"/>
      <c r="C6" s="107"/>
      <c r="D6" s="107"/>
      <c r="E6" s="107"/>
    </row>
    <row r="7" spans="1:6" ht="15.75" customHeight="1">
      <c r="A7" s="1478" t="str">
        <f>'Title '!A2:N2</f>
        <v>Bid Enquiry No: KPTCL/2026-27/TL/WORK_INDENT3802</v>
      </c>
      <c r="B7" s="1478"/>
      <c r="C7" s="1478"/>
      <c r="D7" s="1478"/>
      <c r="E7" s="1478"/>
    </row>
    <row r="8" spans="1:6">
      <c r="B8" s="190"/>
      <c r="C8" s="190"/>
      <c r="D8" s="190"/>
      <c r="E8" s="190"/>
    </row>
    <row r="9" spans="1:6" ht="254.5" customHeight="1">
      <c r="A9" s="147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9" s="1479"/>
      <c r="C9" s="1479"/>
      <c r="D9" s="1479"/>
      <c r="E9" s="1479"/>
    </row>
    <row r="10" spans="1:6">
      <c r="A10" s="1480"/>
      <c r="B10" s="1480"/>
      <c r="C10" s="1480"/>
      <c r="D10" s="444"/>
      <c r="E10" s="444"/>
    </row>
    <row r="11" spans="1:6">
      <c r="A11" s="1468" t="s">
        <v>5</v>
      </c>
      <c r="B11" s="1468"/>
      <c r="C11" s="444"/>
      <c r="D11" s="444"/>
      <c r="E11" s="444"/>
    </row>
    <row r="12" spans="1:6">
      <c r="A12" s="447"/>
      <c r="B12" s="447"/>
      <c r="C12" s="1469" t="s">
        <v>623</v>
      </c>
      <c r="D12" s="1469"/>
      <c r="E12" s="1469"/>
    </row>
    <row r="13" spans="1:6" ht="73.5" customHeight="1">
      <c r="A13" s="447"/>
      <c r="B13" s="199"/>
      <c r="C13" s="1460" t="s">
        <v>6644</v>
      </c>
      <c r="D13" s="1461"/>
      <c r="E13" s="1461"/>
    </row>
    <row r="14" spans="1:6">
      <c r="A14" s="447"/>
      <c r="B14" s="447"/>
      <c r="C14" s="444"/>
      <c r="D14" s="444"/>
      <c r="E14" s="444"/>
    </row>
    <row r="15" spans="1:6">
      <c r="A15" s="1468" t="s">
        <v>640</v>
      </c>
      <c r="B15" s="1468"/>
      <c r="C15" s="1468"/>
      <c r="D15" s="950"/>
      <c r="E15" s="950"/>
    </row>
    <row r="16" spans="1:6">
      <c r="A16" s="461"/>
      <c r="B16" s="461"/>
      <c r="C16" s="461"/>
      <c r="D16" s="461"/>
      <c r="E16" s="461"/>
    </row>
    <row r="17" spans="1:8" ht="41.25" customHeight="1">
      <c r="A17" s="462"/>
      <c r="B17" s="462"/>
      <c r="C17" s="462"/>
      <c r="D17" s="462"/>
      <c r="E17" s="462"/>
      <c r="F17" s="462"/>
      <c r="G17" s="462"/>
      <c r="H17" s="462"/>
    </row>
    <row r="18" spans="1:8" ht="41.25" customHeight="1">
      <c r="A18" s="1470" t="s">
        <v>100</v>
      </c>
      <c r="B18" s="1470" t="s">
        <v>1839</v>
      </c>
      <c r="C18" s="1470" t="s">
        <v>1840</v>
      </c>
      <c r="D18" s="1474" t="s">
        <v>152</v>
      </c>
      <c r="E18" s="1453" t="s">
        <v>695</v>
      </c>
      <c r="F18" s="462"/>
      <c r="G18" s="462"/>
      <c r="H18" s="462"/>
    </row>
    <row r="19" spans="1:8" ht="68.25" customHeight="1">
      <c r="A19" s="1470"/>
      <c r="B19" s="1470"/>
      <c r="C19" s="1470"/>
      <c r="D19" s="1475"/>
      <c r="E19" s="1454"/>
      <c r="F19" s="462"/>
      <c r="G19" s="462"/>
      <c r="H19" s="462"/>
    </row>
    <row r="20" spans="1:8" ht="41.25" customHeight="1">
      <c r="A20" s="951">
        <v>1</v>
      </c>
      <c r="B20" s="951">
        <v>2</v>
      </c>
      <c r="C20" s="951">
        <v>3</v>
      </c>
      <c r="D20" s="951" t="s">
        <v>4142</v>
      </c>
      <c r="E20" s="951">
        <v>5</v>
      </c>
      <c r="F20" s="462"/>
      <c r="G20" s="462"/>
      <c r="H20" s="462"/>
    </row>
    <row r="21" spans="1:8" s="1032" customFormat="1" ht="263.5">
      <c r="A21" s="1062" t="s">
        <v>6739</v>
      </c>
      <c r="B21" s="1079" t="s">
        <v>6724</v>
      </c>
      <c r="C21" s="1051" t="s">
        <v>6721</v>
      </c>
      <c r="D21" s="1080">
        <v>11.351000000000001</v>
      </c>
      <c r="E21" s="1040"/>
      <c r="F21" s="1031"/>
      <c r="G21" s="1031"/>
      <c r="H21" s="1031"/>
    </row>
    <row r="22" spans="1:8" s="1032" customFormat="1" ht="112">
      <c r="A22" s="1062" t="s">
        <v>6740</v>
      </c>
      <c r="B22" s="1081" t="s">
        <v>6725</v>
      </c>
      <c r="C22" s="1051" t="s">
        <v>6721</v>
      </c>
      <c r="D22" s="1080">
        <v>11.351000000000001</v>
      </c>
      <c r="E22" s="1040"/>
      <c r="F22" s="1031"/>
      <c r="G22" s="1031"/>
      <c r="H22" s="1031"/>
    </row>
    <row r="23" spans="1:8" s="1032" customFormat="1" ht="170.5">
      <c r="A23" s="1062" t="s">
        <v>6741</v>
      </c>
      <c r="B23" s="1068" t="s">
        <v>6726</v>
      </c>
      <c r="C23" s="1051" t="s">
        <v>6636</v>
      </c>
      <c r="D23" s="1080">
        <v>119.67100000000001</v>
      </c>
      <c r="E23" s="1040"/>
      <c r="F23" s="1031"/>
      <c r="G23" s="1031"/>
      <c r="H23" s="1031"/>
    </row>
    <row r="24" spans="1:8" s="1032" customFormat="1" ht="17.5">
      <c r="A24" s="1062" t="s">
        <v>6742</v>
      </c>
      <c r="B24" s="1068" t="s">
        <v>6727</v>
      </c>
      <c r="C24" s="1051" t="s">
        <v>6636</v>
      </c>
      <c r="D24" s="1080">
        <v>6.1289999999999996</v>
      </c>
      <c r="E24" s="1040"/>
      <c r="F24" s="1031"/>
      <c r="G24" s="1031"/>
      <c r="H24" s="1031"/>
    </row>
    <row r="25" spans="1:8" s="1032" customFormat="1" ht="46.5">
      <c r="A25" s="1062" t="s">
        <v>6743</v>
      </c>
      <c r="B25" s="1082" t="s">
        <v>6728</v>
      </c>
      <c r="C25" s="1051" t="s">
        <v>6758</v>
      </c>
      <c r="D25" s="1053">
        <v>19</v>
      </c>
      <c r="E25" s="1040"/>
      <c r="F25" s="1031"/>
      <c r="G25" s="1031"/>
      <c r="H25" s="1031"/>
    </row>
    <row r="26" spans="1:8" s="1032" customFormat="1" ht="70">
      <c r="A26" s="1062" t="s">
        <v>6744</v>
      </c>
      <c r="B26" s="1083" t="s">
        <v>6694</v>
      </c>
      <c r="C26" s="1084" t="s">
        <v>694</v>
      </c>
      <c r="D26" s="1085">
        <v>19</v>
      </c>
      <c r="E26" s="1040"/>
      <c r="F26" s="1031"/>
      <c r="G26" s="1031"/>
      <c r="H26" s="1031"/>
    </row>
    <row r="27" spans="1:8" s="1032" customFormat="1" ht="17.5">
      <c r="A27" s="1062" t="s">
        <v>6745</v>
      </c>
      <c r="B27" s="1083" t="s">
        <v>6695</v>
      </c>
      <c r="C27" s="1086" t="s">
        <v>6579</v>
      </c>
      <c r="D27" s="1087">
        <v>2841.6</v>
      </c>
      <c r="E27" s="1040"/>
      <c r="F27" s="1031"/>
      <c r="G27" s="1031"/>
      <c r="H27" s="1031"/>
    </row>
    <row r="28" spans="1:8" s="1032" customFormat="1" ht="17.5">
      <c r="A28" s="1062" t="s">
        <v>6746</v>
      </c>
      <c r="B28" s="1083" t="s">
        <v>6729</v>
      </c>
      <c r="C28" s="1086" t="s">
        <v>693</v>
      </c>
      <c r="D28" s="1085">
        <v>19</v>
      </c>
      <c r="E28" s="1040"/>
      <c r="F28" s="1031"/>
      <c r="G28" s="1031"/>
      <c r="H28" s="1031"/>
    </row>
    <row r="29" spans="1:8" s="1032" customFormat="1" ht="17.5">
      <c r="A29" s="1062" t="s">
        <v>6747</v>
      </c>
      <c r="B29" s="1083" t="s">
        <v>6730</v>
      </c>
      <c r="C29" s="1086" t="s">
        <v>693</v>
      </c>
      <c r="D29" s="1085">
        <v>19</v>
      </c>
      <c r="E29" s="1040"/>
      <c r="F29" s="1031"/>
      <c r="G29" s="1031"/>
      <c r="H29" s="1031"/>
    </row>
    <row r="30" spans="1:8" s="1032" customFormat="1" ht="17.5">
      <c r="A30" s="1062" t="s">
        <v>6748</v>
      </c>
      <c r="B30" s="1083" t="s">
        <v>6731</v>
      </c>
      <c r="C30" s="1086" t="s">
        <v>693</v>
      </c>
      <c r="D30" s="1085">
        <v>38</v>
      </c>
      <c r="E30" s="1040"/>
      <c r="F30" s="1031"/>
      <c r="G30" s="1031"/>
      <c r="H30" s="1031"/>
    </row>
    <row r="31" spans="1:8" s="1032" customFormat="1" ht="17.5">
      <c r="A31" s="1062" t="s">
        <v>6749</v>
      </c>
      <c r="B31" s="1083" t="s">
        <v>6732</v>
      </c>
      <c r="C31" s="1086" t="s">
        <v>694</v>
      </c>
      <c r="D31" s="1085">
        <v>19</v>
      </c>
      <c r="E31" s="1040"/>
      <c r="F31" s="1031"/>
      <c r="G31" s="1031"/>
      <c r="H31" s="1031"/>
    </row>
    <row r="32" spans="1:8" s="1032" customFormat="1" ht="42">
      <c r="A32" s="1062" t="s">
        <v>6750</v>
      </c>
      <c r="B32" s="1083" t="s">
        <v>6733</v>
      </c>
      <c r="C32" s="1086" t="s">
        <v>694</v>
      </c>
      <c r="D32" s="1085">
        <v>19</v>
      </c>
      <c r="E32" s="1078"/>
      <c r="F32" s="1031"/>
      <c r="G32" s="1031"/>
      <c r="H32" s="1031"/>
    </row>
    <row r="33" spans="1:8" s="1032" customFormat="1" ht="248">
      <c r="A33" s="1062" t="s">
        <v>6751</v>
      </c>
      <c r="B33" s="1082" t="s">
        <v>6734</v>
      </c>
      <c r="C33" s="1051" t="s">
        <v>6721</v>
      </c>
      <c r="D33" s="1088">
        <v>69.128</v>
      </c>
      <c r="E33" s="1078"/>
      <c r="F33" s="1031"/>
      <c r="G33" s="1031"/>
      <c r="H33" s="1031"/>
    </row>
    <row r="34" spans="1:8" s="1032" customFormat="1" ht="17.5">
      <c r="A34" s="1062" t="s">
        <v>6752</v>
      </c>
      <c r="B34" s="1083" t="s">
        <v>6735</v>
      </c>
      <c r="C34" s="1086" t="s">
        <v>693</v>
      </c>
      <c r="D34" s="1085">
        <v>9500</v>
      </c>
      <c r="E34" s="1078"/>
      <c r="F34" s="1031"/>
      <c r="G34" s="1031"/>
      <c r="H34" s="1031"/>
    </row>
    <row r="35" spans="1:8" s="1032" customFormat="1" ht="28">
      <c r="A35" s="1062" t="s">
        <v>6753</v>
      </c>
      <c r="B35" s="1089" t="s">
        <v>6712</v>
      </c>
      <c r="C35" s="1086" t="s">
        <v>3644</v>
      </c>
      <c r="D35" s="1085">
        <v>11.6</v>
      </c>
      <c r="E35" s="1078"/>
      <c r="F35" s="1031"/>
      <c r="G35" s="1031"/>
      <c r="H35" s="1031"/>
    </row>
    <row r="36" spans="1:8" s="1032" customFormat="1" ht="17.5">
      <c r="A36" s="1062" t="s">
        <v>6754</v>
      </c>
      <c r="B36" s="1089" t="s">
        <v>6720</v>
      </c>
      <c r="C36" s="1086" t="s">
        <v>693</v>
      </c>
      <c r="D36" s="1085">
        <v>6</v>
      </c>
      <c r="E36" s="1078"/>
      <c r="F36" s="1031"/>
      <c r="G36" s="1031"/>
      <c r="H36" s="1031"/>
    </row>
    <row r="37" spans="1:8" s="1032" customFormat="1" ht="70">
      <c r="A37" s="1062" t="s">
        <v>6755</v>
      </c>
      <c r="B37" s="1083" t="s">
        <v>6736</v>
      </c>
      <c r="C37" s="1086" t="s">
        <v>6636</v>
      </c>
      <c r="D37" s="1085">
        <f>4.79+7.458+4.24</f>
        <v>16.488</v>
      </c>
      <c r="E37" s="1078"/>
      <c r="F37" s="1031"/>
      <c r="G37" s="1031"/>
      <c r="H37" s="1031"/>
    </row>
    <row r="38" spans="1:8" s="1032" customFormat="1" ht="196">
      <c r="A38" s="1062" t="s">
        <v>6756</v>
      </c>
      <c r="B38" s="1083" t="s">
        <v>6737</v>
      </c>
      <c r="C38" s="1086" t="s">
        <v>6721</v>
      </c>
      <c r="D38" s="1088">
        <v>68.105999999999995</v>
      </c>
      <c r="E38" s="1078"/>
      <c r="F38" s="1031"/>
      <c r="G38" s="1031"/>
      <c r="H38" s="1031"/>
    </row>
    <row r="39" spans="1:8" s="1032" customFormat="1" ht="17.5">
      <c r="A39" s="1062" t="s">
        <v>6757</v>
      </c>
      <c r="B39" s="1083" t="s">
        <v>6738</v>
      </c>
      <c r="C39" s="1086" t="s">
        <v>6721</v>
      </c>
      <c r="D39" s="1085">
        <v>11.351000000000001</v>
      </c>
      <c r="E39" s="1078"/>
      <c r="F39" s="1031"/>
      <c r="G39" s="1031"/>
      <c r="H39" s="1031"/>
    </row>
    <row r="40" spans="1:8" ht="36" customHeight="1">
      <c r="A40" s="464" t="s">
        <v>624</v>
      </c>
      <c r="B40" s="1471" t="s">
        <v>6650</v>
      </c>
      <c r="C40" s="1471"/>
      <c r="D40" s="1472"/>
      <c r="E40" s="1471"/>
      <c r="F40" s="465"/>
    </row>
    <row r="41" spans="1:8" ht="26.25" customHeight="1">
      <c r="A41" s="159"/>
      <c r="B41" s="1473" t="s">
        <v>696</v>
      </c>
      <c r="C41" s="1473"/>
      <c r="D41" s="1473"/>
      <c r="E41" s="1473"/>
      <c r="F41" s="466"/>
    </row>
    <row r="42" spans="1:8" ht="42.75" customHeight="1">
      <c r="A42" s="159"/>
      <c r="B42" s="1473" t="s">
        <v>1045</v>
      </c>
      <c r="C42" s="1473"/>
      <c r="D42" s="1473"/>
      <c r="E42" s="1473"/>
      <c r="F42" s="463"/>
    </row>
    <row r="43" spans="1:8" ht="28.5" customHeight="1">
      <c r="A43" s="159"/>
      <c r="B43" s="1473" t="s">
        <v>1046</v>
      </c>
      <c r="C43" s="1473"/>
      <c r="D43" s="1473"/>
      <c r="E43" s="1473"/>
      <c r="F43" s="467"/>
    </row>
    <row r="44" spans="1:8" ht="47.25" customHeight="1">
      <c r="A44" s="448"/>
      <c r="B44" s="1467" t="s">
        <v>4244</v>
      </c>
      <c r="C44" s="1467"/>
      <c r="D44" s="1467"/>
      <c r="E44" s="1467"/>
    </row>
    <row r="45" spans="1:8">
      <c r="A45" s="428"/>
      <c r="B45" s="468"/>
      <c r="C45" s="469"/>
      <c r="D45" s="469"/>
      <c r="E45" s="469"/>
      <c r="F45" s="470"/>
    </row>
    <row r="46" spans="1:8" ht="33.75" customHeight="1">
      <c r="A46" s="428" t="s">
        <v>54</v>
      </c>
      <c r="B46" s="199"/>
      <c r="C46" s="318" t="s">
        <v>66</v>
      </c>
      <c r="D46" s="318"/>
      <c r="E46" s="112"/>
    </row>
    <row r="47" spans="1:8" ht="60.75" customHeight="1">
      <c r="A47" s="428" t="s">
        <v>56</v>
      </c>
      <c r="B47" s="199"/>
      <c r="C47" s="318" t="s">
        <v>67</v>
      </c>
      <c r="D47" s="318"/>
      <c r="E47" s="112"/>
    </row>
    <row r="48" spans="1:8" ht="64.5" customHeight="1">
      <c r="B48" s="32"/>
      <c r="C48" s="318" t="s">
        <v>68</v>
      </c>
      <c r="D48" s="318"/>
      <c r="E48" s="112"/>
    </row>
  </sheetData>
  <sheetProtection algorithmName="SHA-512" hashValue="7FFESsCOAaa79RKRGvIuMHvO2DbNNs7tln6kjhZMAdbzJWRLKj6bEN151fLSdnpVkDFAvLE1Dedl3Ez6D2Sgsw==" saltValue="9QMNI31R4uP9NoSI8JMcZw==" spinCount="100000" sheet="1" objects="1" scenarios="1"/>
  <mergeCells count="20">
    <mergeCell ref="A1:E1"/>
    <mergeCell ref="A5:E5"/>
    <mergeCell ref="A7:E7"/>
    <mergeCell ref="A9:E9"/>
    <mergeCell ref="A10:C10"/>
    <mergeCell ref="A3:F3"/>
    <mergeCell ref="B44:E44"/>
    <mergeCell ref="A11:B11"/>
    <mergeCell ref="C12:E12"/>
    <mergeCell ref="C13:E13"/>
    <mergeCell ref="A15:C15"/>
    <mergeCell ref="A18:A19"/>
    <mergeCell ref="B18:B19"/>
    <mergeCell ref="C18:C19"/>
    <mergeCell ref="B40:E40"/>
    <mergeCell ref="B41:E41"/>
    <mergeCell ref="B42:E42"/>
    <mergeCell ref="B43:E43"/>
    <mergeCell ref="E18:E19"/>
    <mergeCell ref="D18:D19"/>
  </mergeCells>
  <dataValidations disablePrompts="1" count="1">
    <dataValidation type="decimal" allowBlank="1" showInputMessage="1" showErrorMessage="1" error="Please enter Numericals only.Enter Max of 14 digits only." sqref="D27:E27" xr:uid="{F4985ACE-2CC8-4679-BDE3-247D7D68ECF5}">
      <formula1>0</formula1>
      <formula2>100000000000000</formula2>
    </dataValidation>
  </dataValidations>
  <pageMargins left="0.7" right="0.7" top="0.75" bottom="0.75" header="0.3" footer="0.3"/>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1EB63B-1862-45AB-9900-6991E24B7977}">
  <sheetPr>
    <tabColor rgb="FFFFFF00"/>
  </sheetPr>
  <dimension ref="A1:F39"/>
  <sheetViews>
    <sheetView workbookViewId="0">
      <selection activeCell="H10" sqref="H10"/>
    </sheetView>
  </sheetViews>
  <sheetFormatPr defaultRowHeight="14.5"/>
  <cols>
    <col min="1" max="1" width="7.453125" customWidth="1"/>
    <col min="2" max="2" width="40.54296875" customWidth="1"/>
    <col min="3" max="3" width="8.54296875" bestFit="1" customWidth="1"/>
    <col min="4" max="4" width="13.81640625" customWidth="1"/>
    <col min="5" max="5" width="20.1796875" customWidth="1"/>
  </cols>
  <sheetData>
    <row r="1" spans="1:6" ht="22.5">
      <c r="A1" s="1476" t="s">
        <v>0</v>
      </c>
      <c r="B1" s="1476"/>
      <c r="C1" s="1476"/>
      <c r="D1" s="1476"/>
      <c r="E1" s="1476"/>
      <c r="F1" s="32"/>
    </row>
    <row r="2" spans="1:6" ht="15.5">
      <c r="A2" s="32"/>
      <c r="B2" s="446"/>
      <c r="C2" s="446"/>
      <c r="D2" s="446"/>
      <c r="E2" s="446"/>
      <c r="F2" s="32"/>
    </row>
    <row r="3" spans="1:6" ht="73" customHeight="1">
      <c r="A3" s="1481" t="s">
        <v>7034</v>
      </c>
      <c r="B3" s="1481"/>
      <c r="C3" s="1481"/>
      <c r="D3" s="1481"/>
      <c r="E3" s="1481"/>
      <c r="F3" s="1481"/>
    </row>
    <row r="4" spans="1:6" ht="15.5">
      <c r="A4" s="446"/>
      <c r="B4" s="446"/>
      <c r="C4" s="446"/>
      <c r="D4" s="446"/>
      <c r="E4" s="446"/>
      <c r="F4" s="32"/>
    </row>
    <row r="5" spans="1:6" ht="15.5">
      <c r="A5" s="1477" t="s">
        <v>64</v>
      </c>
      <c r="B5" s="1477"/>
      <c r="C5" s="1477"/>
      <c r="D5" s="1477"/>
      <c r="E5" s="1477"/>
      <c r="F5" s="32"/>
    </row>
    <row r="6" spans="1:6" ht="15.5">
      <c r="A6" s="32"/>
      <c r="B6" s="107"/>
      <c r="C6" s="107"/>
      <c r="D6" s="107"/>
      <c r="E6" s="107"/>
      <c r="F6" s="32"/>
    </row>
    <row r="7" spans="1:6" ht="15.5">
      <c r="A7" s="1478" t="str">
        <f>'Title '!A2:N2</f>
        <v>Bid Enquiry No: KPTCL/2026-27/TL/WORK_INDENT3802</v>
      </c>
      <c r="B7" s="1478"/>
      <c r="C7" s="1478"/>
      <c r="D7" s="1478"/>
      <c r="E7" s="1478"/>
      <c r="F7" s="32"/>
    </row>
    <row r="8" spans="1:6" ht="15.5">
      <c r="A8" s="32"/>
      <c r="B8" s="190"/>
      <c r="C8" s="190"/>
      <c r="D8" s="190"/>
      <c r="E8" s="190"/>
      <c r="F8" s="32"/>
    </row>
    <row r="9" spans="1:6" ht="15.5">
      <c r="A9" s="147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9" s="1479"/>
      <c r="C9" s="1479"/>
      <c r="D9" s="1479"/>
      <c r="E9" s="1479"/>
      <c r="F9" s="32"/>
    </row>
    <row r="10" spans="1:6" ht="15.5">
      <c r="A10" s="1480"/>
      <c r="B10" s="1480"/>
      <c r="C10" s="1480"/>
      <c r="D10" s="444"/>
      <c r="E10" s="444"/>
      <c r="F10" s="32"/>
    </row>
    <row r="11" spans="1:6" ht="15.5">
      <c r="A11" s="1468" t="s">
        <v>5</v>
      </c>
      <c r="B11" s="1468"/>
      <c r="C11" s="444"/>
      <c r="D11" s="444"/>
      <c r="E11" s="444"/>
      <c r="F11" s="32"/>
    </row>
    <row r="12" spans="1:6" ht="15.5">
      <c r="A12" s="447"/>
      <c r="B12" s="447"/>
      <c r="C12" s="1469" t="s">
        <v>623</v>
      </c>
      <c r="D12" s="1469"/>
      <c r="E12" s="1469"/>
      <c r="F12" s="32"/>
    </row>
    <row r="13" spans="1:6" ht="67.5" customHeight="1">
      <c r="A13" s="447"/>
      <c r="B13" s="199"/>
      <c r="C13" s="1460" t="s">
        <v>6644</v>
      </c>
      <c r="D13" s="1461"/>
      <c r="E13" s="1461"/>
      <c r="F13" s="32"/>
    </row>
    <row r="14" spans="1:6" ht="15.5">
      <c r="A14" s="447"/>
      <c r="B14" s="447"/>
      <c r="C14" s="444"/>
      <c r="D14" s="444"/>
      <c r="E14" s="444"/>
      <c r="F14" s="32"/>
    </row>
    <row r="15" spans="1:6" ht="15.5">
      <c r="A15" s="1468" t="s">
        <v>640</v>
      </c>
      <c r="B15" s="1468"/>
      <c r="C15" s="1468"/>
      <c r="D15" s="950"/>
      <c r="E15" s="950"/>
      <c r="F15" s="32"/>
    </row>
    <row r="16" spans="1:6" ht="15.5">
      <c r="A16" s="461"/>
      <c r="B16" s="461"/>
      <c r="C16" s="461"/>
      <c r="D16" s="461"/>
      <c r="E16" s="461"/>
      <c r="F16" s="32"/>
    </row>
    <row r="17" spans="1:6">
      <c r="A17" s="462"/>
      <c r="B17" s="462"/>
      <c r="C17" s="462"/>
      <c r="D17" s="462"/>
      <c r="E17" s="462"/>
      <c r="F17" s="462"/>
    </row>
    <row r="18" spans="1:6" ht="15.65" customHeight="1">
      <c r="A18" s="1470" t="s">
        <v>100</v>
      </c>
      <c r="B18" s="1470" t="s">
        <v>1839</v>
      </c>
      <c r="C18" s="1470" t="s">
        <v>1840</v>
      </c>
      <c r="D18" s="1474" t="s">
        <v>152</v>
      </c>
      <c r="E18" s="1453" t="s">
        <v>695</v>
      </c>
      <c r="F18" s="462"/>
    </row>
    <row r="19" spans="1:6" ht="67" customHeight="1">
      <c r="A19" s="1470"/>
      <c r="B19" s="1470"/>
      <c r="C19" s="1470"/>
      <c r="D19" s="1475"/>
      <c r="E19" s="1454"/>
      <c r="F19" s="462"/>
    </row>
    <row r="20" spans="1:6" ht="15.5">
      <c r="A20" s="951">
        <v>1</v>
      </c>
      <c r="B20" s="951">
        <v>2</v>
      </c>
      <c r="C20" s="951">
        <v>3</v>
      </c>
      <c r="D20" s="951" t="s">
        <v>4142</v>
      </c>
      <c r="E20" s="951">
        <v>5</v>
      </c>
      <c r="F20" s="462"/>
    </row>
    <row r="21" spans="1:6" ht="232.5">
      <c r="A21" s="1091" t="s">
        <v>6514</v>
      </c>
      <c r="B21" s="1092" t="s">
        <v>6611</v>
      </c>
      <c r="C21" s="1093" t="s">
        <v>6631</v>
      </c>
      <c r="D21" s="1094">
        <v>426.98</v>
      </c>
      <c r="E21" s="913"/>
      <c r="F21" s="462"/>
    </row>
    <row r="22" spans="1:6" ht="232.5">
      <c r="A22" s="1091" t="s">
        <v>6515</v>
      </c>
      <c r="B22" s="1095" t="s">
        <v>6759</v>
      </c>
      <c r="C22" s="1093" t="s">
        <v>6631</v>
      </c>
      <c r="D22" s="1094">
        <v>1295.18</v>
      </c>
      <c r="E22" s="913"/>
      <c r="F22" s="462"/>
    </row>
    <row r="23" spans="1:6" ht="248">
      <c r="A23" s="1091" t="s">
        <v>6516</v>
      </c>
      <c r="B23" s="1095" t="s">
        <v>6638</v>
      </c>
      <c r="C23" s="1093" t="s">
        <v>6631</v>
      </c>
      <c r="D23" s="1094">
        <v>555.08000000000004</v>
      </c>
      <c r="E23" s="913"/>
      <c r="F23" s="462"/>
    </row>
    <row r="24" spans="1:6" ht="248">
      <c r="A24" s="1091" t="s">
        <v>6517</v>
      </c>
      <c r="B24" s="1095" t="s">
        <v>6760</v>
      </c>
      <c r="C24" s="1093" t="s">
        <v>6631</v>
      </c>
      <c r="D24" s="1094">
        <v>42.7</v>
      </c>
      <c r="E24" s="913"/>
      <c r="F24" s="462"/>
    </row>
    <row r="25" spans="1:6" ht="263.5">
      <c r="A25" s="1091" t="s">
        <v>6518</v>
      </c>
      <c r="B25" s="1095" t="s">
        <v>6761</v>
      </c>
      <c r="C25" s="1093" t="s">
        <v>6631</v>
      </c>
      <c r="D25" s="1094">
        <v>99.63</v>
      </c>
      <c r="E25" s="913"/>
      <c r="F25" s="462"/>
    </row>
    <row r="26" spans="1:6" ht="248">
      <c r="A26" s="1091" t="s">
        <v>6519</v>
      </c>
      <c r="B26" s="1092" t="s">
        <v>6639</v>
      </c>
      <c r="C26" s="1093" t="s">
        <v>6631</v>
      </c>
      <c r="D26" s="1094">
        <v>41.62</v>
      </c>
      <c r="E26" s="913"/>
      <c r="F26" s="462"/>
    </row>
    <row r="27" spans="1:6" ht="294.5">
      <c r="A27" s="1091" t="s">
        <v>6520</v>
      </c>
      <c r="B27" s="1092" t="s">
        <v>6640</v>
      </c>
      <c r="C27" s="1093" t="s">
        <v>6631</v>
      </c>
      <c r="D27" s="1094">
        <v>585</v>
      </c>
      <c r="E27" s="913"/>
      <c r="F27" s="462"/>
    </row>
    <row r="28" spans="1:6" ht="170.5">
      <c r="A28" s="1091" t="s">
        <v>6521</v>
      </c>
      <c r="B28" s="1092" t="s">
        <v>6612</v>
      </c>
      <c r="C28" s="1096" t="s">
        <v>612</v>
      </c>
      <c r="D28" s="1094">
        <v>26176</v>
      </c>
      <c r="E28" s="1090"/>
      <c r="F28" s="462"/>
    </row>
    <row r="29" spans="1:6" ht="108.5">
      <c r="A29" s="1091" t="s">
        <v>6762</v>
      </c>
      <c r="B29" s="1092" t="s">
        <v>6613</v>
      </c>
      <c r="C29" s="1097" t="s">
        <v>6631</v>
      </c>
      <c r="D29" s="1094">
        <v>2219.94</v>
      </c>
      <c r="E29" s="913"/>
      <c r="F29" s="462"/>
    </row>
    <row r="30" spans="1:6" ht="15.5">
      <c r="A30" s="463"/>
      <c r="B30" s="463"/>
      <c r="C30" s="463"/>
      <c r="D30" s="463"/>
      <c r="E30" s="463"/>
      <c r="F30" s="463"/>
    </row>
    <row r="31" spans="1:6" ht="30">
      <c r="A31" s="464" t="s">
        <v>624</v>
      </c>
      <c r="B31" s="1473" t="s">
        <v>6650</v>
      </c>
      <c r="C31" s="1473"/>
      <c r="D31" s="1473"/>
      <c r="E31" s="1473"/>
      <c r="F31" s="465"/>
    </row>
    <row r="32" spans="1:6" ht="15.5">
      <c r="A32" s="159"/>
      <c r="B32" s="1473" t="s">
        <v>696</v>
      </c>
      <c r="C32" s="1473"/>
      <c r="D32" s="1473"/>
      <c r="E32" s="1473"/>
      <c r="F32" s="466"/>
    </row>
    <row r="33" spans="1:6" ht="15.5">
      <c r="A33" s="159"/>
      <c r="B33" s="1473" t="s">
        <v>1045</v>
      </c>
      <c r="C33" s="1473"/>
      <c r="D33" s="1473"/>
      <c r="E33" s="1473"/>
      <c r="F33" s="463"/>
    </row>
    <row r="34" spans="1:6" ht="15.5">
      <c r="A34" s="159"/>
      <c r="B34" s="1473" t="s">
        <v>1046</v>
      </c>
      <c r="C34" s="1473"/>
      <c r="D34" s="1473"/>
      <c r="E34" s="1473"/>
      <c r="F34" s="467"/>
    </row>
    <row r="35" spans="1:6" ht="15.5">
      <c r="A35" s="448"/>
      <c r="B35" s="1467" t="s">
        <v>4244</v>
      </c>
      <c r="C35" s="1467"/>
      <c r="D35" s="1467"/>
      <c r="E35" s="1467"/>
      <c r="F35" s="32"/>
    </row>
    <row r="36" spans="1:6" ht="15.5">
      <c r="A36" s="428"/>
      <c r="B36" s="468"/>
      <c r="C36" s="469"/>
      <c r="D36" s="469"/>
      <c r="E36" s="469"/>
      <c r="F36" s="470"/>
    </row>
    <row r="37" spans="1:6" ht="15.5">
      <c r="A37" s="428" t="s">
        <v>54</v>
      </c>
      <c r="B37" s="199"/>
      <c r="C37" s="318" t="s">
        <v>66</v>
      </c>
      <c r="D37" s="318"/>
      <c r="E37" s="112"/>
      <c r="F37" s="32"/>
    </row>
    <row r="38" spans="1:6" ht="31">
      <c r="A38" s="428" t="s">
        <v>56</v>
      </c>
      <c r="B38" s="199"/>
      <c r="C38" s="318" t="s">
        <v>67</v>
      </c>
      <c r="D38" s="318"/>
      <c r="E38" s="112"/>
      <c r="F38" s="32"/>
    </row>
    <row r="39" spans="1:6" ht="62">
      <c r="A39" s="32"/>
      <c r="B39" s="32"/>
      <c r="C39" s="318" t="s">
        <v>68</v>
      </c>
      <c r="D39" s="318"/>
      <c r="E39" s="112"/>
      <c r="F39" s="32"/>
    </row>
  </sheetData>
  <sheetProtection algorithmName="SHA-512" hashValue="TEkTlKi05G0xlo+tgVS0sYwr4HHFcFrOCbNvUEN+sGfO+Vs7CxkL578U/pa8nZV2azPiHk259cdP0MxNkkw6yg==" saltValue="c1QP+VefcxCeaddYDPrc5Q==" spinCount="100000" sheet="1" objects="1" scenarios="1"/>
  <mergeCells count="20">
    <mergeCell ref="B31:E31"/>
    <mergeCell ref="B32:E32"/>
    <mergeCell ref="B33:E33"/>
    <mergeCell ref="B34:E34"/>
    <mergeCell ref="B35:E35"/>
    <mergeCell ref="A11:B11"/>
    <mergeCell ref="C12:E12"/>
    <mergeCell ref="C13:E13"/>
    <mergeCell ref="A15:C15"/>
    <mergeCell ref="A18:A19"/>
    <mergeCell ref="B18:B19"/>
    <mergeCell ref="C18:C19"/>
    <mergeCell ref="E18:E19"/>
    <mergeCell ref="D18:D19"/>
    <mergeCell ref="A10:C10"/>
    <mergeCell ref="A1:E1"/>
    <mergeCell ref="A3:F3"/>
    <mergeCell ref="A5:E5"/>
    <mergeCell ref="A7:E7"/>
    <mergeCell ref="A9:E9"/>
  </mergeCells>
  <phoneticPr fontId="306" type="noConversion"/>
  <dataValidations count="1">
    <dataValidation type="decimal" allowBlank="1" showInputMessage="1" showErrorMessage="1" error="Please enter Numericals only.Enter Max of 14 digits only." sqref="E29" xr:uid="{DC3BAD22-45E8-4E17-989B-C0336B1A8913}">
      <formula1>0</formula1>
      <formula2>100000000000000</formula2>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006459-008B-4B0E-B160-7741545840FC}">
  <sheetPr>
    <tabColor rgb="FFFFFF00"/>
  </sheetPr>
  <dimension ref="A1:H56"/>
  <sheetViews>
    <sheetView workbookViewId="0">
      <selection activeCell="M15" sqref="M15"/>
    </sheetView>
  </sheetViews>
  <sheetFormatPr defaultRowHeight="14.5"/>
  <cols>
    <col min="1" max="1" width="7.54296875" bestFit="1" customWidth="1"/>
    <col min="2" max="2" width="41.54296875" customWidth="1"/>
    <col min="3" max="3" width="8.26953125" bestFit="1" customWidth="1"/>
    <col min="4" max="4" width="14.453125" bestFit="1" customWidth="1"/>
    <col min="5" max="5" width="17.1796875" customWidth="1"/>
    <col min="6" max="6" width="25.453125" customWidth="1"/>
    <col min="7" max="7" width="33.1796875" customWidth="1"/>
  </cols>
  <sheetData>
    <row r="1" spans="1:8" ht="22.5">
      <c r="A1" s="1476" t="s">
        <v>0</v>
      </c>
      <c r="B1" s="1476"/>
      <c r="C1" s="1476"/>
      <c r="D1" s="1476"/>
      <c r="E1" s="1476"/>
      <c r="F1" s="1476"/>
      <c r="G1" s="1476"/>
      <c r="H1" s="32"/>
    </row>
    <row r="2" spans="1:8" ht="15.5">
      <c r="A2" s="32"/>
      <c r="B2" s="446"/>
      <c r="C2" s="446"/>
      <c r="D2" s="446"/>
      <c r="E2" s="446"/>
      <c r="F2" s="446"/>
      <c r="G2" s="446"/>
      <c r="H2" s="32"/>
    </row>
    <row r="3" spans="1:8" ht="22.5">
      <c r="A3" s="1481" t="s">
        <v>7033</v>
      </c>
      <c r="B3" s="1481"/>
      <c r="C3" s="1481"/>
      <c r="D3" s="1481"/>
      <c r="E3" s="1481"/>
      <c r="F3" s="1481"/>
      <c r="G3" s="1481"/>
      <c r="H3" s="1481"/>
    </row>
    <row r="4" spans="1:8" ht="15.5">
      <c r="A4" s="446"/>
      <c r="B4" s="446"/>
      <c r="C4" s="446"/>
      <c r="D4" s="446"/>
      <c r="E4" s="446"/>
      <c r="F4" s="446"/>
      <c r="G4" s="446"/>
      <c r="H4" s="32"/>
    </row>
    <row r="5" spans="1:8" ht="15.5">
      <c r="A5" s="1477" t="s">
        <v>64</v>
      </c>
      <c r="B5" s="1477"/>
      <c r="C5" s="1477"/>
      <c r="D5" s="1477"/>
      <c r="E5" s="1477"/>
      <c r="F5" s="1477"/>
      <c r="G5" s="1477"/>
      <c r="H5" s="32"/>
    </row>
    <row r="6" spans="1:8" ht="15.5">
      <c r="A6" s="32"/>
      <c r="B6" s="107"/>
      <c r="C6" s="107"/>
      <c r="D6" s="107"/>
      <c r="E6" s="107"/>
      <c r="F6" s="107"/>
      <c r="G6" s="107"/>
      <c r="H6" s="32"/>
    </row>
    <row r="7" spans="1:8" ht="15.5">
      <c r="A7" s="1478" t="str">
        <f>'Title '!A2:N2</f>
        <v>Bid Enquiry No: KPTCL/2026-27/TL/WORK_INDENT3802</v>
      </c>
      <c r="B7" s="1478"/>
      <c r="C7" s="1478"/>
      <c r="D7" s="1478"/>
      <c r="E7" s="1478"/>
      <c r="F7" s="1478"/>
      <c r="G7" s="1478"/>
      <c r="H7" s="32"/>
    </row>
    <row r="8" spans="1:8" ht="15.5">
      <c r="A8" s="32"/>
      <c r="B8" s="190"/>
      <c r="C8" s="190"/>
      <c r="D8" s="190"/>
      <c r="E8" s="190"/>
      <c r="F8" s="190"/>
      <c r="G8" s="190"/>
      <c r="H8" s="32"/>
    </row>
    <row r="9" spans="1:8" ht="15.5">
      <c r="A9" s="147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9" s="1479"/>
      <c r="C9" s="1479"/>
      <c r="D9" s="1479"/>
      <c r="E9" s="1479"/>
      <c r="F9" s="1479"/>
      <c r="G9" s="1479"/>
      <c r="H9" s="32"/>
    </row>
    <row r="10" spans="1:8" ht="15.5">
      <c r="A10" s="1480"/>
      <c r="B10" s="1480"/>
      <c r="C10" s="1480"/>
      <c r="D10" s="444"/>
      <c r="E10" s="444"/>
      <c r="F10" s="444"/>
      <c r="G10" s="444"/>
      <c r="H10" s="32"/>
    </row>
    <row r="11" spans="1:8" ht="15.5">
      <c r="A11" s="1468" t="s">
        <v>5</v>
      </c>
      <c r="B11" s="1468"/>
      <c r="C11" s="444"/>
      <c r="D11" s="444"/>
      <c r="E11" s="444"/>
      <c r="F11" s="444"/>
      <c r="G11" s="444"/>
      <c r="H11" s="32"/>
    </row>
    <row r="12" spans="1:8" ht="15.5">
      <c r="A12" s="447"/>
      <c r="B12" s="447"/>
      <c r="C12" s="1469" t="s">
        <v>623</v>
      </c>
      <c r="D12" s="1469"/>
      <c r="E12" s="1469"/>
      <c r="F12" s="1469"/>
      <c r="G12" s="1469"/>
      <c r="H12" s="32"/>
    </row>
    <row r="13" spans="1:8" ht="58.5" customHeight="1">
      <c r="A13" s="447"/>
      <c r="B13" s="199"/>
      <c r="C13" s="1460" t="s">
        <v>6644</v>
      </c>
      <c r="D13" s="1461"/>
      <c r="E13" s="1461"/>
      <c r="F13" s="1461"/>
      <c r="G13" s="1461"/>
      <c r="H13" s="32"/>
    </row>
    <row r="14" spans="1:8" ht="15.5">
      <c r="A14" s="447"/>
      <c r="B14" s="447"/>
      <c r="C14" s="444"/>
      <c r="D14" s="444"/>
      <c r="E14" s="444"/>
      <c r="F14" s="444"/>
      <c r="G14" s="444"/>
      <c r="H14" s="32"/>
    </row>
    <row r="15" spans="1:8" ht="15.5">
      <c r="A15" s="1468" t="s">
        <v>640</v>
      </c>
      <c r="B15" s="1468"/>
      <c r="C15" s="1468"/>
      <c r="D15" s="950"/>
      <c r="E15" s="950"/>
      <c r="F15" s="950"/>
      <c r="G15" s="950"/>
      <c r="H15" s="32"/>
    </row>
    <row r="16" spans="1:8" ht="15.5">
      <c r="A16" s="461"/>
      <c r="B16" s="461"/>
      <c r="C16" s="461"/>
      <c r="D16" s="461"/>
      <c r="E16" s="461"/>
      <c r="F16" s="461"/>
      <c r="G16" s="461"/>
      <c r="H16" s="32"/>
    </row>
    <row r="17" spans="1:8">
      <c r="A17" s="462"/>
      <c r="B17" s="462"/>
      <c r="C17" s="462"/>
      <c r="D17" s="462"/>
      <c r="E17" s="462"/>
      <c r="F17" s="462"/>
      <c r="G17" s="462"/>
      <c r="H17" s="462"/>
    </row>
    <row r="18" spans="1:8" ht="15.65" customHeight="1">
      <c r="A18" s="1470" t="s">
        <v>100</v>
      </c>
      <c r="B18" s="1470" t="s">
        <v>1839</v>
      </c>
      <c r="C18" s="1470" t="s">
        <v>1840</v>
      </c>
      <c r="D18" s="1482" t="s">
        <v>6804</v>
      </c>
      <c r="E18" s="1483" t="s">
        <v>6805</v>
      </c>
      <c r="F18" s="1474" t="s">
        <v>6641</v>
      </c>
      <c r="G18" s="1453" t="s">
        <v>695</v>
      </c>
      <c r="H18" s="462"/>
    </row>
    <row r="19" spans="1:8" ht="72.650000000000006" customHeight="1">
      <c r="A19" s="1470"/>
      <c r="B19" s="1470"/>
      <c r="C19" s="1470"/>
      <c r="D19" s="1482"/>
      <c r="E19" s="1483"/>
      <c r="F19" s="1475"/>
      <c r="G19" s="1454"/>
      <c r="H19" s="462"/>
    </row>
    <row r="20" spans="1:8" ht="15.5">
      <c r="A20" s="951">
        <v>1</v>
      </c>
      <c r="B20" s="951">
        <v>2</v>
      </c>
      <c r="C20" s="951">
        <v>3</v>
      </c>
      <c r="D20" s="951">
        <v>4</v>
      </c>
      <c r="E20" s="951">
        <v>5</v>
      </c>
      <c r="F20" s="951">
        <v>6</v>
      </c>
      <c r="G20" s="951">
        <v>7</v>
      </c>
      <c r="H20" s="462"/>
    </row>
    <row r="21" spans="1:8" ht="168">
      <c r="A21" s="1099" t="s">
        <v>6789</v>
      </c>
      <c r="B21" s="1100" t="s">
        <v>6763</v>
      </c>
      <c r="C21" s="1101" t="s">
        <v>693</v>
      </c>
      <c r="D21" s="1102">
        <v>2</v>
      </c>
      <c r="E21" s="1102">
        <v>0</v>
      </c>
      <c r="F21" s="1098">
        <f>D21+E21</f>
        <v>2</v>
      </c>
      <c r="G21" s="913"/>
      <c r="H21" s="462"/>
    </row>
    <row r="22" spans="1:8" ht="108.5">
      <c r="A22" s="1099" t="s">
        <v>6790</v>
      </c>
      <c r="B22" s="1103" t="s">
        <v>6764</v>
      </c>
      <c r="C22" s="1101"/>
      <c r="D22" s="1102"/>
      <c r="E22" s="1102"/>
      <c r="F22" s="1098"/>
      <c r="G22" s="913"/>
      <c r="H22" s="462"/>
    </row>
    <row r="23" spans="1:8" ht="124">
      <c r="A23" s="1099"/>
      <c r="B23" s="1104" t="s">
        <v>6765</v>
      </c>
      <c r="C23" s="1101" t="s">
        <v>693</v>
      </c>
      <c r="D23" s="1102">
        <v>6</v>
      </c>
      <c r="E23" s="1102">
        <v>6</v>
      </c>
      <c r="F23" s="1098">
        <f>D23+E23</f>
        <v>12</v>
      </c>
      <c r="G23" s="913"/>
      <c r="H23" s="462"/>
    </row>
    <row r="24" spans="1:8" ht="17.5">
      <c r="A24" s="1099" t="s">
        <v>6791</v>
      </c>
      <c r="B24" s="1105" t="s">
        <v>6766</v>
      </c>
      <c r="C24" s="1101"/>
      <c r="D24" s="1102"/>
      <c r="E24" s="1102"/>
      <c r="F24" s="1098"/>
      <c r="G24" s="913"/>
      <c r="H24" s="462"/>
    </row>
    <row r="25" spans="1:8" ht="105">
      <c r="A25" s="1099"/>
      <c r="B25" s="1105" t="s">
        <v>6767</v>
      </c>
      <c r="C25" s="1106" t="s">
        <v>968</v>
      </c>
      <c r="D25" s="1102">
        <v>0</v>
      </c>
      <c r="E25" s="1102">
        <v>4</v>
      </c>
      <c r="F25" s="1098">
        <f>D25+E25</f>
        <v>4</v>
      </c>
      <c r="G25" s="913"/>
      <c r="H25" s="462"/>
    </row>
    <row r="26" spans="1:8" ht="17.5">
      <c r="A26" s="1099" t="s">
        <v>6792</v>
      </c>
      <c r="B26" s="1107" t="s">
        <v>6768</v>
      </c>
      <c r="C26" s="1108"/>
      <c r="D26" s="1102"/>
      <c r="E26" s="1102"/>
      <c r="F26" s="1098"/>
      <c r="G26" s="913"/>
      <c r="H26" s="462"/>
    </row>
    <row r="27" spans="1:8" ht="17.5">
      <c r="A27" s="1099"/>
      <c r="B27" s="1109" t="s">
        <v>6769</v>
      </c>
      <c r="C27" s="1108"/>
      <c r="D27" s="1102"/>
      <c r="E27" s="1102"/>
      <c r="F27" s="1098"/>
      <c r="G27" s="913"/>
      <c r="H27" s="462"/>
    </row>
    <row r="28" spans="1:8" ht="35">
      <c r="A28" s="1099"/>
      <c r="B28" s="1110" t="s">
        <v>6770</v>
      </c>
      <c r="C28" s="1108" t="s">
        <v>6806</v>
      </c>
      <c r="D28" s="1102">
        <v>0</v>
      </c>
      <c r="E28" s="1111">
        <v>1.08</v>
      </c>
      <c r="F28" s="1187">
        <f t="shared" ref="F28:F46" si="0">D28+E28</f>
        <v>1.08</v>
      </c>
      <c r="G28" s="913"/>
      <c r="H28" s="462"/>
    </row>
    <row r="29" spans="1:8" ht="17.5">
      <c r="A29" s="1099" t="s">
        <v>6793</v>
      </c>
      <c r="B29" s="1107" t="s">
        <v>6771</v>
      </c>
      <c r="C29" s="1101"/>
      <c r="D29" s="1102"/>
      <c r="E29" s="1102"/>
      <c r="F29" s="1098"/>
      <c r="G29" s="913"/>
      <c r="H29" s="462"/>
    </row>
    <row r="30" spans="1:8" ht="35">
      <c r="A30" s="1099"/>
      <c r="B30" s="1112" t="s">
        <v>6772</v>
      </c>
      <c r="C30" s="1108" t="s">
        <v>6806</v>
      </c>
      <c r="D30" s="1102">
        <v>0</v>
      </c>
      <c r="E30" s="1111">
        <v>1.1100000000000001</v>
      </c>
      <c r="F30" s="1187">
        <f t="shared" si="0"/>
        <v>1.1100000000000001</v>
      </c>
      <c r="G30" s="913"/>
      <c r="H30" s="462"/>
    </row>
    <row r="31" spans="1:8" ht="35">
      <c r="A31" s="1099"/>
      <c r="B31" s="1113" t="s">
        <v>6773</v>
      </c>
      <c r="C31" s="1108" t="s">
        <v>6806</v>
      </c>
      <c r="D31" s="1102">
        <v>0</v>
      </c>
      <c r="E31" s="1111">
        <v>1.26</v>
      </c>
      <c r="F31" s="1187">
        <f t="shared" si="0"/>
        <v>1.26</v>
      </c>
      <c r="G31" s="913"/>
      <c r="H31" s="462"/>
    </row>
    <row r="32" spans="1:8" ht="31">
      <c r="A32" s="1099" t="s">
        <v>6794</v>
      </c>
      <c r="B32" s="1114" t="s">
        <v>6774</v>
      </c>
      <c r="C32" s="1101"/>
      <c r="D32" s="1102"/>
      <c r="E32" s="1102"/>
      <c r="F32" s="1098"/>
      <c r="G32" s="913"/>
      <c r="H32" s="462"/>
    </row>
    <row r="33" spans="1:8" ht="17.5">
      <c r="A33" s="1099"/>
      <c r="B33" s="1115" t="s">
        <v>6775</v>
      </c>
      <c r="C33" s="1101" t="s">
        <v>3643</v>
      </c>
      <c r="D33" s="1102">
        <v>1500</v>
      </c>
      <c r="E33" s="1102">
        <v>2500</v>
      </c>
      <c r="F33" s="1098">
        <f t="shared" si="0"/>
        <v>4000</v>
      </c>
      <c r="G33" s="913"/>
      <c r="H33" s="462"/>
    </row>
    <row r="34" spans="1:8" ht="17.5">
      <c r="A34" s="1099"/>
      <c r="B34" s="1114" t="s">
        <v>6776</v>
      </c>
      <c r="C34" s="1101"/>
      <c r="D34" s="1102"/>
      <c r="E34" s="1102"/>
      <c r="F34" s="1098"/>
      <c r="G34" s="913"/>
      <c r="H34" s="462"/>
    </row>
    <row r="35" spans="1:8" ht="46.5">
      <c r="A35" s="1099" t="s">
        <v>6795</v>
      </c>
      <c r="B35" s="1116" t="s">
        <v>6777</v>
      </c>
      <c r="C35" s="1117" t="s">
        <v>6807</v>
      </c>
      <c r="D35" s="1102">
        <v>24</v>
      </c>
      <c r="E35" s="1102">
        <v>24</v>
      </c>
      <c r="F35" s="1098">
        <f t="shared" si="0"/>
        <v>48</v>
      </c>
      <c r="G35" s="913"/>
      <c r="H35" s="462"/>
    </row>
    <row r="36" spans="1:8" ht="77.5">
      <c r="A36" s="1099" t="s">
        <v>6796</v>
      </c>
      <c r="B36" s="1118" t="s">
        <v>6778</v>
      </c>
      <c r="C36" s="1117" t="s">
        <v>6807</v>
      </c>
      <c r="D36" s="1102">
        <v>6</v>
      </c>
      <c r="E36" s="1102">
        <v>6</v>
      </c>
      <c r="F36" s="1098">
        <f t="shared" si="0"/>
        <v>12</v>
      </c>
      <c r="G36" s="913"/>
      <c r="H36" s="462"/>
    </row>
    <row r="37" spans="1:8" ht="17.5">
      <c r="A37" s="1099"/>
      <c r="B37" s="1115" t="s">
        <v>6779</v>
      </c>
      <c r="C37" s="1117"/>
      <c r="D37" s="1119"/>
      <c r="E37" s="1102"/>
      <c r="F37" s="1098"/>
      <c r="G37" s="913"/>
      <c r="H37" s="462"/>
    </row>
    <row r="38" spans="1:8" ht="46.5">
      <c r="A38" s="1099" t="s">
        <v>6797</v>
      </c>
      <c r="B38" s="1114" t="s">
        <v>6780</v>
      </c>
      <c r="C38" s="1117"/>
      <c r="D38" s="1119"/>
      <c r="E38" s="1102"/>
      <c r="F38" s="1098"/>
      <c r="G38" s="913"/>
      <c r="H38" s="462"/>
    </row>
    <row r="39" spans="1:8" ht="17.5">
      <c r="A39" s="1099"/>
      <c r="B39" s="1118" t="s">
        <v>6781</v>
      </c>
      <c r="C39" s="1117" t="s">
        <v>599</v>
      </c>
      <c r="D39" s="1119">
        <v>12</v>
      </c>
      <c r="E39" s="1102">
        <v>12</v>
      </c>
      <c r="F39" s="1098">
        <f t="shared" si="0"/>
        <v>24</v>
      </c>
      <c r="G39" s="913"/>
      <c r="H39" s="462"/>
    </row>
    <row r="40" spans="1:8" ht="31">
      <c r="A40" s="1099" t="s">
        <v>6798</v>
      </c>
      <c r="B40" s="1115" t="s">
        <v>6782</v>
      </c>
      <c r="C40" s="1117"/>
      <c r="D40" s="1119"/>
      <c r="E40" s="1102"/>
      <c r="F40" s="1098"/>
      <c r="G40" s="913"/>
      <c r="H40" s="462"/>
    </row>
    <row r="41" spans="1:8" ht="17.5">
      <c r="A41" s="1099"/>
      <c r="B41" s="1118" t="s">
        <v>6783</v>
      </c>
      <c r="C41" s="1117" t="s">
        <v>599</v>
      </c>
      <c r="D41" s="1119">
        <v>6</v>
      </c>
      <c r="E41" s="1102">
        <v>6</v>
      </c>
      <c r="F41" s="1098">
        <f t="shared" si="0"/>
        <v>12</v>
      </c>
      <c r="G41" s="913"/>
      <c r="H41" s="462"/>
    </row>
    <row r="42" spans="1:8" ht="31">
      <c r="A42" s="1099" t="s">
        <v>6799</v>
      </c>
      <c r="B42" s="1120" t="s">
        <v>6784</v>
      </c>
      <c r="C42" s="1121" t="s">
        <v>968</v>
      </c>
      <c r="D42" s="1121">
        <v>24</v>
      </c>
      <c r="E42" s="1102">
        <v>24</v>
      </c>
      <c r="F42" s="1098">
        <f t="shared" si="0"/>
        <v>48</v>
      </c>
      <c r="G42" s="913"/>
      <c r="H42" s="462"/>
    </row>
    <row r="43" spans="1:8" ht="31">
      <c r="A43" s="1099" t="s">
        <v>6800</v>
      </c>
      <c r="B43" s="1120" t="s">
        <v>6785</v>
      </c>
      <c r="C43" s="1121" t="s">
        <v>968</v>
      </c>
      <c r="D43" s="1121">
        <v>18</v>
      </c>
      <c r="E43" s="1102">
        <v>18</v>
      </c>
      <c r="F43" s="1098">
        <f t="shared" si="0"/>
        <v>36</v>
      </c>
      <c r="G43" s="913"/>
      <c r="H43" s="462"/>
    </row>
    <row r="44" spans="1:8" ht="31">
      <c r="A44" s="1099" t="s">
        <v>6801</v>
      </c>
      <c r="B44" s="1120" t="s">
        <v>6786</v>
      </c>
      <c r="C44" s="1121" t="s">
        <v>968</v>
      </c>
      <c r="D44" s="1121">
        <v>200</v>
      </c>
      <c r="E44" s="1102">
        <v>350</v>
      </c>
      <c r="F44" s="1098">
        <f t="shared" si="0"/>
        <v>550</v>
      </c>
      <c r="G44" s="913"/>
      <c r="H44" s="462"/>
    </row>
    <row r="45" spans="1:8" ht="46.5">
      <c r="A45" s="1099" t="s">
        <v>6802</v>
      </c>
      <c r="B45" s="1120" t="s">
        <v>6787</v>
      </c>
      <c r="C45" s="1121" t="s">
        <v>968</v>
      </c>
      <c r="D45" s="1121">
        <v>6</v>
      </c>
      <c r="E45" s="1102">
        <v>6</v>
      </c>
      <c r="F45" s="1098">
        <f t="shared" si="0"/>
        <v>12</v>
      </c>
      <c r="G45" s="913"/>
      <c r="H45" s="462"/>
    </row>
    <row r="46" spans="1:8" ht="62">
      <c r="A46" s="1099" t="s">
        <v>6803</v>
      </c>
      <c r="B46" s="1120" t="s">
        <v>6788</v>
      </c>
      <c r="C46" s="1121" t="s">
        <v>968</v>
      </c>
      <c r="D46" s="1121">
        <v>6</v>
      </c>
      <c r="E46" s="1101">
        <v>6</v>
      </c>
      <c r="F46" s="1098">
        <f t="shared" si="0"/>
        <v>12</v>
      </c>
      <c r="G46" s="913"/>
      <c r="H46" s="462"/>
    </row>
    <row r="47" spans="1:8" ht="15.5">
      <c r="A47" s="463"/>
      <c r="B47" s="463"/>
      <c r="C47" s="463"/>
      <c r="D47" s="463"/>
      <c r="E47" s="463"/>
      <c r="F47" s="463"/>
      <c r="G47" s="463"/>
      <c r="H47" s="463"/>
    </row>
    <row r="48" spans="1:8" ht="30">
      <c r="A48" s="464" t="s">
        <v>624</v>
      </c>
      <c r="B48" s="1473" t="s">
        <v>6650</v>
      </c>
      <c r="C48" s="1473"/>
      <c r="D48" s="1473"/>
      <c r="E48" s="1473"/>
      <c r="F48" s="1473"/>
      <c r="G48" s="1473"/>
      <c r="H48" s="465"/>
    </row>
    <row r="49" spans="1:8" ht="15.5">
      <c r="A49" s="159"/>
      <c r="B49" s="1473" t="s">
        <v>696</v>
      </c>
      <c r="C49" s="1473"/>
      <c r="D49" s="1473"/>
      <c r="E49" s="1473"/>
      <c r="F49" s="1473"/>
      <c r="G49" s="1473"/>
      <c r="H49" s="466"/>
    </row>
    <row r="50" spans="1:8" ht="15.5">
      <c r="A50" s="159"/>
      <c r="B50" s="1473" t="s">
        <v>1045</v>
      </c>
      <c r="C50" s="1473"/>
      <c r="D50" s="1473"/>
      <c r="E50" s="1473"/>
      <c r="F50" s="1473"/>
      <c r="G50" s="1473"/>
      <c r="H50" s="463"/>
    </row>
    <row r="51" spans="1:8" ht="15.5">
      <c r="A51" s="159"/>
      <c r="B51" s="1473" t="s">
        <v>1046</v>
      </c>
      <c r="C51" s="1473"/>
      <c r="D51" s="1473"/>
      <c r="E51" s="1473"/>
      <c r="F51" s="1473"/>
      <c r="G51" s="1473"/>
      <c r="H51" s="467"/>
    </row>
    <row r="52" spans="1:8" ht="15.5">
      <c r="A52" s="448"/>
      <c r="B52" s="1467" t="s">
        <v>4244</v>
      </c>
      <c r="C52" s="1467"/>
      <c r="D52" s="1467"/>
      <c r="E52" s="1467"/>
      <c r="F52" s="1467"/>
      <c r="G52" s="1467"/>
      <c r="H52" s="32"/>
    </row>
    <row r="53" spans="1:8" ht="15.5">
      <c r="A53" s="428"/>
      <c r="B53" s="468"/>
      <c r="C53" s="469"/>
      <c r="D53" s="469"/>
      <c r="E53" s="469"/>
      <c r="F53" s="469"/>
      <c r="G53" s="469"/>
      <c r="H53" s="470"/>
    </row>
    <row r="54" spans="1:8" ht="15.5">
      <c r="A54" s="428" t="s">
        <v>54</v>
      </c>
      <c r="B54" s="199"/>
      <c r="C54" s="318" t="s">
        <v>66</v>
      </c>
      <c r="D54" s="318"/>
      <c r="E54" s="318"/>
      <c r="F54" s="318"/>
      <c r="G54" s="112"/>
      <c r="H54" s="32"/>
    </row>
    <row r="55" spans="1:8" ht="46.5">
      <c r="A55" s="428" t="s">
        <v>56</v>
      </c>
      <c r="B55" s="199"/>
      <c r="C55" s="318" t="s">
        <v>67</v>
      </c>
      <c r="D55" s="318"/>
      <c r="E55" s="318"/>
      <c r="F55" s="318"/>
      <c r="G55" s="112"/>
      <c r="H55" s="32"/>
    </row>
    <row r="56" spans="1:8" ht="62">
      <c r="A56" s="32"/>
      <c r="B56" s="32"/>
      <c r="C56" s="318" t="s">
        <v>68</v>
      </c>
      <c r="D56" s="318"/>
      <c r="E56" s="318"/>
      <c r="F56" s="318"/>
      <c r="G56" s="112"/>
      <c r="H56" s="32"/>
    </row>
  </sheetData>
  <sheetProtection algorithmName="SHA-512" hashValue="J0rULK3hry4Hy9DWHdssIBTjHCibdD9I+dkK0B2K2o114DgSnwQo4DTscHpmEcb1ZBX442CD6n24JOsAfVDweg==" saltValue="X+SZ6eyhITX232DhP2vIMA==" spinCount="100000" sheet="1" objects="1" scenarios="1"/>
  <mergeCells count="22">
    <mergeCell ref="B51:G51"/>
    <mergeCell ref="B52:G52"/>
    <mergeCell ref="B48:G48"/>
    <mergeCell ref="B49:G49"/>
    <mergeCell ref="B50:G50"/>
    <mergeCell ref="A11:B11"/>
    <mergeCell ref="C12:G12"/>
    <mergeCell ref="C13:G13"/>
    <mergeCell ref="A15:C15"/>
    <mergeCell ref="A18:A19"/>
    <mergeCell ref="B18:B19"/>
    <mergeCell ref="C18:C19"/>
    <mergeCell ref="F18:F19"/>
    <mergeCell ref="G18:G19"/>
    <mergeCell ref="D18:D19"/>
    <mergeCell ref="E18:E19"/>
    <mergeCell ref="A10:C10"/>
    <mergeCell ref="A1:G1"/>
    <mergeCell ref="A3:H3"/>
    <mergeCell ref="A5:G5"/>
    <mergeCell ref="A7:G7"/>
    <mergeCell ref="A9:G9"/>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8881A-8818-4DEB-81CF-040733A3FA15}">
  <sheetPr>
    <tabColor rgb="FFFFFF00"/>
  </sheetPr>
  <dimension ref="A1:H47"/>
  <sheetViews>
    <sheetView zoomScaleNormal="100" workbookViewId="0">
      <selection activeCell="I12" sqref="I12"/>
    </sheetView>
  </sheetViews>
  <sheetFormatPr defaultRowHeight="14.5"/>
  <cols>
    <col min="2" max="2" width="38.1796875" customWidth="1"/>
    <col min="4" max="4" width="14.453125" bestFit="1" customWidth="1"/>
    <col min="5" max="5" width="10.453125" bestFit="1" customWidth="1"/>
    <col min="6" max="6" width="21.81640625" customWidth="1"/>
    <col min="7" max="7" width="38.54296875" customWidth="1"/>
  </cols>
  <sheetData>
    <row r="1" spans="1:8" ht="22.5">
      <c r="A1" s="1476" t="s">
        <v>0</v>
      </c>
      <c r="B1" s="1476"/>
      <c r="C1" s="1476"/>
      <c r="D1" s="1476"/>
      <c r="E1" s="1476"/>
      <c r="F1" s="1476"/>
      <c r="G1" s="1476"/>
      <c r="H1" s="32"/>
    </row>
    <row r="2" spans="1:8" ht="15.5">
      <c r="A2" s="32"/>
      <c r="B2" s="446"/>
      <c r="C2" s="446"/>
      <c r="D2" s="446"/>
      <c r="E2" s="446"/>
      <c r="F2" s="446"/>
      <c r="G2" s="446"/>
      <c r="H2" s="32"/>
    </row>
    <row r="3" spans="1:8" ht="51.65" customHeight="1">
      <c r="A3" s="1481" t="s">
        <v>7032</v>
      </c>
      <c r="B3" s="1481"/>
      <c r="C3" s="1481"/>
      <c r="D3" s="1481"/>
      <c r="E3" s="1481"/>
      <c r="F3" s="1481"/>
      <c r="G3" s="1481"/>
      <c r="H3" s="1481"/>
    </row>
    <row r="4" spans="1:8" ht="15.5">
      <c r="A4" s="446"/>
      <c r="B4" s="446"/>
      <c r="C4" s="446"/>
      <c r="D4" s="446"/>
      <c r="E4" s="446"/>
      <c r="F4" s="446"/>
      <c r="G4" s="446"/>
      <c r="H4" s="32"/>
    </row>
    <row r="5" spans="1:8" ht="15.5">
      <c r="A5" s="1477" t="s">
        <v>64</v>
      </c>
      <c r="B5" s="1477"/>
      <c r="C5" s="1477"/>
      <c r="D5" s="1477"/>
      <c r="E5" s="1477"/>
      <c r="F5" s="1477"/>
      <c r="G5" s="1477"/>
      <c r="H5" s="32"/>
    </row>
    <row r="6" spans="1:8" ht="15.5">
      <c r="A6" s="32"/>
      <c r="B6" s="107"/>
      <c r="C6" s="107"/>
      <c r="D6" s="107"/>
      <c r="E6" s="107"/>
      <c r="F6" s="107"/>
      <c r="G6" s="107"/>
      <c r="H6" s="32"/>
    </row>
    <row r="7" spans="1:8" ht="15.5">
      <c r="A7" s="1478" t="str">
        <f>'Title '!A2:N2</f>
        <v>Bid Enquiry No: KPTCL/2026-27/TL/WORK_INDENT3802</v>
      </c>
      <c r="B7" s="1478"/>
      <c r="C7" s="1478"/>
      <c r="D7" s="1478"/>
      <c r="E7" s="1478"/>
      <c r="F7" s="1478"/>
      <c r="G7" s="1478"/>
      <c r="H7" s="32"/>
    </row>
    <row r="8" spans="1:8" ht="15.5">
      <c r="A8" s="32"/>
      <c r="B8" s="190"/>
      <c r="C8" s="190"/>
      <c r="D8" s="190"/>
      <c r="E8" s="190"/>
      <c r="F8" s="190"/>
      <c r="G8" s="190"/>
      <c r="H8" s="32"/>
    </row>
    <row r="9" spans="1:8" ht="15.5">
      <c r="A9" s="147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9" s="1479"/>
      <c r="C9" s="1479"/>
      <c r="D9" s="1479"/>
      <c r="E9" s="1479"/>
      <c r="F9" s="1479"/>
      <c r="G9" s="1479"/>
      <c r="H9" s="32"/>
    </row>
    <row r="10" spans="1:8" ht="15.5">
      <c r="A10" s="1480"/>
      <c r="B10" s="1480"/>
      <c r="C10" s="1480"/>
      <c r="D10" s="444"/>
      <c r="E10" s="444"/>
      <c r="F10" s="444"/>
      <c r="G10" s="444"/>
      <c r="H10" s="32"/>
    </row>
    <row r="11" spans="1:8" ht="15.5">
      <c r="A11" s="1468" t="s">
        <v>5</v>
      </c>
      <c r="B11" s="1468"/>
      <c r="C11" s="444"/>
      <c r="D11" s="444"/>
      <c r="E11" s="444"/>
      <c r="F11" s="444"/>
      <c r="G11" s="444"/>
      <c r="H11" s="32"/>
    </row>
    <row r="12" spans="1:8" ht="15.5">
      <c r="A12" s="447"/>
      <c r="B12" s="447"/>
      <c r="C12" s="1469" t="s">
        <v>623</v>
      </c>
      <c r="D12" s="1469"/>
      <c r="E12" s="1469"/>
      <c r="F12" s="1469"/>
      <c r="G12" s="1469"/>
      <c r="H12" s="32"/>
    </row>
    <row r="13" spans="1:8" ht="87.65" customHeight="1">
      <c r="A13" s="447"/>
      <c r="B13" s="199"/>
      <c r="C13" s="1460" t="s">
        <v>6644</v>
      </c>
      <c r="D13" s="1461"/>
      <c r="E13" s="1461"/>
      <c r="F13" s="1461"/>
      <c r="G13" s="1461"/>
      <c r="H13" s="32"/>
    </row>
    <row r="14" spans="1:8" ht="15.5">
      <c r="A14" s="447"/>
      <c r="B14" s="447"/>
      <c r="C14" s="444"/>
      <c r="D14" s="444"/>
      <c r="E14" s="444"/>
      <c r="F14" s="444"/>
      <c r="G14" s="444"/>
      <c r="H14" s="32"/>
    </row>
    <row r="15" spans="1:8" ht="15.5">
      <c r="A15" s="1468" t="s">
        <v>640</v>
      </c>
      <c r="B15" s="1468"/>
      <c r="C15" s="1468"/>
      <c r="D15" s="950"/>
      <c r="E15" s="950"/>
      <c r="F15" s="950"/>
      <c r="G15" s="950"/>
      <c r="H15" s="32"/>
    </row>
    <row r="16" spans="1:8" ht="15.5">
      <c r="A16" s="461"/>
      <c r="B16" s="461"/>
      <c r="C16" s="461"/>
      <c r="D16" s="461"/>
      <c r="E16" s="461"/>
      <c r="F16" s="461"/>
      <c r="G16" s="461"/>
      <c r="H16" s="32"/>
    </row>
    <row r="17" spans="1:8">
      <c r="A17" s="462"/>
      <c r="B17" s="462"/>
      <c r="C17" s="462"/>
      <c r="D17" s="462"/>
      <c r="E17" s="462"/>
      <c r="F17" s="462"/>
      <c r="G17" s="462"/>
      <c r="H17" s="462"/>
    </row>
    <row r="18" spans="1:8" ht="15.65" customHeight="1">
      <c r="A18" s="1470" t="s">
        <v>100</v>
      </c>
      <c r="B18" s="1470" t="s">
        <v>1839</v>
      </c>
      <c r="C18" s="1470" t="s">
        <v>1840</v>
      </c>
      <c r="D18" s="1484" t="s">
        <v>6804</v>
      </c>
      <c r="E18" s="1483" t="s">
        <v>6805</v>
      </c>
      <c r="F18" s="1474" t="s">
        <v>152</v>
      </c>
      <c r="G18" s="1453" t="s">
        <v>695</v>
      </c>
      <c r="H18" s="462"/>
    </row>
    <row r="19" spans="1:8" ht="52.5" customHeight="1">
      <c r="A19" s="1470"/>
      <c r="B19" s="1470"/>
      <c r="C19" s="1470"/>
      <c r="D19" s="1484"/>
      <c r="E19" s="1483"/>
      <c r="F19" s="1475"/>
      <c r="G19" s="1454"/>
      <c r="H19" s="462"/>
    </row>
    <row r="20" spans="1:8" ht="15.5">
      <c r="A20" s="951">
        <v>1</v>
      </c>
      <c r="B20" s="951">
        <v>2</v>
      </c>
      <c r="C20" s="951">
        <v>3</v>
      </c>
      <c r="D20" s="951">
        <v>4</v>
      </c>
      <c r="E20" s="951">
        <v>5</v>
      </c>
      <c r="F20" s="951">
        <v>6</v>
      </c>
      <c r="G20" s="951">
        <v>7</v>
      </c>
      <c r="H20" s="462"/>
    </row>
    <row r="21" spans="1:8" ht="154">
      <c r="A21" s="1122" t="s">
        <v>6808</v>
      </c>
      <c r="B21" s="1100" t="s">
        <v>6809</v>
      </c>
      <c r="C21" s="1101" t="s">
        <v>693</v>
      </c>
      <c r="D21" s="1099">
        <v>2</v>
      </c>
      <c r="E21" s="1099">
        <v>0</v>
      </c>
      <c r="F21" s="1026">
        <f>D21+E21</f>
        <v>2</v>
      </c>
      <c r="G21" s="913"/>
      <c r="H21" s="462"/>
    </row>
    <row r="22" spans="1:8" ht="336">
      <c r="A22" s="1122" t="s">
        <v>6810</v>
      </c>
      <c r="B22" s="1123" t="s">
        <v>6811</v>
      </c>
      <c r="C22" s="1101" t="s">
        <v>693</v>
      </c>
      <c r="D22" s="1101">
        <v>6</v>
      </c>
      <c r="E22" s="1101">
        <v>6</v>
      </c>
      <c r="F22" s="1026">
        <f t="shared" ref="F22:F37" si="0">D22+E22</f>
        <v>12</v>
      </c>
      <c r="G22" s="913"/>
      <c r="H22" s="462"/>
    </row>
    <row r="23" spans="1:8" ht="47.25" customHeight="1">
      <c r="A23" s="1122" t="s">
        <v>6812</v>
      </c>
      <c r="B23" s="1124" t="s">
        <v>6813</v>
      </c>
      <c r="C23" s="1101" t="s">
        <v>693</v>
      </c>
      <c r="D23" s="1101">
        <v>0</v>
      </c>
      <c r="E23" s="1125">
        <v>4</v>
      </c>
      <c r="F23" s="1026">
        <f t="shared" si="0"/>
        <v>4</v>
      </c>
      <c r="G23" s="913"/>
      <c r="H23" s="462"/>
    </row>
    <row r="24" spans="1:8" ht="17.5">
      <c r="A24" s="1122"/>
      <c r="B24" s="1107" t="s">
        <v>6768</v>
      </c>
      <c r="C24" s="1101"/>
      <c r="D24" s="1101"/>
      <c r="E24" s="1125"/>
      <c r="F24" s="1026">
        <f t="shared" si="0"/>
        <v>0</v>
      </c>
      <c r="G24" s="913"/>
      <c r="H24" s="462"/>
    </row>
    <row r="25" spans="1:8" ht="35">
      <c r="A25" s="1122" t="s">
        <v>6814</v>
      </c>
      <c r="B25" s="1109" t="s">
        <v>6769</v>
      </c>
      <c r="C25" s="1101"/>
      <c r="D25" s="1101"/>
      <c r="E25" s="1125"/>
      <c r="F25" s="1026">
        <f t="shared" si="0"/>
        <v>0</v>
      </c>
      <c r="G25" s="913"/>
      <c r="H25" s="462"/>
    </row>
    <row r="26" spans="1:8" ht="52.5">
      <c r="A26" s="1122"/>
      <c r="B26" s="1110" t="s">
        <v>6815</v>
      </c>
      <c r="C26" s="1101" t="s">
        <v>3642</v>
      </c>
      <c r="D26" s="1101">
        <v>0</v>
      </c>
      <c r="E26" s="1126">
        <v>1.08</v>
      </c>
      <c r="F26" s="1026">
        <f t="shared" si="0"/>
        <v>1.08</v>
      </c>
      <c r="G26" s="913"/>
      <c r="H26" s="462"/>
    </row>
    <row r="27" spans="1:8" ht="17.5">
      <c r="A27" s="1122" t="s">
        <v>6816</v>
      </c>
      <c r="B27" s="1107" t="s">
        <v>6771</v>
      </c>
      <c r="C27" s="1101"/>
      <c r="D27" s="1101"/>
      <c r="E27" s="1127"/>
      <c r="F27" s="1026">
        <f t="shared" si="0"/>
        <v>0</v>
      </c>
      <c r="G27" s="913"/>
      <c r="H27" s="462"/>
    </row>
    <row r="28" spans="1:8" ht="35">
      <c r="A28" s="1122" t="s">
        <v>6817</v>
      </c>
      <c r="B28" s="1112" t="s">
        <v>6772</v>
      </c>
      <c r="C28" s="1101" t="s">
        <v>3642</v>
      </c>
      <c r="D28" s="1101">
        <v>0</v>
      </c>
      <c r="E28" s="1126">
        <v>1.1100000000000001</v>
      </c>
      <c r="F28" s="1026">
        <f t="shared" si="0"/>
        <v>1.1100000000000001</v>
      </c>
      <c r="G28" s="913"/>
      <c r="H28" s="462"/>
    </row>
    <row r="29" spans="1:8" ht="35">
      <c r="A29" s="1122" t="s">
        <v>6818</v>
      </c>
      <c r="B29" s="1113" t="s">
        <v>6773</v>
      </c>
      <c r="C29" s="1101" t="s">
        <v>3642</v>
      </c>
      <c r="D29" s="1101">
        <v>0</v>
      </c>
      <c r="E29" s="1126">
        <v>1.26</v>
      </c>
      <c r="F29" s="1026">
        <f t="shared" si="0"/>
        <v>1.26</v>
      </c>
      <c r="G29" s="913"/>
      <c r="H29" s="462"/>
    </row>
    <row r="30" spans="1:8" ht="126">
      <c r="A30" s="1122" t="s">
        <v>6819</v>
      </c>
      <c r="B30" s="1128" t="s">
        <v>6820</v>
      </c>
      <c r="C30" s="1129" t="s">
        <v>6834</v>
      </c>
      <c r="D30" s="1101">
        <v>2</v>
      </c>
      <c r="E30" s="1125">
        <v>2</v>
      </c>
      <c r="F30" s="1026">
        <f t="shared" si="0"/>
        <v>4</v>
      </c>
      <c r="G30" s="913"/>
      <c r="H30" s="462"/>
    </row>
    <row r="31" spans="1:8" ht="17.5">
      <c r="A31" s="1122"/>
      <c r="B31" s="1130" t="s">
        <v>6821</v>
      </c>
      <c r="C31" s="1101"/>
      <c r="D31" s="1101"/>
      <c r="E31" s="1101"/>
      <c r="F31" s="1026">
        <f t="shared" si="0"/>
        <v>0</v>
      </c>
      <c r="G31" s="913"/>
      <c r="H31" s="462"/>
    </row>
    <row r="32" spans="1:8" ht="224">
      <c r="A32" s="1122" t="s">
        <v>6822</v>
      </c>
      <c r="B32" s="1100" t="s">
        <v>6823</v>
      </c>
      <c r="C32" s="1121" t="s">
        <v>268</v>
      </c>
      <c r="D32" s="1101">
        <v>6</v>
      </c>
      <c r="E32" s="1101">
        <v>6</v>
      </c>
      <c r="F32" s="1026">
        <f t="shared" si="0"/>
        <v>12</v>
      </c>
      <c r="G32" s="913"/>
      <c r="H32" s="462"/>
    </row>
    <row r="33" spans="1:8" ht="31">
      <c r="A33" s="1122" t="s">
        <v>6824</v>
      </c>
      <c r="B33" s="1131" t="s">
        <v>6825</v>
      </c>
      <c r="C33" s="1121" t="s">
        <v>268</v>
      </c>
      <c r="D33" s="1101">
        <v>2</v>
      </c>
      <c r="E33" s="1101">
        <v>0</v>
      </c>
      <c r="F33" s="1026">
        <f t="shared" si="0"/>
        <v>2</v>
      </c>
      <c r="G33" s="913"/>
      <c r="H33" s="462"/>
    </row>
    <row r="34" spans="1:8" ht="17.5">
      <c r="A34" s="1122" t="s">
        <v>6826</v>
      </c>
      <c r="B34" s="1131" t="s">
        <v>6827</v>
      </c>
      <c r="C34" s="1121" t="s">
        <v>268</v>
      </c>
      <c r="D34" s="1101">
        <v>0</v>
      </c>
      <c r="E34" s="1101">
        <v>2</v>
      </c>
      <c r="F34" s="1026">
        <f t="shared" si="0"/>
        <v>2</v>
      </c>
      <c r="G34" s="913"/>
      <c r="H34" s="462"/>
    </row>
    <row r="35" spans="1:8" ht="31">
      <c r="A35" s="1122" t="s">
        <v>6828</v>
      </c>
      <c r="B35" s="1131" t="s">
        <v>6829</v>
      </c>
      <c r="C35" s="1121" t="s">
        <v>6578</v>
      </c>
      <c r="D35" s="1101">
        <v>2</v>
      </c>
      <c r="E35" s="1101">
        <v>2</v>
      </c>
      <c r="F35" s="1026">
        <f t="shared" si="0"/>
        <v>4</v>
      </c>
      <c r="G35" s="913"/>
      <c r="H35" s="462"/>
    </row>
    <row r="36" spans="1:8" ht="17.5">
      <c r="A36" s="1122" t="s">
        <v>6830</v>
      </c>
      <c r="B36" s="1132" t="s">
        <v>6831</v>
      </c>
      <c r="C36" s="1129" t="s">
        <v>599</v>
      </c>
      <c r="D36" s="1101">
        <v>0</v>
      </c>
      <c r="E36" s="1101">
        <v>6</v>
      </c>
      <c r="F36" s="1026">
        <f t="shared" si="0"/>
        <v>6</v>
      </c>
      <c r="G36" s="913"/>
      <c r="H36" s="462"/>
    </row>
    <row r="37" spans="1:8" ht="17.5">
      <c r="A37" s="1122" t="s">
        <v>6832</v>
      </c>
      <c r="B37" s="1132" t="s">
        <v>6833</v>
      </c>
      <c r="C37" s="1129" t="s">
        <v>599</v>
      </c>
      <c r="D37" s="1101">
        <v>0</v>
      </c>
      <c r="E37" s="1101">
        <v>7</v>
      </c>
      <c r="F37" s="1026">
        <f t="shared" si="0"/>
        <v>7</v>
      </c>
      <c r="G37" s="913"/>
      <c r="H37" s="462"/>
    </row>
    <row r="38" spans="1:8" ht="15.5">
      <c r="A38" s="1033"/>
      <c r="B38" s="463"/>
      <c r="C38" s="463"/>
      <c r="D38" s="463"/>
      <c r="E38" s="463"/>
      <c r="F38" s="1034"/>
      <c r="G38" s="463"/>
      <c r="H38" s="463"/>
    </row>
    <row r="39" spans="1:8" ht="15.75" customHeight="1">
      <c r="A39" s="1033"/>
      <c r="B39" s="1485" t="s">
        <v>6650</v>
      </c>
      <c r="C39" s="1473"/>
      <c r="D39" s="1473"/>
      <c r="E39" s="1473"/>
      <c r="F39" s="1473"/>
      <c r="G39" s="1473"/>
      <c r="H39" s="465"/>
    </row>
    <row r="40" spans="1:8" ht="15.75" customHeight="1">
      <c r="A40" s="159"/>
      <c r="B40" s="1473" t="s">
        <v>696</v>
      </c>
      <c r="C40" s="1473"/>
      <c r="D40" s="1473"/>
      <c r="E40" s="1473"/>
      <c r="F40" s="1473"/>
      <c r="G40" s="1473"/>
      <c r="H40" s="466"/>
    </row>
    <row r="41" spans="1:8" ht="15.75" customHeight="1">
      <c r="A41" s="159"/>
      <c r="B41" s="1473" t="s">
        <v>1045</v>
      </c>
      <c r="C41" s="1473"/>
      <c r="D41" s="1473"/>
      <c r="E41" s="1473"/>
      <c r="F41" s="1473"/>
      <c r="G41" s="1473"/>
      <c r="H41" s="463"/>
    </row>
    <row r="42" spans="1:8" ht="15.5">
      <c r="A42" s="159"/>
      <c r="B42" s="1473" t="s">
        <v>1046</v>
      </c>
      <c r="C42" s="1473"/>
      <c r="D42" s="1473"/>
      <c r="E42" s="1473"/>
      <c r="F42" s="1473"/>
      <c r="G42" s="1473"/>
      <c r="H42" s="467"/>
    </row>
    <row r="43" spans="1:8" ht="15.5">
      <c r="A43" s="448"/>
      <c r="B43" s="1467" t="s">
        <v>4244</v>
      </c>
      <c r="C43" s="1467"/>
      <c r="D43" s="1467"/>
      <c r="E43" s="1467"/>
      <c r="F43" s="1467"/>
      <c r="G43" s="1467"/>
      <c r="H43" s="32"/>
    </row>
    <row r="44" spans="1:8" ht="15.5">
      <c r="A44" s="428"/>
      <c r="B44" s="468"/>
      <c r="C44" s="469"/>
      <c r="D44" s="469"/>
      <c r="E44" s="469"/>
      <c r="F44" s="469"/>
      <c r="G44" s="469"/>
      <c r="H44" s="470"/>
    </row>
    <row r="45" spans="1:8" ht="15.5">
      <c r="A45" s="428" t="s">
        <v>54</v>
      </c>
      <c r="B45" s="199"/>
      <c r="C45" s="318" t="s">
        <v>66</v>
      </c>
      <c r="D45" s="318"/>
      <c r="E45" s="318"/>
      <c r="F45" s="318"/>
      <c r="G45" s="112"/>
      <c r="H45" s="32"/>
    </row>
    <row r="46" spans="1:8" ht="31">
      <c r="A46" s="428" t="s">
        <v>56</v>
      </c>
      <c r="B46" s="199"/>
      <c r="C46" s="318" t="s">
        <v>67</v>
      </c>
      <c r="D46" s="318"/>
      <c r="E46" s="318"/>
      <c r="F46" s="318"/>
      <c r="G46" s="112"/>
      <c r="H46" s="32"/>
    </row>
    <row r="47" spans="1:8" ht="62">
      <c r="A47" s="32"/>
      <c r="B47" s="32"/>
      <c r="C47" s="318" t="s">
        <v>68</v>
      </c>
      <c r="D47" s="318"/>
      <c r="E47" s="318"/>
      <c r="F47" s="318"/>
      <c r="G47" s="112"/>
      <c r="H47" s="32"/>
    </row>
  </sheetData>
  <sheetProtection algorithmName="SHA-512" hashValue="sHG5Xppt2ovLODC6ZTW3ygrzYUFZiVwstAQTmhV99cnmZZZ2FV1P+Ru0LqyPAU+vNy9rIhQNqguyH1QxpZRIpw==" saltValue="Co5YxN1SKQNSuB30hdUHiA==" spinCount="100000" sheet="1" objects="1" scenarios="1"/>
  <mergeCells count="22">
    <mergeCell ref="B41:G41"/>
    <mergeCell ref="B42:G42"/>
    <mergeCell ref="B43:G43"/>
    <mergeCell ref="B39:G39"/>
    <mergeCell ref="B40:G40"/>
    <mergeCell ref="A11:B11"/>
    <mergeCell ref="C12:G12"/>
    <mergeCell ref="C13:G13"/>
    <mergeCell ref="A15:C15"/>
    <mergeCell ref="A18:A19"/>
    <mergeCell ref="B18:B19"/>
    <mergeCell ref="C18:C19"/>
    <mergeCell ref="F18:F19"/>
    <mergeCell ref="G18:G19"/>
    <mergeCell ref="D18:D19"/>
    <mergeCell ref="E18:E19"/>
    <mergeCell ref="A10:C10"/>
    <mergeCell ref="A1:G1"/>
    <mergeCell ref="A3:H3"/>
    <mergeCell ref="A5:G5"/>
    <mergeCell ref="A7:G7"/>
    <mergeCell ref="A9:G9"/>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699E5B-7D36-46E9-92B1-AB88499DA407}">
  <sheetPr>
    <tabColor rgb="FFFFFF00"/>
  </sheetPr>
  <dimension ref="A1:F36"/>
  <sheetViews>
    <sheetView workbookViewId="0">
      <selection activeCell="H13" sqref="H13"/>
    </sheetView>
  </sheetViews>
  <sheetFormatPr defaultRowHeight="14.5"/>
  <cols>
    <col min="2" max="2" width="63.1796875" customWidth="1"/>
    <col min="4" max="4" width="17.453125" customWidth="1"/>
    <col min="5" max="5" width="25.453125" customWidth="1"/>
  </cols>
  <sheetData>
    <row r="1" spans="1:6" ht="22.5">
      <c r="A1" s="1476" t="s">
        <v>0</v>
      </c>
      <c r="B1" s="1476"/>
      <c r="C1" s="1476"/>
      <c r="D1" s="1476"/>
      <c r="E1" s="1476"/>
      <c r="F1" s="32"/>
    </row>
    <row r="2" spans="1:6" ht="15.5">
      <c r="A2" s="32"/>
      <c r="B2" s="446"/>
      <c r="C2" s="446"/>
      <c r="D2" s="446"/>
      <c r="E2" s="446"/>
      <c r="F2" s="32"/>
    </row>
    <row r="3" spans="1:6" ht="22.5">
      <c r="A3" s="1481" t="s">
        <v>7031</v>
      </c>
      <c r="B3" s="1481"/>
      <c r="C3" s="1481"/>
      <c r="D3" s="1481"/>
      <c r="E3" s="1481"/>
      <c r="F3" s="1481"/>
    </row>
    <row r="4" spans="1:6" ht="15.5">
      <c r="A4" s="446"/>
      <c r="B4" s="446"/>
      <c r="C4" s="446"/>
      <c r="D4" s="446"/>
      <c r="E4" s="446"/>
      <c r="F4" s="32"/>
    </row>
    <row r="5" spans="1:6" ht="15.5">
      <c r="A5" s="1477" t="s">
        <v>64</v>
      </c>
      <c r="B5" s="1477"/>
      <c r="C5" s="1477"/>
      <c r="D5" s="1477"/>
      <c r="E5" s="1477"/>
      <c r="F5" s="32"/>
    </row>
    <row r="6" spans="1:6" ht="15.5">
      <c r="A6" s="32"/>
      <c r="B6" s="107"/>
      <c r="C6" s="107"/>
      <c r="D6" s="107"/>
      <c r="E6" s="107"/>
      <c r="F6" s="32"/>
    </row>
    <row r="7" spans="1:6" ht="15.5">
      <c r="A7" s="1478" t="str">
        <f>'Title '!A2:N2</f>
        <v>Bid Enquiry No: KPTCL/2026-27/TL/WORK_INDENT3802</v>
      </c>
      <c r="B7" s="1478"/>
      <c r="C7" s="1478"/>
      <c r="D7" s="1478"/>
      <c r="E7" s="1478"/>
      <c r="F7" s="32"/>
    </row>
    <row r="8" spans="1:6" ht="15.5">
      <c r="A8" s="32"/>
      <c r="B8" s="190"/>
      <c r="C8" s="190"/>
      <c r="D8" s="190"/>
      <c r="E8" s="190"/>
      <c r="F8" s="32"/>
    </row>
    <row r="9" spans="1:6" ht="15.5">
      <c r="A9" s="147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9" s="1479"/>
      <c r="C9" s="1479"/>
      <c r="D9" s="1479"/>
      <c r="E9" s="1479"/>
      <c r="F9" s="32"/>
    </row>
    <row r="10" spans="1:6" ht="15.5">
      <c r="A10" s="1480"/>
      <c r="B10" s="1480"/>
      <c r="C10" s="1480"/>
      <c r="D10" s="444"/>
      <c r="E10" s="444"/>
      <c r="F10" s="32"/>
    </row>
    <row r="11" spans="1:6" ht="15.5">
      <c r="A11" s="1468" t="s">
        <v>5</v>
      </c>
      <c r="B11" s="1468"/>
      <c r="C11" s="444"/>
      <c r="D11" s="444"/>
      <c r="E11" s="444"/>
      <c r="F11" s="32"/>
    </row>
    <row r="12" spans="1:6" ht="15.5">
      <c r="A12" s="447"/>
      <c r="B12" s="447"/>
      <c r="C12" s="1469" t="s">
        <v>623</v>
      </c>
      <c r="D12" s="1469"/>
      <c r="E12" s="1469"/>
      <c r="F12" s="32"/>
    </row>
    <row r="13" spans="1:6" ht="98.5" customHeight="1">
      <c r="A13" s="447"/>
      <c r="B13" s="199"/>
      <c r="C13" s="1460" t="s">
        <v>6644</v>
      </c>
      <c r="D13" s="1461"/>
      <c r="E13" s="1461"/>
      <c r="F13" s="32"/>
    </row>
    <row r="14" spans="1:6" ht="15.5">
      <c r="A14" s="447"/>
      <c r="B14" s="447"/>
      <c r="C14" s="444"/>
      <c r="D14" s="444"/>
      <c r="E14" s="444"/>
      <c r="F14" s="32"/>
    </row>
    <row r="15" spans="1:6" ht="15.5">
      <c r="A15" s="1468" t="s">
        <v>640</v>
      </c>
      <c r="B15" s="1468"/>
      <c r="C15" s="1468"/>
      <c r="D15" s="950"/>
      <c r="E15" s="950"/>
      <c r="F15" s="32"/>
    </row>
    <row r="16" spans="1:6" ht="15.5">
      <c r="A16" s="461"/>
      <c r="B16" s="461"/>
      <c r="C16" s="461"/>
      <c r="D16" s="461"/>
      <c r="E16" s="461"/>
      <c r="F16" s="32"/>
    </row>
    <row r="17" spans="1:6">
      <c r="A17" s="462"/>
      <c r="B17" s="462"/>
      <c r="C17" s="462"/>
      <c r="D17" s="462"/>
      <c r="E17" s="462"/>
      <c r="F17" s="462"/>
    </row>
    <row r="18" spans="1:6" ht="15.65" customHeight="1">
      <c r="A18" s="1470" t="s">
        <v>100</v>
      </c>
      <c r="B18" s="1470" t="s">
        <v>1839</v>
      </c>
      <c r="C18" s="1470" t="s">
        <v>1840</v>
      </c>
      <c r="D18" s="1474" t="s">
        <v>152</v>
      </c>
      <c r="E18" s="1453" t="s">
        <v>695</v>
      </c>
      <c r="F18" s="462"/>
    </row>
    <row r="19" spans="1:6" ht="72" customHeight="1">
      <c r="A19" s="1470"/>
      <c r="B19" s="1470"/>
      <c r="C19" s="1470"/>
      <c r="D19" s="1475"/>
      <c r="E19" s="1454"/>
      <c r="F19" s="462"/>
    </row>
    <row r="20" spans="1:6" ht="15.5">
      <c r="A20" s="951">
        <v>1</v>
      </c>
      <c r="B20" s="951">
        <v>2</v>
      </c>
      <c r="C20" s="951">
        <v>3</v>
      </c>
      <c r="D20" s="951">
        <v>4</v>
      </c>
      <c r="E20" s="951">
        <v>5</v>
      </c>
      <c r="F20" s="462"/>
    </row>
    <row r="21" spans="1:6" ht="62">
      <c r="A21" s="1091" t="s">
        <v>6621</v>
      </c>
      <c r="B21" s="1095" t="s">
        <v>6835</v>
      </c>
      <c r="C21" s="1097" t="s">
        <v>6631</v>
      </c>
      <c r="D21" s="1094">
        <v>27.1</v>
      </c>
      <c r="E21" s="913"/>
      <c r="F21" s="462"/>
    </row>
    <row r="22" spans="1:6" ht="170.5">
      <c r="A22" s="1091" t="s">
        <v>6622</v>
      </c>
      <c r="B22" s="1092" t="s">
        <v>6836</v>
      </c>
      <c r="C22" s="1153" t="s">
        <v>6631</v>
      </c>
      <c r="D22" s="1094">
        <v>142.30000000000001</v>
      </c>
      <c r="E22" s="913"/>
      <c r="F22" s="462"/>
    </row>
    <row r="23" spans="1:6" ht="170.5">
      <c r="A23" s="1091" t="s">
        <v>6623</v>
      </c>
      <c r="B23" s="1092" t="s">
        <v>6837</v>
      </c>
      <c r="C23" s="1153" t="s">
        <v>6631</v>
      </c>
      <c r="D23" s="1094">
        <v>5.9</v>
      </c>
      <c r="E23" s="913"/>
      <c r="F23" s="462"/>
    </row>
    <row r="24" spans="1:6" ht="186">
      <c r="A24" s="1091" t="s">
        <v>6624</v>
      </c>
      <c r="B24" s="1092" t="s">
        <v>6629</v>
      </c>
      <c r="C24" s="1153" t="s">
        <v>6631</v>
      </c>
      <c r="D24" s="1094">
        <v>27.2</v>
      </c>
      <c r="E24" s="913"/>
      <c r="F24" s="462"/>
    </row>
    <row r="25" spans="1:6" ht="77.5">
      <c r="A25" s="1091" t="s">
        <v>6625</v>
      </c>
      <c r="B25" s="1092" t="s">
        <v>6838</v>
      </c>
      <c r="C25" s="1153" t="s">
        <v>6631</v>
      </c>
      <c r="D25" s="1094">
        <v>109.3</v>
      </c>
      <c r="E25" s="913"/>
      <c r="F25" s="462"/>
    </row>
    <row r="26" spans="1:6" ht="46.5">
      <c r="A26" s="1091" t="s">
        <v>6626</v>
      </c>
      <c r="B26" s="1154" t="s">
        <v>6839</v>
      </c>
      <c r="C26" s="1093" t="s">
        <v>6631</v>
      </c>
      <c r="D26" s="1094">
        <v>33</v>
      </c>
      <c r="E26" s="913"/>
      <c r="F26" s="462"/>
    </row>
    <row r="27" spans="1:6" ht="108.5">
      <c r="A27" s="1091" t="s">
        <v>6627</v>
      </c>
      <c r="B27" s="1092" t="s">
        <v>6630</v>
      </c>
      <c r="C27" s="1153" t="s">
        <v>572</v>
      </c>
      <c r="D27" s="1094">
        <v>1925</v>
      </c>
      <c r="E27" s="913"/>
      <c r="F27" s="462"/>
    </row>
    <row r="28" spans="1:6" ht="15.5">
      <c r="A28" s="464" t="s">
        <v>624</v>
      </c>
      <c r="B28" s="1473" t="s">
        <v>6650</v>
      </c>
      <c r="C28" s="1473"/>
      <c r="D28" s="1473"/>
      <c r="E28" s="1473"/>
      <c r="F28" s="465"/>
    </row>
    <row r="29" spans="1:6" ht="15.5">
      <c r="A29" s="159"/>
      <c r="B29" s="1473" t="s">
        <v>696</v>
      </c>
      <c r="C29" s="1473"/>
      <c r="D29" s="1473"/>
      <c r="E29" s="1473"/>
      <c r="F29" s="466"/>
    </row>
    <row r="30" spans="1:6" ht="15.5">
      <c r="A30" s="159"/>
      <c r="B30" s="1473" t="s">
        <v>1045</v>
      </c>
      <c r="C30" s="1473"/>
      <c r="D30" s="1473"/>
      <c r="E30" s="1473"/>
      <c r="F30" s="463"/>
    </row>
    <row r="31" spans="1:6" ht="15.5">
      <c r="A31" s="159"/>
      <c r="B31" s="1473" t="s">
        <v>1046</v>
      </c>
      <c r="C31" s="1473"/>
      <c r="D31" s="1473"/>
      <c r="E31" s="1473"/>
      <c r="F31" s="467"/>
    </row>
    <row r="32" spans="1:6" ht="15.5">
      <c r="A32" s="448"/>
      <c r="B32" s="1467" t="s">
        <v>4244</v>
      </c>
      <c r="C32" s="1467"/>
      <c r="D32" s="1467"/>
      <c r="E32" s="1467"/>
      <c r="F32" s="32"/>
    </row>
    <row r="33" spans="1:6" ht="15.5">
      <c r="A33" s="428"/>
      <c r="B33" s="468"/>
      <c r="C33" s="469"/>
      <c r="D33" s="469"/>
      <c r="E33" s="469"/>
      <c r="F33" s="470"/>
    </row>
    <row r="34" spans="1:6" ht="15.5">
      <c r="A34" s="428" t="s">
        <v>54</v>
      </c>
      <c r="B34" s="199"/>
      <c r="C34" s="318" t="s">
        <v>66</v>
      </c>
      <c r="D34" s="318"/>
      <c r="E34" s="112"/>
      <c r="F34" s="32"/>
    </row>
    <row r="35" spans="1:6" ht="31">
      <c r="A35" s="428" t="s">
        <v>56</v>
      </c>
      <c r="B35" s="199"/>
      <c r="C35" s="318" t="s">
        <v>67</v>
      </c>
      <c r="D35" s="318"/>
      <c r="E35" s="112"/>
      <c r="F35" s="32"/>
    </row>
    <row r="36" spans="1:6" ht="62">
      <c r="A36" s="32"/>
      <c r="B36" s="32"/>
      <c r="C36" s="318" t="s">
        <v>68</v>
      </c>
      <c r="D36" s="318"/>
      <c r="E36" s="112"/>
      <c r="F36" s="32"/>
    </row>
  </sheetData>
  <sheetProtection algorithmName="SHA-512" hashValue="dQ8kgQ9V9dzFfImzSS15FD8vgjVKqG8KN8c+O6GHoFCW1lI2NjS6ijYsOyEupCrZBPHw13RLF/91tF/theLfCQ==" saltValue="MWIRA1L2wI+iTVywc8oSEg==" spinCount="100000" sheet="1" objects="1" scenarios="1"/>
  <mergeCells count="20">
    <mergeCell ref="B28:E28"/>
    <mergeCell ref="B29:E29"/>
    <mergeCell ref="B30:E30"/>
    <mergeCell ref="B31:E31"/>
    <mergeCell ref="B32:E32"/>
    <mergeCell ref="A11:B11"/>
    <mergeCell ref="C12:E12"/>
    <mergeCell ref="C13:E13"/>
    <mergeCell ref="A15:C15"/>
    <mergeCell ref="A18:A19"/>
    <mergeCell ref="B18:B19"/>
    <mergeCell ref="C18:C19"/>
    <mergeCell ref="D18:D19"/>
    <mergeCell ref="E18:E19"/>
    <mergeCell ref="A10:C10"/>
    <mergeCell ref="A1:E1"/>
    <mergeCell ref="A3:F3"/>
    <mergeCell ref="A5:E5"/>
    <mergeCell ref="A7:E7"/>
    <mergeCell ref="A9:E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651AA8-C79E-48F5-BB13-5193A90CEEFD}">
  <sheetPr>
    <tabColor rgb="FFFFFF00"/>
  </sheetPr>
  <dimension ref="A1:F38"/>
  <sheetViews>
    <sheetView workbookViewId="0">
      <selection activeCell="J13" sqref="J13"/>
    </sheetView>
  </sheetViews>
  <sheetFormatPr defaultRowHeight="14.5"/>
  <cols>
    <col min="2" max="2" width="63.1796875" customWidth="1"/>
    <col min="4" max="4" width="17.453125" customWidth="1"/>
    <col min="5" max="5" width="25.453125" customWidth="1"/>
  </cols>
  <sheetData>
    <row r="1" spans="1:6" ht="22.5">
      <c r="A1" s="1476" t="s">
        <v>0</v>
      </c>
      <c r="B1" s="1476"/>
      <c r="C1" s="1476"/>
      <c r="D1" s="1476"/>
      <c r="E1" s="1476"/>
      <c r="F1" s="32"/>
    </row>
    <row r="2" spans="1:6" ht="15.5">
      <c r="A2" s="32"/>
      <c r="B2" s="446"/>
      <c r="C2" s="446"/>
      <c r="D2" s="446"/>
      <c r="E2" s="446"/>
      <c r="F2" s="32"/>
    </row>
    <row r="3" spans="1:6" ht="22.5">
      <c r="A3" s="1481" t="s">
        <v>7030</v>
      </c>
      <c r="B3" s="1481"/>
      <c r="C3" s="1481"/>
      <c r="D3" s="1481"/>
      <c r="E3" s="1481"/>
      <c r="F3" s="1481"/>
    </row>
    <row r="4" spans="1:6" ht="15.5">
      <c r="A4" s="446"/>
      <c r="B4" s="446"/>
      <c r="C4" s="446"/>
      <c r="D4" s="446"/>
      <c r="E4" s="446"/>
      <c r="F4" s="32"/>
    </row>
    <row r="5" spans="1:6" ht="15.5">
      <c r="A5" s="1477" t="s">
        <v>64</v>
      </c>
      <c r="B5" s="1477"/>
      <c r="C5" s="1477"/>
      <c r="D5" s="1477"/>
      <c r="E5" s="1477"/>
      <c r="F5" s="32"/>
    </row>
    <row r="6" spans="1:6" ht="15.5">
      <c r="A6" s="32"/>
      <c r="B6" s="107"/>
      <c r="C6" s="107"/>
      <c r="D6" s="107"/>
      <c r="E6" s="107"/>
      <c r="F6" s="32"/>
    </row>
    <row r="7" spans="1:6" ht="15.5">
      <c r="A7" s="1478" t="str">
        <f>'Title '!A2:N2</f>
        <v>Bid Enquiry No: KPTCL/2026-27/TL/WORK_INDENT3802</v>
      </c>
      <c r="B7" s="1478"/>
      <c r="C7" s="1478"/>
      <c r="D7" s="1478"/>
      <c r="E7" s="1478"/>
      <c r="F7" s="32"/>
    </row>
    <row r="8" spans="1:6" ht="15.5">
      <c r="A8" s="32"/>
      <c r="B8" s="190"/>
      <c r="C8" s="190"/>
      <c r="D8" s="190"/>
      <c r="E8" s="190"/>
      <c r="F8" s="32"/>
    </row>
    <row r="9" spans="1:6" ht="15.5">
      <c r="A9" s="147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9" s="1479"/>
      <c r="C9" s="1479"/>
      <c r="D9" s="1479"/>
      <c r="E9" s="1479"/>
      <c r="F9" s="32"/>
    </row>
    <row r="10" spans="1:6" ht="15.5">
      <c r="A10" s="1480"/>
      <c r="B10" s="1480"/>
      <c r="C10" s="1480"/>
      <c r="D10" s="444"/>
      <c r="E10" s="444"/>
      <c r="F10" s="32"/>
    </row>
    <row r="11" spans="1:6" ht="15.5">
      <c r="A11" s="1468" t="s">
        <v>5</v>
      </c>
      <c r="B11" s="1468"/>
      <c r="C11" s="444"/>
      <c r="D11" s="444"/>
      <c r="E11" s="444"/>
      <c r="F11" s="32"/>
    </row>
    <row r="12" spans="1:6" ht="15.5">
      <c r="A12" s="447"/>
      <c r="B12" s="447"/>
      <c r="C12" s="1469" t="s">
        <v>623</v>
      </c>
      <c r="D12" s="1469"/>
      <c r="E12" s="1469"/>
      <c r="F12" s="32"/>
    </row>
    <row r="13" spans="1:6" ht="98.5" customHeight="1">
      <c r="A13" s="447"/>
      <c r="B13" s="199"/>
      <c r="C13" s="1460" t="s">
        <v>6644</v>
      </c>
      <c r="D13" s="1461"/>
      <c r="E13" s="1461"/>
      <c r="F13" s="32"/>
    </row>
    <row r="14" spans="1:6" ht="15.5">
      <c r="A14" s="447"/>
      <c r="B14" s="447"/>
      <c r="C14" s="444"/>
      <c r="D14" s="444"/>
      <c r="E14" s="444"/>
      <c r="F14" s="32"/>
    </row>
    <row r="15" spans="1:6" ht="15.5">
      <c r="A15" s="1468" t="s">
        <v>640</v>
      </c>
      <c r="B15" s="1468"/>
      <c r="C15" s="1468"/>
      <c r="D15" s="950"/>
      <c r="E15" s="950"/>
      <c r="F15" s="32"/>
    </row>
    <row r="16" spans="1:6" ht="15.5">
      <c r="A16" s="461"/>
      <c r="B16" s="461"/>
      <c r="C16" s="461"/>
      <c r="D16" s="461"/>
      <c r="E16" s="461"/>
      <c r="F16" s="32"/>
    </row>
    <row r="17" spans="1:6">
      <c r="A17" s="462"/>
      <c r="B17" s="462"/>
      <c r="C17" s="462"/>
      <c r="D17" s="462"/>
      <c r="E17" s="462"/>
      <c r="F17" s="462"/>
    </row>
    <row r="18" spans="1:6" ht="15.65" customHeight="1">
      <c r="A18" s="1470" t="s">
        <v>100</v>
      </c>
      <c r="B18" s="1470" t="s">
        <v>1839</v>
      </c>
      <c r="C18" s="1470" t="s">
        <v>1840</v>
      </c>
      <c r="D18" s="1474" t="s">
        <v>152</v>
      </c>
      <c r="E18" s="1453" t="s">
        <v>695</v>
      </c>
      <c r="F18" s="462"/>
    </row>
    <row r="19" spans="1:6" ht="72" customHeight="1">
      <c r="A19" s="1470"/>
      <c r="B19" s="1470"/>
      <c r="C19" s="1470"/>
      <c r="D19" s="1475"/>
      <c r="E19" s="1454"/>
      <c r="F19" s="462"/>
    </row>
    <row r="20" spans="1:6" ht="15.5">
      <c r="A20" s="951">
        <v>1</v>
      </c>
      <c r="B20" s="951">
        <v>2</v>
      </c>
      <c r="C20" s="951">
        <v>3</v>
      </c>
      <c r="D20" s="951" t="s">
        <v>4142</v>
      </c>
      <c r="E20" s="951">
        <v>5</v>
      </c>
      <c r="F20" s="462"/>
    </row>
    <row r="21" spans="1:6" ht="236.15" customHeight="1">
      <c r="A21" s="1091" t="s">
        <v>6621</v>
      </c>
      <c r="B21" s="1092" t="s">
        <v>6836</v>
      </c>
      <c r="C21" s="1153" t="s">
        <v>6631</v>
      </c>
      <c r="D21" s="1094">
        <v>113.14</v>
      </c>
      <c r="E21" s="913"/>
      <c r="F21" s="462"/>
    </row>
    <row r="22" spans="1:6" ht="170.5">
      <c r="A22" s="1091" t="s">
        <v>6622</v>
      </c>
      <c r="B22" s="1092" t="s">
        <v>6837</v>
      </c>
      <c r="C22" s="1153" t="s">
        <v>6631</v>
      </c>
      <c r="D22" s="1094">
        <v>4.6500000000000004</v>
      </c>
      <c r="E22" s="913"/>
      <c r="F22" s="462"/>
    </row>
    <row r="23" spans="1:6" ht="186">
      <c r="A23" s="1091" t="s">
        <v>6623</v>
      </c>
      <c r="B23" s="1092" t="s">
        <v>6629</v>
      </c>
      <c r="C23" s="1153" t="s">
        <v>6631</v>
      </c>
      <c r="D23" s="1094">
        <v>20.74</v>
      </c>
      <c r="E23" s="913"/>
      <c r="F23" s="462"/>
    </row>
    <row r="24" spans="1:6" ht="77.5">
      <c r="A24" s="1091" t="s">
        <v>6624</v>
      </c>
      <c r="B24" s="1092" t="s">
        <v>6838</v>
      </c>
      <c r="C24" s="1153" t="s">
        <v>6631</v>
      </c>
      <c r="D24" s="1094">
        <v>87.75</v>
      </c>
      <c r="E24" s="913"/>
      <c r="F24" s="462"/>
    </row>
    <row r="25" spans="1:6" ht="46.5">
      <c r="A25" s="1091" t="s">
        <v>6625</v>
      </c>
      <c r="B25" s="1154" t="s">
        <v>6839</v>
      </c>
      <c r="C25" s="1093" t="s">
        <v>6631</v>
      </c>
      <c r="D25" s="1094">
        <v>25.39</v>
      </c>
      <c r="E25" s="913"/>
      <c r="F25" s="462"/>
    </row>
    <row r="26" spans="1:6" ht="108.5">
      <c r="A26" s="1091" t="s">
        <v>6626</v>
      </c>
      <c r="B26" s="1092" t="s">
        <v>6630</v>
      </c>
      <c r="C26" s="1153" t="s">
        <v>572</v>
      </c>
      <c r="D26" s="1094">
        <v>1515</v>
      </c>
      <c r="E26" s="913"/>
      <c r="F26" s="462"/>
    </row>
    <row r="27" spans="1:6" ht="31">
      <c r="A27" s="1091" t="s">
        <v>6627</v>
      </c>
      <c r="B27" s="1155" t="s">
        <v>6840</v>
      </c>
      <c r="C27" s="1093" t="s">
        <v>6632</v>
      </c>
      <c r="D27" s="1094">
        <v>300</v>
      </c>
      <c r="E27" s="913"/>
      <c r="F27" s="462"/>
    </row>
    <row r="28" spans="1:6" ht="62">
      <c r="A28" s="1091" t="s">
        <v>6628</v>
      </c>
      <c r="B28" s="1156" t="s">
        <v>6841</v>
      </c>
      <c r="C28" s="1093" t="s">
        <v>3889</v>
      </c>
      <c r="D28" s="1094">
        <v>2</v>
      </c>
      <c r="E28" s="913"/>
      <c r="F28" s="462"/>
    </row>
    <row r="29" spans="1:6" ht="17.5">
      <c r="A29" s="162"/>
      <c r="B29" s="1036"/>
      <c r="C29" s="1037"/>
      <c r="D29" s="1038"/>
      <c r="E29" s="1035"/>
      <c r="F29" s="462"/>
    </row>
    <row r="30" spans="1:6" ht="15.5">
      <c r="A30" s="464" t="s">
        <v>624</v>
      </c>
      <c r="B30" s="1473" t="s">
        <v>6650</v>
      </c>
      <c r="C30" s="1473"/>
      <c r="D30" s="1473"/>
      <c r="E30" s="1473"/>
      <c r="F30" s="465"/>
    </row>
    <row r="31" spans="1:6" ht="15.5">
      <c r="A31" s="159"/>
      <c r="B31" s="1473" t="s">
        <v>696</v>
      </c>
      <c r="C31" s="1473"/>
      <c r="D31" s="1473"/>
      <c r="E31" s="1473"/>
      <c r="F31" s="466"/>
    </row>
    <row r="32" spans="1:6" ht="15.5">
      <c r="A32" s="159"/>
      <c r="B32" s="1473" t="s">
        <v>1045</v>
      </c>
      <c r="C32" s="1473"/>
      <c r="D32" s="1473"/>
      <c r="E32" s="1473"/>
      <c r="F32" s="463"/>
    </row>
    <row r="33" spans="1:6" ht="15.5">
      <c r="A33" s="159"/>
      <c r="B33" s="1473" t="s">
        <v>1046</v>
      </c>
      <c r="C33" s="1473"/>
      <c r="D33" s="1473"/>
      <c r="E33" s="1473"/>
      <c r="F33" s="467"/>
    </row>
    <row r="34" spans="1:6" ht="15.5">
      <c r="A34" s="448"/>
      <c r="B34" s="1467" t="s">
        <v>4244</v>
      </c>
      <c r="C34" s="1467"/>
      <c r="D34" s="1467"/>
      <c r="E34" s="1467"/>
      <c r="F34" s="32"/>
    </row>
    <row r="35" spans="1:6" ht="15.5">
      <c r="A35" s="428"/>
      <c r="B35" s="468"/>
      <c r="C35" s="469"/>
      <c r="D35" s="469"/>
      <c r="E35" s="469"/>
      <c r="F35" s="470"/>
    </row>
    <row r="36" spans="1:6" ht="15.5">
      <c r="A36" s="428" t="s">
        <v>54</v>
      </c>
      <c r="B36" s="199"/>
      <c r="C36" s="318" t="s">
        <v>66</v>
      </c>
      <c r="D36" s="318"/>
      <c r="E36" s="112"/>
      <c r="F36" s="32"/>
    </row>
    <row r="37" spans="1:6" ht="31">
      <c r="A37" s="428" t="s">
        <v>56</v>
      </c>
      <c r="B37" s="199"/>
      <c r="C37" s="318" t="s">
        <v>67</v>
      </c>
      <c r="D37" s="318"/>
      <c r="E37" s="112"/>
      <c r="F37" s="32"/>
    </row>
    <row r="38" spans="1:6" ht="62">
      <c r="A38" s="32"/>
      <c r="B38" s="32"/>
      <c r="C38" s="318" t="s">
        <v>68</v>
      </c>
      <c r="D38" s="318"/>
      <c r="E38" s="112"/>
      <c r="F38" s="32"/>
    </row>
  </sheetData>
  <sheetProtection algorithmName="SHA-512" hashValue="XhOTN2YUVyzWtLXCgf9Xe8Yf05kA/tN+VwpzlasdMMAETAGszn1NxCBggOdZs9BHNWfGds1tALvGv1XxnIVajw==" saltValue="mQwMUrjXY3ziZ+mHlCix2g==" spinCount="100000" sheet="1" objects="1" scenarios="1"/>
  <mergeCells count="20">
    <mergeCell ref="B30:E30"/>
    <mergeCell ref="B31:E31"/>
    <mergeCell ref="B32:E32"/>
    <mergeCell ref="B33:E33"/>
    <mergeCell ref="B34:E34"/>
    <mergeCell ref="A11:B11"/>
    <mergeCell ref="C12:E12"/>
    <mergeCell ref="C13:E13"/>
    <mergeCell ref="A15:C15"/>
    <mergeCell ref="A18:A19"/>
    <mergeCell ref="B18:B19"/>
    <mergeCell ref="C18:C19"/>
    <mergeCell ref="D18:D19"/>
    <mergeCell ref="E18:E19"/>
    <mergeCell ref="A10:C10"/>
    <mergeCell ref="A1:E1"/>
    <mergeCell ref="A3:F3"/>
    <mergeCell ref="A5:E5"/>
    <mergeCell ref="A7:E7"/>
    <mergeCell ref="A9:E9"/>
  </mergeCells>
  <dataValidations count="1">
    <dataValidation allowBlank="1" showInputMessage="1" showErrorMessage="1" error="Please enter numericals only." sqref="C25" xr:uid="{6B7C36B7-A377-4640-B1A4-1C7D1133A819}"/>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D8927-8880-4952-99F8-0328EEA9EACC}">
  <sheetPr>
    <tabColor rgb="FFFF0000"/>
  </sheetPr>
  <dimension ref="A1:J70"/>
  <sheetViews>
    <sheetView zoomScaleNormal="100" workbookViewId="0">
      <selection activeCell="H9" sqref="H9"/>
    </sheetView>
  </sheetViews>
  <sheetFormatPr defaultRowHeight="14.5"/>
  <cols>
    <col min="1" max="1" width="8.1796875" customWidth="1"/>
    <col min="2" max="2" width="55.1796875" customWidth="1"/>
    <col min="3" max="3" width="9.54296875" customWidth="1"/>
    <col min="4" max="4" width="13.81640625" customWidth="1"/>
    <col min="5" max="5" width="29.453125" customWidth="1"/>
  </cols>
  <sheetData>
    <row r="1" spans="1:6" ht="32.5">
      <c r="A1" s="1462" t="s">
        <v>0</v>
      </c>
      <c r="B1" s="1462"/>
      <c r="C1" s="1462"/>
      <c r="D1" s="1462"/>
      <c r="E1" s="1462"/>
      <c r="F1" s="86"/>
    </row>
    <row r="2" spans="1:6" ht="15.5">
      <c r="A2" s="32"/>
      <c r="B2" s="446"/>
      <c r="C2" s="446"/>
      <c r="D2" s="446"/>
      <c r="E2" s="32"/>
      <c r="F2" s="32"/>
    </row>
    <row r="3" spans="1:6" ht="58.5" customHeight="1">
      <c r="A3" s="1450" t="s">
        <v>7029</v>
      </c>
      <c r="B3" s="1450"/>
      <c r="C3" s="1450"/>
      <c r="D3" s="1450"/>
      <c r="E3" s="1450"/>
      <c r="F3" s="1450"/>
    </row>
    <row r="4" spans="1:6" ht="15.5">
      <c r="A4" s="446"/>
      <c r="B4" s="446"/>
      <c r="C4" s="446"/>
      <c r="D4" s="446"/>
      <c r="E4" s="32"/>
      <c r="F4" s="32"/>
    </row>
    <row r="5" spans="1:6" ht="17.5">
      <c r="A5" s="1463" t="s">
        <v>64</v>
      </c>
      <c r="B5" s="1463"/>
      <c r="C5" s="1463"/>
      <c r="D5" s="1463"/>
      <c r="E5" s="1463"/>
      <c r="F5" s="86"/>
    </row>
    <row r="6" spans="1:6" ht="15.5">
      <c r="A6" s="32"/>
      <c r="B6" s="107"/>
      <c r="C6" s="107"/>
      <c r="D6" s="107"/>
      <c r="E6" s="32"/>
      <c r="F6" s="32"/>
    </row>
    <row r="7" spans="1:6" ht="22.5">
      <c r="A7" s="1487" t="str">
        <f>'Title '!A2:N2</f>
        <v>Bid Enquiry No: KPTCL/2026-27/TL/WORK_INDENT3802</v>
      </c>
      <c r="B7" s="1487"/>
      <c r="C7" s="1487"/>
      <c r="D7" s="1487"/>
      <c r="E7" s="1487"/>
      <c r="F7" s="450"/>
    </row>
    <row r="8" spans="1:6" ht="15.5">
      <c r="A8" s="32"/>
      <c r="B8" s="190"/>
      <c r="C8" s="190"/>
      <c r="D8" s="190"/>
      <c r="E8" s="32"/>
      <c r="F8" s="32"/>
    </row>
    <row r="9" spans="1:6" ht="238.5" customHeight="1">
      <c r="A9" s="1488"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9" s="1488"/>
      <c r="C9" s="1488"/>
      <c r="D9" s="1488"/>
      <c r="E9" s="1488"/>
      <c r="F9" s="445"/>
    </row>
    <row r="10" spans="1:6" ht="15.5">
      <c r="A10" s="1466"/>
      <c r="B10" s="1466"/>
      <c r="C10" s="1466"/>
      <c r="D10" s="1466"/>
      <c r="E10" s="7"/>
      <c r="F10" s="7"/>
    </row>
    <row r="11" spans="1:6" ht="15.5">
      <c r="A11" s="1452" t="s">
        <v>5</v>
      </c>
      <c r="B11" s="1452"/>
      <c r="C11" s="453"/>
      <c r="D11" s="453"/>
      <c r="E11" s="7"/>
      <c r="F11" s="7"/>
    </row>
    <row r="12" spans="1:6" ht="20">
      <c r="A12" s="454"/>
      <c r="B12" s="455"/>
      <c r="C12" s="456"/>
      <c r="D12" s="456"/>
      <c r="E12" s="1022"/>
      <c r="F12" s="7"/>
    </row>
    <row r="13" spans="1:6" ht="15.5">
      <c r="A13" s="454"/>
      <c r="B13" s="454"/>
      <c r="C13" s="453"/>
      <c r="D13" s="453"/>
      <c r="E13" s="7"/>
      <c r="F13" s="7"/>
    </row>
    <row r="14" spans="1:6" ht="15.5">
      <c r="A14" s="1489" t="s">
        <v>640</v>
      </c>
      <c r="B14" s="1489"/>
      <c r="C14" s="1489"/>
      <c r="D14" s="1489"/>
      <c r="E14" s="597"/>
      <c r="F14" s="7"/>
    </row>
    <row r="15" spans="1:6" ht="17.5">
      <c r="A15" s="1455" t="s">
        <v>113</v>
      </c>
      <c r="B15" s="1455" t="s">
        <v>74</v>
      </c>
      <c r="C15" s="1455" t="s">
        <v>151</v>
      </c>
      <c r="D15" s="427" t="s">
        <v>152</v>
      </c>
      <c r="E15" s="1486" t="s">
        <v>695</v>
      </c>
      <c r="F15" s="7"/>
    </row>
    <row r="16" spans="1:6" ht="17.5">
      <c r="A16" s="1455"/>
      <c r="B16" s="1455"/>
      <c r="C16" s="1455"/>
      <c r="D16" s="996"/>
      <c r="E16" s="1486"/>
      <c r="F16" s="7"/>
    </row>
    <row r="17" spans="1:10" ht="17.5">
      <c r="A17" s="998">
        <v>1</v>
      </c>
      <c r="B17" s="998">
        <v>2</v>
      </c>
      <c r="C17" s="998">
        <v>3</v>
      </c>
      <c r="D17" s="998" t="s">
        <v>4142</v>
      </c>
      <c r="E17" s="457"/>
      <c r="F17" s="7"/>
    </row>
    <row r="18" spans="1:10" ht="31">
      <c r="A18" s="1134"/>
      <c r="B18" s="1135" t="s">
        <v>6842</v>
      </c>
      <c r="C18" s="1024" t="s">
        <v>6577</v>
      </c>
      <c r="D18" s="1136"/>
      <c r="E18" s="457"/>
      <c r="F18" s="7"/>
    </row>
    <row r="19" spans="1:10" ht="46.5">
      <c r="A19" s="1134"/>
      <c r="B19" s="1135" t="s">
        <v>6843</v>
      </c>
      <c r="C19" s="1024" t="s">
        <v>6577</v>
      </c>
      <c r="D19" s="1137"/>
      <c r="E19" s="913"/>
      <c r="F19" s="7"/>
    </row>
    <row r="20" spans="1:10" ht="31">
      <c r="A20" s="1134"/>
      <c r="B20" s="1138" t="s">
        <v>6844</v>
      </c>
      <c r="C20" s="1024" t="s">
        <v>6577</v>
      </c>
      <c r="D20" s="1137"/>
      <c r="E20" s="913"/>
      <c r="F20" s="7"/>
      <c r="J20" s="1039"/>
    </row>
    <row r="21" spans="1:10" ht="17.5">
      <c r="A21" s="1134"/>
      <c r="B21" s="1139" t="s">
        <v>6845</v>
      </c>
      <c r="C21" s="1024" t="s">
        <v>6577</v>
      </c>
      <c r="D21" s="1140">
        <v>3</v>
      </c>
      <c r="E21" s="913"/>
      <c r="F21" s="7"/>
    </row>
    <row r="22" spans="1:10" ht="17.5">
      <c r="A22" s="1134"/>
      <c r="B22" s="1141" t="s">
        <v>6846</v>
      </c>
      <c r="C22" s="1024"/>
      <c r="D22" s="1140">
        <v>3</v>
      </c>
      <c r="E22" s="913"/>
      <c r="F22" s="7"/>
    </row>
    <row r="23" spans="1:10" ht="17.5">
      <c r="A23" s="1134"/>
      <c r="B23" s="1141" t="s">
        <v>6847</v>
      </c>
      <c r="C23" s="1024" t="s">
        <v>6577</v>
      </c>
      <c r="D23" s="1140">
        <v>3</v>
      </c>
      <c r="E23" s="913"/>
      <c r="F23" s="7"/>
    </row>
    <row r="24" spans="1:10" ht="17.5">
      <c r="A24" s="1134"/>
      <c r="B24" s="1142" t="s">
        <v>6848</v>
      </c>
      <c r="C24" s="1024" t="s">
        <v>6577</v>
      </c>
      <c r="D24" s="1143"/>
      <c r="E24" s="913"/>
      <c r="F24" s="7"/>
    </row>
    <row r="25" spans="1:10" ht="17.5">
      <c r="A25" s="1134" t="s">
        <v>6873</v>
      </c>
      <c r="B25" s="1144" t="s">
        <v>6849</v>
      </c>
      <c r="C25" s="1024" t="s">
        <v>6577</v>
      </c>
      <c r="D25" s="1143">
        <v>18.471</v>
      </c>
      <c r="E25" s="913"/>
      <c r="F25" s="7"/>
    </row>
    <row r="26" spans="1:10" ht="17.5">
      <c r="A26" s="1134" t="s">
        <v>6874</v>
      </c>
      <c r="B26" s="1144" t="s">
        <v>6850</v>
      </c>
      <c r="C26" s="1041" t="s">
        <v>693</v>
      </c>
      <c r="D26" s="1143">
        <v>7.9290000000000003</v>
      </c>
      <c r="E26" s="913"/>
      <c r="F26" s="7"/>
    </row>
    <row r="27" spans="1:10" ht="17.5">
      <c r="A27" s="1134" t="s">
        <v>6875</v>
      </c>
      <c r="B27" s="1144" t="s">
        <v>6851</v>
      </c>
      <c r="C27" s="1041" t="s">
        <v>693</v>
      </c>
      <c r="D27" s="1145">
        <v>1.2090000000000001</v>
      </c>
      <c r="E27" s="913"/>
      <c r="F27" s="7"/>
    </row>
    <row r="28" spans="1:10" ht="17.5">
      <c r="A28" s="1134" t="s">
        <v>6876</v>
      </c>
      <c r="B28" s="1083" t="s">
        <v>6729</v>
      </c>
      <c r="C28" s="1041" t="s">
        <v>694</v>
      </c>
      <c r="D28" s="1146">
        <v>55</v>
      </c>
      <c r="E28" s="913"/>
      <c r="F28" s="7"/>
    </row>
    <row r="29" spans="1:10" ht="17.5">
      <c r="A29" s="1134" t="s">
        <v>6877</v>
      </c>
      <c r="B29" s="1083" t="s">
        <v>6730</v>
      </c>
      <c r="C29" s="1041" t="s">
        <v>693</v>
      </c>
      <c r="D29" s="1146">
        <v>55</v>
      </c>
      <c r="E29" s="913"/>
      <c r="F29" s="7"/>
    </row>
    <row r="30" spans="1:10" ht="17.5">
      <c r="A30" s="1134" t="s">
        <v>6878</v>
      </c>
      <c r="B30" s="1083" t="s">
        <v>6731</v>
      </c>
      <c r="C30" s="1041" t="s">
        <v>694</v>
      </c>
      <c r="D30" s="1146">
        <v>55</v>
      </c>
      <c r="E30" s="913"/>
      <c r="F30" s="7"/>
    </row>
    <row r="31" spans="1:10" ht="17.5">
      <c r="A31" s="1134" t="s">
        <v>6879</v>
      </c>
      <c r="B31" s="1083" t="s">
        <v>6732</v>
      </c>
      <c r="C31" s="1042" t="s">
        <v>3644</v>
      </c>
      <c r="D31" s="1146">
        <v>55</v>
      </c>
      <c r="E31" s="913"/>
      <c r="F31" s="7"/>
    </row>
    <row r="32" spans="1:10" ht="42.5">
      <c r="A32" s="1134" t="s">
        <v>6880</v>
      </c>
      <c r="B32" s="1147" t="s">
        <v>6852</v>
      </c>
      <c r="C32" s="1024" t="s">
        <v>268</v>
      </c>
      <c r="D32" s="1148">
        <v>30.742000000000001</v>
      </c>
      <c r="E32" s="913"/>
      <c r="F32" s="7"/>
    </row>
    <row r="33" spans="1:6" ht="17.5">
      <c r="A33" s="1134" t="s">
        <v>6881</v>
      </c>
      <c r="B33" s="1149" t="s">
        <v>6853</v>
      </c>
      <c r="C33" s="1024" t="s">
        <v>268</v>
      </c>
      <c r="D33" s="1146">
        <v>360</v>
      </c>
      <c r="E33" s="913"/>
      <c r="F33" s="7"/>
    </row>
    <row r="34" spans="1:6" ht="17.5">
      <c r="A34" s="1134" t="s">
        <v>6882</v>
      </c>
      <c r="B34" s="1149" t="s">
        <v>6854</v>
      </c>
      <c r="C34" s="1024" t="s">
        <v>268</v>
      </c>
      <c r="D34" s="1146">
        <v>66</v>
      </c>
      <c r="E34" s="913"/>
      <c r="F34" s="7"/>
    </row>
    <row r="35" spans="1:6" ht="46.5">
      <c r="A35" s="1134" t="s">
        <v>6883</v>
      </c>
      <c r="B35" s="1149" t="s">
        <v>6855</v>
      </c>
      <c r="C35" s="1024" t="s">
        <v>268</v>
      </c>
      <c r="D35" s="1146">
        <v>492</v>
      </c>
      <c r="E35" s="913"/>
      <c r="F35" s="7"/>
    </row>
    <row r="36" spans="1:6" ht="31">
      <c r="A36" s="1134" t="s">
        <v>6884</v>
      </c>
      <c r="B36" s="1149" t="s">
        <v>6856</v>
      </c>
      <c r="C36" s="1024" t="s">
        <v>268</v>
      </c>
      <c r="D36" s="1146">
        <v>48</v>
      </c>
      <c r="E36" s="913"/>
      <c r="F36" s="7"/>
    </row>
    <row r="37" spans="1:6" ht="46.5">
      <c r="A37" s="1134" t="s">
        <v>6885</v>
      </c>
      <c r="B37" s="1149" t="s">
        <v>6857</v>
      </c>
      <c r="C37" s="1024" t="s">
        <v>268</v>
      </c>
      <c r="D37" s="1146">
        <v>66</v>
      </c>
      <c r="E37" s="913"/>
      <c r="F37" s="7"/>
    </row>
    <row r="38" spans="1:6" ht="17.5">
      <c r="A38" s="1134" t="s">
        <v>6886</v>
      </c>
      <c r="B38" s="1150" t="s">
        <v>6858</v>
      </c>
      <c r="C38" s="1024"/>
      <c r="D38" s="1146">
        <v>9</v>
      </c>
      <c r="E38" s="913"/>
      <c r="F38" s="7"/>
    </row>
    <row r="39" spans="1:6" ht="42">
      <c r="A39" s="1134" t="s">
        <v>6887</v>
      </c>
      <c r="B39" s="1151" t="s">
        <v>6859</v>
      </c>
      <c r="C39" s="1024" t="s">
        <v>6648</v>
      </c>
      <c r="D39" s="1146">
        <v>38</v>
      </c>
      <c r="E39" s="913"/>
      <c r="F39" s="7"/>
    </row>
    <row r="40" spans="1:6" ht="17.5">
      <c r="A40" s="1134" t="s">
        <v>6888</v>
      </c>
      <c r="B40" s="1152" t="s">
        <v>6860</v>
      </c>
      <c r="C40" s="1024" t="s">
        <v>6648</v>
      </c>
      <c r="D40" s="1146">
        <v>38</v>
      </c>
      <c r="E40" s="913"/>
      <c r="F40" s="7"/>
    </row>
    <row r="41" spans="1:6" ht="17.5">
      <c r="A41" s="1134" t="s">
        <v>6889</v>
      </c>
      <c r="B41" s="1152" t="s">
        <v>6861</v>
      </c>
      <c r="C41" s="1024" t="s">
        <v>268</v>
      </c>
      <c r="D41" s="1146">
        <v>480</v>
      </c>
      <c r="E41" s="913"/>
      <c r="F41" s="7"/>
    </row>
    <row r="42" spans="1:6" ht="17.5">
      <c r="A42" s="1134" t="s">
        <v>6890</v>
      </c>
      <c r="B42" s="1152" t="s">
        <v>6862</v>
      </c>
      <c r="C42" s="1024" t="s">
        <v>268</v>
      </c>
      <c r="D42" s="1146">
        <v>18</v>
      </c>
      <c r="E42" s="913"/>
      <c r="F42" s="7"/>
    </row>
    <row r="43" spans="1:6" ht="17.5">
      <c r="A43" s="1134"/>
      <c r="B43" s="1152" t="s">
        <v>6863</v>
      </c>
      <c r="C43" s="1133"/>
      <c r="D43" s="1146"/>
      <c r="E43" s="1090"/>
      <c r="F43" s="7"/>
    </row>
    <row r="44" spans="1:6" ht="17.5">
      <c r="A44" s="1134" t="s">
        <v>6891</v>
      </c>
      <c r="B44" s="1152" t="s">
        <v>6864</v>
      </c>
      <c r="C44" s="1133"/>
      <c r="D44" s="1146">
        <v>8.0399999999999991</v>
      </c>
      <c r="E44" s="1090"/>
      <c r="F44" s="7"/>
    </row>
    <row r="45" spans="1:6" ht="17.5">
      <c r="A45" s="1134" t="s">
        <v>6892</v>
      </c>
      <c r="B45" s="1152" t="s">
        <v>6865</v>
      </c>
      <c r="C45" s="1133"/>
      <c r="D45" s="1146">
        <v>11</v>
      </c>
      <c r="E45" s="1090"/>
      <c r="F45" s="7"/>
    </row>
    <row r="46" spans="1:6" ht="28">
      <c r="A46" s="1134" t="s">
        <v>6893</v>
      </c>
      <c r="B46" s="1152" t="s">
        <v>6866</v>
      </c>
      <c r="C46" s="1133"/>
      <c r="D46" s="1146">
        <v>6</v>
      </c>
      <c r="E46" s="1090"/>
      <c r="F46" s="7"/>
    </row>
    <row r="47" spans="1:6" ht="42">
      <c r="A47" s="1134" t="s">
        <v>6894</v>
      </c>
      <c r="B47" s="1152" t="s">
        <v>6867</v>
      </c>
      <c r="C47" s="1133"/>
      <c r="D47" s="1146">
        <v>3</v>
      </c>
      <c r="E47" s="1090"/>
      <c r="F47" s="7"/>
    </row>
    <row r="48" spans="1:6" ht="42">
      <c r="A48" s="1134" t="s">
        <v>6895</v>
      </c>
      <c r="B48" s="1152" t="s">
        <v>6868</v>
      </c>
      <c r="C48" s="1133"/>
      <c r="D48" s="1146">
        <v>44</v>
      </c>
      <c r="E48" s="1090"/>
      <c r="F48" s="7"/>
    </row>
    <row r="49" spans="1:6" ht="42">
      <c r="A49" s="1134" t="s">
        <v>6896</v>
      </c>
      <c r="B49" s="1152" t="s">
        <v>6869</v>
      </c>
      <c r="C49" s="1133"/>
      <c r="D49" s="1146">
        <v>2</v>
      </c>
      <c r="E49" s="1090"/>
      <c r="F49" s="7"/>
    </row>
    <row r="50" spans="1:6" ht="17.5">
      <c r="A50" s="1134" t="s">
        <v>6897</v>
      </c>
      <c r="B50" s="1152" t="s">
        <v>6870</v>
      </c>
      <c r="C50" s="1133"/>
      <c r="D50" s="1146">
        <v>116</v>
      </c>
      <c r="E50" s="1090"/>
      <c r="F50" s="7"/>
    </row>
    <row r="51" spans="1:6" ht="17.5">
      <c r="A51" s="1134" t="s">
        <v>6898</v>
      </c>
      <c r="B51" s="1152" t="s">
        <v>6719</v>
      </c>
      <c r="C51" s="1133"/>
      <c r="D51" s="1146">
        <v>71</v>
      </c>
      <c r="E51" s="1090"/>
      <c r="F51" s="7"/>
    </row>
    <row r="52" spans="1:6" ht="17.5">
      <c r="A52" s="1134" t="s">
        <v>6899</v>
      </c>
      <c r="B52" s="1152" t="s">
        <v>6720</v>
      </c>
      <c r="C52" s="1133"/>
      <c r="D52" s="1146">
        <v>8</v>
      </c>
      <c r="E52" s="1090"/>
      <c r="F52" s="7"/>
    </row>
    <row r="53" spans="1:6" ht="28">
      <c r="A53" s="1134" t="s">
        <v>6900</v>
      </c>
      <c r="B53" s="1152" t="s">
        <v>6871</v>
      </c>
      <c r="C53" s="1133"/>
      <c r="D53" s="1146">
        <v>3</v>
      </c>
      <c r="E53" s="1090"/>
      <c r="F53" s="7"/>
    </row>
    <row r="54" spans="1:6" ht="56">
      <c r="A54" s="1134" t="s">
        <v>6901</v>
      </c>
      <c r="B54" s="1152" t="s">
        <v>6872</v>
      </c>
      <c r="C54" s="1133"/>
      <c r="D54" s="1146">
        <v>1.5</v>
      </c>
      <c r="E54" s="1090"/>
      <c r="F54" s="7"/>
    </row>
    <row r="55" spans="1:6" ht="15.5">
      <c r="A55" s="454"/>
      <c r="B55" s="454"/>
      <c r="C55" s="454"/>
      <c r="D55" s="454"/>
      <c r="E55" s="7"/>
      <c r="F55" s="7"/>
    </row>
    <row r="56" spans="1:6" ht="15.5">
      <c r="A56" s="454"/>
      <c r="B56" s="454"/>
      <c r="C56" s="454"/>
      <c r="D56" s="454"/>
      <c r="E56" s="7"/>
      <c r="F56" s="7"/>
    </row>
    <row r="57" spans="1:6" ht="17.5">
      <c r="A57" s="458" t="s">
        <v>4153</v>
      </c>
      <c r="B57" s="1451" t="s">
        <v>6650</v>
      </c>
      <c r="C57" s="1451"/>
      <c r="D57" s="1451"/>
      <c r="E57" s="1451"/>
      <c r="F57" s="7"/>
    </row>
    <row r="58" spans="1:6" ht="17.5">
      <c r="A58" s="459"/>
      <c r="B58" s="1451" t="s">
        <v>655</v>
      </c>
      <c r="C58" s="1451"/>
      <c r="D58" s="1451"/>
      <c r="E58" s="1451"/>
      <c r="F58" s="7"/>
    </row>
    <row r="59" spans="1:6" ht="17.5">
      <c r="A59" s="459"/>
      <c r="B59" s="1451" t="s">
        <v>656</v>
      </c>
      <c r="C59" s="1451"/>
      <c r="D59" s="1451"/>
      <c r="E59" s="1451"/>
      <c r="F59" s="7"/>
    </row>
    <row r="60" spans="1:6" ht="17.5">
      <c r="A60" s="459"/>
      <c r="B60" s="1451" t="s">
        <v>3890</v>
      </c>
      <c r="C60" s="1451"/>
      <c r="D60" s="1451"/>
      <c r="E60" s="1451"/>
      <c r="F60" s="7"/>
    </row>
    <row r="61" spans="1:6" ht="17.5">
      <c r="A61" s="459"/>
      <c r="B61" s="1451" t="s">
        <v>3891</v>
      </c>
      <c r="C61" s="1451"/>
      <c r="D61" s="1451"/>
      <c r="E61" s="1451"/>
      <c r="F61" s="7"/>
    </row>
    <row r="62" spans="1:6" ht="17.5">
      <c r="A62" s="459"/>
      <c r="B62" s="1451" t="s">
        <v>4243</v>
      </c>
      <c r="C62" s="1451"/>
      <c r="D62" s="1451"/>
      <c r="E62" s="1451"/>
      <c r="F62" s="7"/>
    </row>
    <row r="63" spans="1:6" ht="17.5">
      <c r="A63" s="459"/>
      <c r="B63" s="1451" t="s">
        <v>3892</v>
      </c>
      <c r="C63" s="1451"/>
      <c r="D63" s="1451"/>
      <c r="E63" s="1451"/>
      <c r="F63" s="7"/>
    </row>
    <row r="64" spans="1:6" ht="15.5">
      <c r="A64" s="459"/>
      <c r="B64" s="459"/>
      <c r="C64" s="459"/>
      <c r="D64" s="459"/>
      <c r="E64" s="9"/>
      <c r="F64" s="7"/>
    </row>
    <row r="65" spans="1:6" ht="15.5">
      <c r="A65" s="459"/>
      <c r="B65" s="459"/>
      <c r="C65" s="459"/>
      <c r="D65" s="459"/>
      <c r="E65" s="9"/>
      <c r="F65" s="7"/>
    </row>
    <row r="66" spans="1:6" ht="15.5">
      <c r="A66" s="448"/>
      <c r="B66" s="449"/>
      <c r="C66" s="449"/>
      <c r="D66" s="449"/>
      <c r="E66" s="9"/>
      <c r="F66" s="7"/>
    </row>
    <row r="67" spans="1:6" ht="15.5">
      <c r="A67" s="428" t="s">
        <v>54</v>
      </c>
      <c r="B67" s="199"/>
      <c r="C67" s="1449"/>
      <c r="D67" s="1449"/>
      <c r="E67" s="112"/>
      <c r="F67" s="7"/>
    </row>
    <row r="68" spans="1:6" ht="15.5">
      <c r="A68" s="428" t="s">
        <v>56</v>
      </c>
      <c r="B68" s="199"/>
      <c r="C68" s="1449"/>
      <c r="D68" s="1449"/>
      <c r="E68" s="112"/>
      <c r="F68" s="7"/>
    </row>
    <row r="69" spans="1:6" ht="15.5">
      <c r="A69" s="32"/>
      <c r="B69" s="32"/>
      <c r="C69" s="1449"/>
      <c r="D69" s="1449"/>
      <c r="E69" s="112"/>
      <c r="F69" s="7"/>
    </row>
    <row r="70" spans="1:6" ht="15.5">
      <c r="A70" s="32"/>
      <c r="B70" s="32"/>
      <c r="C70" s="113"/>
      <c r="D70" s="113"/>
      <c r="E70" s="9"/>
      <c r="F70" s="7"/>
    </row>
  </sheetData>
  <sheetProtection algorithmName="SHA-512" hashValue="YFcihP9KAucdSpZNGrEyn6SXb3HG0g9iD/izjeW4s5s9lhjPArfpQCmpLGmfHLOy/lX98+T9MnECFY6mieM+xQ==" saltValue="8ABrKCCdyN4sQhyYfyu17w==" spinCount="100000" sheet="1" objects="1" scenarios="1"/>
  <mergeCells count="22">
    <mergeCell ref="B63:E63"/>
    <mergeCell ref="C67:D67"/>
    <mergeCell ref="C68:D68"/>
    <mergeCell ref="C69:D69"/>
    <mergeCell ref="B57:E57"/>
    <mergeCell ref="B58:E58"/>
    <mergeCell ref="B59:E59"/>
    <mergeCell ref="B60:E60"/>
    <mergeCell ref="B61:E61"/>
    <mergeCell ref="B62:E62"/>
    <mergeCell ref="E15:E16"/>
    <mergeCell ref="A1:E1"/>
    <mergeCell ref="A3:F3"/>
    <mergeCell ref="A5:E5"/>
    <mergeCell ref="A7:E7"/>
    <mergeCell ref="A9:E9"/>
    <mergeCell ref="A10:D10"/>
    <mergeCell ref="A11:B11"/>
    <mergeCell ref="A14:D14"/>
    <mergeCell ref="A15:A16"/>
    <mergeCell ref="B15:B16"/>
    <mergeCell ref="C15:C16"/>
  </mergeCells>
  <phoneticPr fontId="306" type="noConversion"/>
  <pageMargins left="0.7" right="0.7" top="0.75" bottom="0.75" header="0.3" footer="0.3"/>
  <pageSetup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E8C81-98B4-4232-B2AB-440357257762}">
  <sheetPr>
    <tabColor rgb="FFFF0000"/>
  </sheetPr>
  <dimension ref="A1:F56"/>
  <sheetViews>
    <sheetView zoomScale="80" zoomScaleNormal="80" workbookViewId="0">
      <selection activeCell="K9" sqref="K9"/>
    </sheetView>
  </sheetViews>
  <sheetFormatPr defaultRowHeight="14.5"/>
  <cols>
    <col min="1" max="1" width="7.1796875" bestFit="1" customWidth="1"/>
    <col min="2" max="2" width="55.1796875" customWidth="1"/>
    <col min="3" max="3" width="9.54296875" customWidth="1"/>
    <col min="4" max="4" width="13.81640625" customWidth="1"/>
    <col min="5" max="5" width="29.453125" customWidth="1"/>
  </cols>
  <sheetData>
    <row r="1" spans="1:6" ht="32.5">
      <c r="A1" s="1462" t="s">
        <v>0</v>
      </c>
      <c r="B1" s="1462"/>
      <c r="C1" s="1462"/>
      <c r="D1" s="1462"/>
      <c r="E1" s="1462"/>
      <c r="F1" s="86"/>
    </row>
    <row r="2" spans="1:6" ht="15.5">
      <c r="A2" s="32"/>
      <c r="B2" s="446"/>
      <c r="C2" s="446"/>
      <c r="D2" s="446"/>
      <c r="E2" s="32"/>
      <c r="F2" s="32"/>
    </row>
    <row r="3" spans="1:6" ht="54.75" customHeight="1">
      <c r="A3" s="1450" t="s">
        <v>7027</v>
      </c>
      <c r="B3" s="1450"/>
      <c r="C3" s="1450"/>
      <c r="D3" s="1450"/>
      <c r="E3" s="1450"/>
      <c r="F3" s="1450"/>
    </row>
    <row r="4" spans="1:6" ht="15.5">
      <c r="A4" s="446"/>
      <c r="B4" s="446"/>
      <c r="C4" s="446"/>
      <c r="D4" s="446"/>
      <c r="E4" s="32"/>
      <c r="F4" s="32"/>
    </row>
    <row r="5" spans="1:6" ht="17.5">
      <c r="A5" s="1463" t="s">
        <v>64</v>
      </c>
      <c r="B5" s="1463"/>
      <c r="C5" s="1463"/>
      <c r="D5" s="1463"/>
      <c r="E5" s="1463"/>
      <c r="F5" s="86"/>
    </row>
    <row r="6" spans="1:6" ht="15.5">
      <c r="A6" s="32"/>
      <c r="B6" s="107"/>
      <c r="C6" s="107"/>
      <c r="D6" s="107"/>
      <c r="E6" s="32"/>
      <c r="F6" s="32"/>
    </row>
    <row r="7" spans="1:6" ht="22.5">
      <c r="A7" s="1487" t="str">
        <f>'Title '!A2:N2</f>
        <v>Bid Enquiry No: KPTCL/2026-27/TL/WORK_INDENT3802</v>
      </c>
      <c r="B7" s="1487"/>
      <c r="C7" s="1487"/>
      <c r="D7" s="1487"/>
      <c r="E7" s="1487"/>
      <c r="F7" s="450"/>
    </row>
    <row r="8" spans="1:6" ht="15.5">
      <c r="A8" s="32"/>
      <c r="B8" s="190"/>
      <c r="C8" s="190"/>
      <c r="D8" s="190"/>
      <c r="E8" s="32"/>
      <c r="F8" s="32"/>
    </row>
    <row r="9" spans="1:6" ht="51" customHeight="1">
      <c r="A9" s="1488"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9" s="1488"/>
      <c r="C9" s="1488"/>
      <c r="D9" s="1488"/>
      <c r="E9" s="1488"/>
      <c r="F9" s="445"/>
    </row>
    <row r="10" spans="1:6" ht="15.5">
      <c r="A10" s="1466"/>
      <c r="B10" s="1466"/>
      <c r="C10" s="1466"/>
      <c r="D10" s="1466"/>
      <c r="E10" s="7"/>
      <c r="F10" s="7"/>
    </row>
    <row r="11" spans="1:6" ht="15.5">
      <c r="A11" s="1452" t="s">
        <v>5</v>
      </c>
      <c r="B11" s="1452"/>
      <c r="C11" s="453"/>
      <c r="D11" s="453"/>
      <c r="E11" s="7"/>
      <c r="F11" s="7"/>
    </row>
    <row r="12" spans="1:6" ht="20">
      <c r="A12" s="454"/>
      <c r="B12" s="455"/>
      <c r="C12" s="456"/>
      <c r="D12" s="456"/>
      <c r="E12" s="1022"/>
      <c r="F12" s="7"/>
    </row>
    <row r="13" spans="1:6" ht="15.5">
      <c r="A13" s="454"/>
      <c r="B13" s="454"/>
      <c r="C13" s="453"/>
      <c r="D13" s="453"/>
      <c r="E13" s="7"/>
      <c r="F13" s="7"/>
    </row>
    <row r="14" spans="1:6" ht="15.5">
      <c r="A14" s="1489" t="s">
        <v>640</v>
      </c>
      <c r="B14" s="1489"/>
      <c r="C14" s="1489"/>
      <c r="D14" s="1489"/>
      <c r="E14" s="597"/>
      <c r="F14" s="7"/>
    </row>
    <row r="15" spans="1:6" ht="17.5">
      <c r="A15" s="1455" t="s">
        <v>113</v>
      </c>
      <c r="B15" s="1455" t="s">
        <v>74</v>
      </c>
      <c r="C15" s="1455" t="s">
        <v>151</v>
      </c>
      <c r="D15" s="427" t="s">
        <v>152</v>
      </c>
      <c r="E15" s="1486" t="s">
        <v>695</v>
      </c>
      <c r="F15" s="7"/>
    </row>
    <row r="16" spans="1:6" ht="17.5">
      <c r="A16" s="1455"/>
      <c r="B16" s="1455"/>
      <c r="C16" s="1455"/>
      <c r="D16" s="996"/>
      <c r="E16" s="1486"/>
      <c r="F16" s="7"/>
    </row>
    <row r="17" spans="1:6" ht="17.5">
      <c r="A17" s="998">
        <v>1</v>
      </c>
      <c r="B17" s="998">
        <v>2</v>
      </c>
      <c r="C17" s="998">
        <v>3</v>
      </c>
      <c r="D17" s="998" t="s">
        <v>4142</v>
      </c>
      <c r="E17" s="457"/>
      <c r="F17" s="7"/>
    </row>
    <row r="18" spans="1:6" ht="354" customHeight="1">
      <c r="A18" s="1062" t="s">
        <v>6739</v>
      </c>
      <c r="B18" s="1079" t="s">
        <v>6902</v>
      </c>
      <c r="C18" s="1051" t="s">
        <v>6721</v>
      </c>
      <c r="D18" s="1157">
        <v>7.9039999999999999</v>
      </c>
      <c r="E18" s="913"/>
      <c r="F18" s="7"/>
    </row>
    <row r="19" spans="1:6" ht="201" customHeight="1">
      <c r="A19" s="1062" t="s">
        <v>6740</v>
      </c>
      <c r="B19" s="1158" t="s">
        <v>6903</v>
      </c>
      <c r="C19" s="1051" t="s">
        <v>6636</v>
      </c>
      <c r="D19" s="1157">
        <v>7.9039999999999999</v>
      </c>
      <c r="E19" s="913"/>
      <c r="F19" s="7"/>
    </row>
    <row r="20" spans="1:6" ht="62">
      <c r="A20" s="1062" t="s">
        <v>6741</v>
      </c>
      <c r="B20" s="1082" t="s">
        <v>6728</v>
      </c>
      <c r="C20" s="1051" t="s">
        <v>6758</v>
      </c>
      <c r="D20" s="1051">
        <v>3</v>
      </c>
      <c r="E20" s="913"/>
      <c r="F20" s="7"/>
    </row>
    <row r="21" spans="1:6" ht="84">
      <c r="A21" s="1062" t="s">
        <v>6742</v>
      </c>
      <c r="B21" s="1083" t="s">
        <v>6694</v>
      </c>
      <c r="C21" s="1084" t="s">
        <v>694</v>
      </c>
      <c r="D21" s="1134">
        <v>41</v>
      </c>
      <c r="E21" s="913"/>
      <c r="F21" s="7"/>
    </row>
    <row r="22" spans="1:6" ht="28">
      <c r="A22" s="1062" t="s">
        <v>6743</v>
      </c>
      <c r="B22" s="1083" t="s">
        <v>6695</v>
      </c>
      <c r="C22" s="1086" t="s">
        <v>6579</v>
      </c>
      <c r="D22" s="1159">
        <v>5248</v>
      </c>
      <c r="E22" s="913"/>
      <c r="F22" s="7"/>
    </row>
    <row r="23" spans="1:6" ht="17.5">
      <c r="A23" s="1062" t="s">
        <v>6744</v>
      </c>
      <c r="B23" s="1083" t="s">
        <v>6729</v>
      </c>
      <c r="C23" s="1086" t="s">
        <v>693</v>
      </c>
      <c r="D23" s="1134">
        <v>55</v>
      </c>
      <c r="E23" s="913"/>
      <c r="F23" s="7"/>
    </row>
    <row r="24" spans="1:6" ht="17.5">
      <c r="A24" s="1062" t="s">
        <v>6745</v>
      </c>
      <c r="B24" s="1083" t="s">
        <v>6730</v>
      </c>
      <c r="C24" s="1086" t="s">
        <v>693</v>
      </c>
      <c r="D24" s="1134">
        <v>55</v>
      </c>
      <c r="E24" s="913"/>
      <c r="F24" s="7"/>
    </row>
    <row r="25" spans="1:6" ht="17.5">
      <c r="A25" s="1062" t="s">
        <v>6746</v>
      </c>
      <c r="B25" s="1083" t="s">
        <v>6731</v>
      </c>
      <c r="C25" s="1086" t="s">
        <v>693</v>
      </c>
      <c r="D25" s="1134">
        <v>55</v>
      </c>
      <c r="E25" s="913"/>
      <c r="F25" s="7"/>
    </row>
    <row r="26" spans="1:6" ht="17.5">
      <c r="A26" s="1062" t="s">
        <v>6747</v>
      </c>
      <c r="B26" s="1083" t="s">
        <v>6732</v>
      </c>
      <c r="C26" s="1086" t="s">
        <v>694</v>
      </c>
      <c r="D26" s="1134">
        <v>55</v>
      </c>
      <c r="E26" s="1090"/>
      <c r="F26" s="7"/>
    </row>
    <row r="27" spans="1:6" ht="56">
      <c r="A27" s="1062" t="s">
        <v>6748</v>
      </c>
      <c r="B27" s="1083" t="s">
        <v>6733</v>
      </c>
      <c r="C27" s="1086" t="s">
        <v>694</v>
      </c>
      <c r="D27" s="1134">
        <v>41</v>
      </c>
      <c r="E27" s="1090"/>
      <c r="F27" s="7"/>
    </row>
    <row r="28" spans="1:6" ht="186">
      <c r="A28" s="1062" t="s">
        <v>6749</v>
      </c>
      <c r="B28" s="1068" t="s">
        <v>6726</v>
      </c>
      <c r="C28" s="1051" t="s">
        <v>6636</v>
      </c>
      <c r="D28" s="1134">
        <v>26.4</v>
      </c>
      <c r="E28" s="1090"/>
      <c r="F28" s="7"/>
    </row>
    <row r="29" spans="1:6" ht="25.5" customHeight="1">
      <c r="A29" s="1062" t="s">
        <v>6750</v>
      </c>
      <c r="B29" s="1068" t="s">
        <v>6727</v>
      </c>
      <c r="C29" s="1051" t="s">
        <v>6636</v>
      </c>
      <c r="D29" s="1134">
        <v>1.2090000000000001</v>
      </c>
      <c r="E29" s="1090"/>
      <c r="F29" s="7"/>
    </row>
    <row r="30" spans="1:6" ht="341">
      <c r="A30" s="1062" t="s">
        <v>6751</v>
      </c>
      <c r="B30" s="1082" t="s">
        <v>6904</v>
      </c>
      <c r="C30" s="1051" t="s">
        <v>597</v>
      </c>
      <c r="D30" s="1088">
        <v>30742.32</v>
      </c>
      <c r="E30" s="1090"/>
      <c r="F30" s="7"/>
    </row>
    <row r="31" spans="1:6" ht="17.5">
      <c r="A31" s="1062" t="s">
        <v>6752</v>
      </c>
      <c r="B31" s="1083" t="s">
        <v>6735</v>
      </c>
      <c r="C31" s="1086" t="s">
        <v>693</v>
      </c>
      <c r="D31" s="1134">
        <v>1500</v>
      </c>
      <c r="E31" s="1090"/>
      <c r="F31" s="7"/>
    </row>
    <row r="32" spans="1:6" ht="266">
      <c r="A32" s="1062" t="s">
        <v>6753</v>
      </c>
      <c r="B32" s="1083" t="s">
        <v>6737</v>
      </c>
      <c r="C32" s="1086" t="s">
        <v>597</v>
      </c>
      <c r="D32" s="1088">
        <v>30288</v>
      </c>
      <c r="E32" s="1090"/>
      <c r="F32" s="7"/>
    </row>
    <row r="33" spans="1:6" ht="17.5">
      <c r="A33" s="1062"/>
      <c r="B33" s="1138" t="s">
        <v>6905</v>
      </c>
      <c r="C33" s="1129"/>
      <c r="D33" s="1101"/>
      <c r="E33" s="1090"/>
      <c r="F33" s="7"/>
    </row>
    <row r="34" spans="1:6" ht="31">
      <c r="A34" s="1062" t="s">
        <v>6754</v>
      </c>
      <c r="B34" s="1160" t="s">
        <v>6906</v>
      </c>
      <c r="C34" s="1129" t="s">
        <v>6907</v>
      </c>
      <c r="D34" s="1101">
        <v>8.0399999999999991</v>
      </c>
      <c r="E34" s="1090"/>
      <c r="F34" s="7"/>
    </row>
    <row r="35" spans="1:6" ht="31">
      <c r="A35" s="1062" t="s">
        <v>6755</v>
      </c>
      <c r="B35" s="1161" t="s">
        <v>6908</v>
      </c>
      <c r="C35" s="1162" t="s">
        <v>693</v>
      </c>
      <c r="D35" s="1163">
        <v>8</v>
      </c>
      <c r="E35" s="1090"/>
      <c r="F35" s="7"/>
    </row>
    <row r="36" spans="1:6" ht="17.5">
      <c r="A36" s="1062"/>
      <c r="B36" s="1164" t="s">
        <v>6909</v>
      </c>
      <c r="C36" s="1129"/>
      <c r="D36" s="1101"/>
      <c r="E36" s="1090"/>
      <c r="F36" s="7"/>
    </row>
    <row r="37" spans="1:6" ht="46.5">
      <c r="A37" s="1062" t="s">
        <v>6756</v>
      </c>
      <c r="B37" s="1160" t="s">
        <v>6910</v>
      </c>
      <c r="C37" s="1129" t="s">
        <v>6911</v>
      </c>
      <c r="D37" s="1101">
        <v>3</v>
      </c>
      <c r="E37" s="1090"/>
      <c r="F37" s="7"/>
    </row>
    <row r="38" spans="1:6" ht="17.5">
      <c r="A38" s="1062"/>
      <c r="B38" s="1164" t="s">
        <v>6912</v>
      </c>
      <c r="C38" s="1129"/>
      <c r="D38" s="1101"/>
      <c r="E38" s="1090"/>
      <c r="F38" s="7"/>
    </row>
    <row r="39" spans="1:6" ht="31">
      <c r="A39" s="1062" t="s">
        <v>6757</v>
      </c>
      <c r="B39" s="1161" t="s">
        <v>6913</v>
      </c>
      <c r="C39" s="1162" t="s">
        <v>6721</v>
      </c>
      <c r="D39" s="1163">
        <v>1.5</v>
      </c>
      <c r="E39" s="1090"/>
      <c r="F39" s="7"/>
    </row>
    <row r="40" spans="1:6" ht="17.5">
      <c r="A40" s="1062" t="s">
        <v>6915</v>
      </c>
      <c r="B40" s="1165" t="s">
        <v>6914</v>
      </c>
      <c r="C40" s="1162" t="s">
        <v>6721</v>
      </c>
      <c r="D40" s="1101">
        <v>7.9039999999999999</v>
      </c>
      <c r="E40" s="1090"/>
      <c r="F40" s="7"/>
    </row>
    <row r="41" spans="1:6" ht="15.5">
      <c r="A41" s="454"/>
      <c r="B41" s="454"/>
      <c r="C41" s="454"/>
      <c r="D41" s="454"/>
      <c r="E41" s="7"/>
      <c r="F41" s="7"/>
    </row>
    <row r="42" spans="1:6" ht="15.5">
      <c r="A42" s="454"/>
      <c r="B42" s="454"/>
      <c r="C42" s="454"/>
      <c r="D42" s="454"/>
      <c r="E42" s="7"/>
      <c r="F42" s="7"/>
    </row>
    <row r="43" spans="1:6" ht="35">
      <c r="A43" s="458" t="s">
        <v>4153</v>
      </c>
      <c r="B43" s="1451" t="s">
        <v>6650</v>
      </c>
      <c r="C43" s="1451"/>
      <c r="D43" s="1451"/>
      <c r="E43" s="1451"/>
      <c r="F43" s="7"/>
    </row>
    <row r="44" spans="1:6" ht="17.5">
      <c r="A44" s="459"/>
      <c r="B44" s="1451" t="s">
        <v>655</v>
      </c>
      <c r="C44" s="1451"/>
      <c r="D44" s="1451"/>
      <c r="E44" s="1451"/>
      <c r="F44" s="7"/>
    </row>
    <row r="45" spans="1:6" ht="17.5">
      <c r="A45" s="459"/>
      <c r="B45" s="1451" t="s">
        <v>656</v>
      </c>
      <c r="C45" s="1451"/>
      <c r="D45" s="1451"/>
      <c r="E45" s="1451"/>
      <c r="F45" s="7"/>
    </row>
    <row r="46" spans="1:6" ht="17.5">
      <c r="A46" s="459"/>
      <c r="B46" s="1451" t="s">
        <v>3890</v>
      </c>
      <c r="C46" s="1451"/>
      <c r="D46" s="1451"/>
      <c r="E46" s="1451"/>
      <c r="F46" s="7"/>
    </row>
    <row r="47" spans="1:6" ht="17.5">
      <c r="A47" s="459"/>
      <c r="B47" s="1451" t="s">
        <v>3891</v>
      </c>
      <c r="C47" s="1451"/>
      <c r="D47" s="1451"/>
      <c r="E47" s="1451"/>
      <c r="F47" s="7"/>
    </row>
    <row r="48" spans="1:6" ht="17.5">
      <c r="A48" s="459"/>
      <c r="B48" s="1451" t="s">
        <v>4243</v>
      </c>
      <c r="C48" s="1451"/>
      <c r="D48" s="1451"/>
      <c r="E48" s="1451"/>
      <c r="F48" s="7"/>
    </row>
    <row r="49" spans="1:6" ht="17.5">
      <c r="A49" s="459"/>
      <c r="B49" s="1451" t="s">
        <v>3892</v>
      </c>
      <c r="C49" s="1451"/>
      <c r="D49" s="1451"/>
      <c r="E49" s="1451"/>
      <c r="F49" s="7"/>
    </row>
    <row r="50" spans="1:6" ht="15.5">
      <c r="A50" s="459"/>
      <c r="B50" s="459"/>
      <c r="C50" s="459"/>
      <c r="D50" s="459"/>
      <c r="E50" s="9"/>
      <c r="F50" s="7"/>
    </row>
    <row r="51" spans="1:6" ht="15.5">
      <c r="A51" s="459"/>
      <c r="B51" s="459"/>
      <c r="C51" s="459"/>
      <c r="D51" s="459"/>
      <c r="E51" s="9"/>
      <c r="F51" s="7"/>
    </row>
    <row r="52" spans="1:6" ht="15.5">
      <c r="A52" s="448"/>
      <c r="B52" s="449"/>
      <c r="C52" s="449"/>
      <c r="D52" s="449"/>
      <c r="E52" s="9"/>
      <c r="F52" s="7"/>
    </row>
    <row r="53" spans="1:6" ht="15.5">
      <c r="A53" s="428" t="s">
        <v>54</v>
      </c>
      <c r="B53" s="199"/>
      <c r="C53" s="1449"/>
      <c r="D53" s="1449"/>
      <c r="E53" s="112"/>
      <c r="F53" s="7"/>
    </row>
    <row r="54" spans="1:6" ht="15.5">
      <c r="A54" s="428" t="s">
        <v>56</v>
      </c>
      <c r="B54" s="199"/>
      <c r="C54" s="1449"/>
      <c r="D54" s="1449"/>
      <c r="E54" s="112"/>
      <c r="F54" s="7"/>
    </row>
    <row r="55" spans="1:6" ht="15.5">
      <c r="A55" s="32"/>
      <c r="B55" s="32"/>
      <c r="C55" s="1449"/>
      <c r="D55" s="1449"/>
      <c r="E55" s="112"/>
      <c r="F55" s="7"/>
    </row>
    <row r="56" spans="1:6" ht="15.5">
      <c r="A56" s="32"/>
      <c r="B56" s="32"/>
      <c r="C56" s="113"/>
      <c r="D56" s="113"/>
      <c r="E56" s="9"/>
      <c r="F56" s="7"/>
    </row>
  </sheetData>
  <sheetProtection algorithmName="SHA-512" hashValue="6w8DDYZV2t28BBPWGNE9myJXfpH+Yc80DRnlxeVrnGeG1MnjZfycOwI3AW5bLvl6tTU3pn0b++Vx1vSDIft/KA==" saltValue="6FpLFZAs0YODoKOVMmtQ/g==" spinCount="100000" sheet="1" objects="1" scenarios="1"/>
  <mergeCells count="22">
    <mergeCell ref="B49:E49"/>
    <mergeCell ref="C53:D53"/>
    <mergeCell ref="C54:D54"/>
    <mergeCell ref="C55:D55"/>
    <mergeCell ref="B43:E43"/>
    <mergeCell ref="B44:E44"/>
    <mergeCell ref="B45:E45"/>
    <mergeCell ref="B46:E46"/>
    <mergeCell ref="B47:E47"/>
    <mergeCell ref="B48:E48"/>
    <mergeCell ref="E15:E16"/>
    <mergeCell ref="A1:E1"/>
    <mergeCell ref="A3:F3"/>
    <mergeCell ref="A5:E5"/>
    <mergeCell ref="A7:E7"/>
    <mergeCell ref="A9:E9"/>
    <mergeCell ref="A10:D10"/>
    <mergeCell ref="A11:B11"/>
    <mergeCell ref="A14:D14"/>
    <mergeCell ref="A15:A16"/>
    <mergeCell ref="B15:B16"/>
    <mergeCell ref="C15:C1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A499F-E5E2-4C91-878B-BFABA1C45D70}">
  <sheetPr>
    <tabColor rgb="FFFF0000"/>
  </sheetPr>
  <dimension ref="A1:F38"/>
  <sheetViews>
    <sheetView zoomScale="80" zoomScaleNormal="80" workbookViewId="0">
      <selection activeCell="F10" sqref="F10"/>
    </sheetView>
  </sheetViews>
  <sheetFormatPr defaultRowHeight="14.5"/>
  <cols>
    <col min="1" max="1" width="8.453125" customWidth="1"/>
    <col min="2" max="2" width="51.453125" customWidth="1"/>
    <col min="3" max="4" width="12.1796875" customWidth="1"/>
    <col min="5" max="5" width="28.54296875" customWidth="1"/>
    <col min="6" max="6" width="53.1796875" customWidth="1"/>
  </cols>
  <sheetData>
    <row r="1" spans="1:6" ht="22.5">
      <c r="A1" s="1476" t="s">
        <v>0</v>
      </c>
      <c r="B1" s="1476"/>
      <c r="C1" s="1476"/>
      <c r="D1" s="1476"/>
      <c r="E1" s="1476"/>
      <c r="F1" s="32"/>
    </row>
    <row r="2" spans="1:6" ht="15.5">
      <c r="A2" s="32"/>
      <c r="B2" s="446"/>
      <c r="C2" s="446"/>
      <c r="D2" s="446"/>
      <c r="E2" s="446"/>
      <c r="F2" s="32"/>
    </row>
    <row r="3" spans="1:6" ht="22.5">
      <c r="A3" s="1481" t="s">
        <v>7026</v>
      </c>
      <c r="B3" s="1481"/>
      <c r="C3" s="1481"/>
      <c r="D3" s="1481"/>
      <c r="E3" s="1481"/>
      <c r="F3" s="1481"/>
    </row>
    <row r="4" spans="1:6" ht="15.5">
      <c r="A4" s="446"/>
      <c r="B4" s="446"/>
      <c r="C4" s="446"/>
      <c r="D4" s="446"/>
      <c r="E4" s="446"/>
      <c r="F4" s="32"/>
    </row>
    <row r="5" spans="1:6" ht="15.5">
      <c r="A5" s="1477" t="s">
        <v>64</v>
      </c>
      <c r="B5" s="1477"/>
      <c r="C5" s="1477"/>
      <c r="D5" s="1477"/>
      <c r="E5" s="1477"/>
      <c r="F5" s="32"/>
    </row>
    <row r="6" spans="1:6" ht="15.5">
      <c r="A6" s="32"/>
      <c r="B6" s="107"/>
      <c r="C6" s="107"/>
      <c r="D6" s="107"/>
      <c r="E6" s="107"/>
      <c r="F6" s="32"/>
    </row>
    <row r="7" spans="1:6" ht="15.5">
      <c r="A7" s="1478" t="str">
        <f>'Title '!A2:N2</f>
        <v>Bid Enquiry No: KPTCL/2026-27/TL/WORK_INDENT3802</v>
      </c>
      <c r="B7" s="1478"/>
      <c r="C7" s="1478"/>
      <c r="D7" s="1478"/>
      <c r="E7" s="1478"/>
      <c r="F7" s="32"/>
    </row>
    <row r="8" spans="1:6" ht="15.5">
      <c r="A8" s="32"/>
      <c r="B8" s="190"/>
      <c r="C8" s="190"/>
      <c r="D8" s="190"/>
      <c r="E8" s="190"/>
      <c r="F8" s="32"/>
    </row>
    <row r="9" spans="1:6" ht="15.5">
      <c r="A9" s="147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9" s="1479"/>
      <c r="C9" s="1479"/>
      <c r="D9" s="1479"/>
      <c r="E9" s="1479"/>
      <c r="F9" s="32"/>
    </row>
    <row r="10" spans="1:6" ht="15.5">
      <c r="A10" s="1480"/>
      <c r="B10" s="1480"/>
      <c r="C10" s="1480"/>
      <c r="D10" s="444"/>
      <c r="E10" s="444"/>
      <c r="F10" s="32"/>
    </row>
    <row r="11" spans="1:6" ht="15.5">
      <c r="A11" s="1468" t="s">
        <v>5</v>
      </c>
      <c r="B11" s="1468"/>
      <c r="C11" s="444"/>
      <c r="D11" s="444"/>
      <c r="E11" s="444"/>
      <c r="F11" s="32"/>
    </row>
    <row r="12" spans="1:6" ht="15.5">
      <c r="A12" s="447"/>
      <c r="B12" s="447"/>
      <c r="C12" s="1469" t="s">
        <v>623</v>
      </c>
      <c r="D12" s="1469"/>
      <c r="E12" s="1469"/>
      <c r="F12" s="32"/>
    </row>
    <row r="13" spans="1:6" ht="71.150000000000006" customHeight="1">
      <c r="A13" s="447"/>
      <c r="B13" s="199"/>
      <c r="C13" s="1460" t="s">
        <v>6644</v>
      </c>
      <c r="D13" s="1461"/>
      <c r="E13" s="1461"/>
      <c r="F13" s="32"/>
    </row>
    <row r="14" spans="1:6" ht="15.5">
      <c r="A14" s="447"/>
      <c r="B14" s="447"/>
      <c r="C14" s="444"/>
      <c r="D14" s="444"/>
      <c r="E14" s="444"/>
      <c r="F14" s="32"/>
    </row>
    <row r="15" spans="1:6" ht="15.5">
      <c r="A15" s="1468" t="s">
        <v>640</v>
      </c>
      <c r="B15" s="1468"/>
      <c r="C15" s="1468"/>
      <c r="D15" s="950"/>
      <c r="E15" s="950"/>
      <c r="F15" s="32"/>
    </row>
    <row r="16" spans="1:6" ht="15.5">
      <c r="A16" s="461"/>
      <c r="B16" s="461"/>
      <c r="C16" s="461"/>
      <c r="D16" s="461"/>
      <c r="E16" s="461"/>
      <c r="F16" s="32"/>
    </row>
    <row r="17" spans="1:6">
      <c r="A17" s="462"/>
      <c r="B17" s="462"/>
      <c r="C17" s="462"/>
      <c r="D17" s="462"/>
      <c r="E17" s="462"/>
      <c r="F17" s="462"/>
    </row>
    <row r="18" spans="1:6" ht="15.65" customHeight="1">
      <c r="A18" s="1470" t="s">
        <v>100</v>
      </c>
      <c r="B18" s="1470" t="s">
        <v>1839</v>
      </c>
      <c r="C18" s="1470" t="s">
        <v>1840</v>
      </c>
      <c r="D18" s="1474" t="s">
        <v>152</v>
      </c>
      <c r="E18" s="1486" t="s">
        <v>695</v>
      </c>
      <c r="F18" s="462"/>
    </row>
    <row r="19" spans="1:6" ht="85" customHeight="1">
      <c r="A19" s="1470"/>
      <c r="B19" s="1470"/>
      <c r="C19" s="1470"/>
      <c r="D19" s="1475"/>
      <c r="E19" s="1486"/>
      <c r="F19" s="462"/>
    </row>
    <row r="20" spans="1:6" ht="15.5">
      <c r="A20" s="951">
        <v>1</v>
      </c>
      <c r="B20" s="951">
        <v>2</v>
      </c>
      <c r="C20" s="951">
        <v>3</v>
      </c>
      <c r="D20" s="951" t="s">
        <v>4142</v>
      </c>
      <c r="E20" s="951">
        <v>5</v>
      </c>
      <c r="F20" s="462"/>
    </row>
    <row r="21" spans="1:6" ht="186">
      <c r="A21" s="1091" t="s">
        <v>6514</v>
      </c>
      <c r="B21" s="1092" t="s">
        <v>6611</v>
      </c>
      <c r="C21" s="1093" t="s">
        <v>6631</v>
      </c>
      <c r="D21" s="1094">
        <v>296.77999999999997</v>
      </c>
      <c r="E21" s="913"/>
      <c r="F21" s="462"/>
    </row>
    <row r="22" spans="1:6" ht="201.5">
      <c r="A22" s="1091" t="s">
        <v>6515</v>
      </c>
      <c r="B22" s="1095" t="s">
        <v>6916</v>
      </c>
      <c r="C22" s="1093" t="s">
        <v>6631</v>
      </c>
      <c r="D22" s="1094">
        <v>316.02999999999997</v>
      </c>
      <c r="E22" s="913"/>
      <c r="F22" s="462"/>
    </row>
    <row r="23" spans="1:6" ht="186">
      <c r="A23" s="1091" t="s">
        <v>6516</v>
      </c>
      <c r="B23" s="1095" t="s">
        <v>6759</v>
      </c>
      <c r="C23" s="1093" t="s">
        <v>6631</v>
      </c>
      <c r="D23" s="1094">
        <v>188.23</v>
      </c>
      <c r="E23" s="913"/>
      <c r="F23" s="462"/>
    </row>
    <row r="24" spans="1:6" ht="201.5">
      <c r="A24" s="1091" t="s">
        <v>6517</v>
      </c>
      <c r="B24" s="1095" t="s">
        <v>6638</v>
      </c>
      <c r="C24" s="1093" t="s">
        <v>6631</v>
      </c>
      <c r="D24" s="1094">
        <v>188.23</v>
      </c>
      <c r="E24" s="913"/>
      <c r="F24" s="462"/>
    </row>
    <row r="25" spans="1:6" ht="201.5">
      <c r="A25" s="1091" t="s">
        <v>6518</v>
      </c>
      <c r="B25" s="1092" t="s">
        <v>6639</v>
      </c>
      <c r="C25" s="1093" t="s">
        <v>6631</v>
      </c>
      <c r="D25" s="1094">
        <v>13.12</v>
      </c>
      <c r="E25" s="913"/>
      <c r="F25" s="462"/>
    </row>
    <row r="26" spans="1:6" ht="217">
      <c r="A26" s="1091" t="s">
        <v>6519</v>
      </c>
      <c r="B26" s="1092" t="s">
        <v>6640</v>
      </c>
      <c r="C26" s="1093" t="s">
        <v>6631</v>
      </c>
      <c r="D26" s="1094">
        <v>241.99</v>
      </c>
      <c r="E26" s="913"/>
      <c r="F26" s="462"/>
    </row>
    <row r="27" spans="1:6" ht="124">
      <c r="A27" s="1091" t="s">
        <v>6520</v>
      </c>
      <c r="B27" s="1092" t="s">
        <v>6612</v>
      </c>
      <c r="C27" s="1096" t="s">
        <v>612</v>
      </c>
      <c r="D27" s="1094">
        <v>15012.97</v>
      </c>
      <c r="E27" s="913"/>
      <c r="F27" s="462"/>
    </row>
    <row r="28" spans="1:6" ht="93">
      <c r="A28" s="1091" t="s">
        <v>6521</v>
      </c>
      <c r="B28" s="1092" t="s">
        <v>6613</v>
      </c>
      <c r="C28" s="1097" t="s">
        <v>6631</v>
      </c>
      <c r="D28" s="1094">
        <v>734.15</v>
      </c>
      <c r="E28" s="913"/>
      <c r="F28" s="462"/>
    </row>
    <row r="29" spans="1:6" ht="15.5">
      <c r="A29" s="463"/>
      <c r="B29" s="463"/>
      <c r="C29" s="463"/>
      <c r="D29" s="463"/>
      <c r="E29" s="463"/>
      <c r="F29" s="463"/>
    </row>
    <row r="30" spans="1:6" ht="15.5">
      <c r="A30" s="464" t="s">
        <v>624</v>
      </c>
      <c r="B30" s="1473" t="s">
        <v>6650</v>
      </c>
      <c r="C30" s="1473"/>
      <c r="D30" s="1473"/>
      <c r="E30" s="1473"/>
      <c r="F30" s="465"/>
    </row>
    <row r="31" spans="1:6" ht="15.5">
      <c r="A31" s="159"/>
      <c r="B31" s="1473" t="s">
        <v>696</v>
      </c>
      <c r="C31" s="1473"/>
      <c r="D31" s="1473"/>
      <c r="E31" s="1473"/>
      <c r="F31" s="466"/>
    </row>
    <row r="32" spans="1:6" ht="15.5">
      <c r="A32" s="159"/>
      <c r="B32" s="1473" t="s">
        <v>1045</v>
      </c>
      <c r="C32" s="1473"/>
      <c r="D32" s="1473"/>
      <c r="E32" s="1473"/>
      <c r="F32" s="463"/>
    </row>
    <row r="33" spans="1:6" ht="15.5">
      <c r="A33" s="159"/>
      <c r="B33" s="1473" t="s">
        <v>1046</v>
      </c>
      <c r="C33" s="1473"/>
      <c r="D33" s="1473"/>
      <c r="E33" s="1473"/>
      <c r="F33" s="467"/>
    </row>
    <row r="34" spans="1:6" ht="15.5">
      <c r="A34" s="448"/>
      <c r="B34" s="1467" t="s">
        <v>4244</v>
      </c>
      <c r="C34" s="1467"/>
      <c r="D34" s="1467"/>
      <c r="E34" s="1467"/>
      <c r="F34" s="32"/>
    </row>
    <row r="35" spans="1:6" ht="15.5">
      <c r="A35" s="428"/>
      <c r="B35" s="468"/>
      <c r="C35" s="469"/>
      <c r="D35" s="469"/>
      <c r="E35" s="469"/>
      <c r="F35" s="470"/>
    </row>
    <row r="36" spans="1:6" ht="15.5">
      <c r="A36" s="428" t="s">
        <v>54</v>
      </c>
      <c r="B36" s="199"/>
      <c r="C36" s="318" t="s">
        <v>66</v>
      </c>
      <c r="D36" s="318"/>
      <c r="E36" s="112"/>
      <c r="F36" s="32"/>
    </row>
    <row r="37" spans="1:6" ht="31">
      <c r="A37" s="428" t="s">
        <v>56</v>
      </c>
      <c r="B37" s="199"/>
      <c r="C37" s="318" t="s">
        <v>67</v>
      </c>
      <c r="D37" s="318"/>
      <c r="E37" s="112"/>
      <c r="F37" s="32"/>
    </row>
    <row r="38" spans="1:6" ht="46.5">
      <c r="A38" s="32"/>
      <c r="B38" s="32"/>
      <c r="C38" s="318" t="s">
        <v>68</v>
      </c>
      <c r="D38" s="318"/>
      <c r="E38" s="112"/>
      <c r="F38" s="32"/>
    </row>
  </sheetData>
  <sheetProtection algorithmName="SHA-512" hashValue="/08ij84bO7Uh1ChxE9Ms7GNommHrNgTTYQFT36p1dXFYjTf77qAKkQ8yuPofOaLyVt+wMTg+dxQi2y0b+pvhUQ==" saltValue="qMJilHEYinCqP3sjxG8ZsA==" spinCount="100000" sheet="1" objects="1" scenarios="1"/>
  <mergeCells count="20">
    <mergeCell ref="B30:E30"/>
    <mergeCell ref="B31:E31"/>
    <mergeCell ref="B32:E32"/>
    <mergeCell ref="B33:E33"/>
    <mergeCell ref="B34:E34"/>
    <mergeCell ref="A11:B11"/>
    <mergeCell ref="C12:E12"/>
    <mergeCell ref="C13:E13"/>
    <mergeCell ref="A15:C15"/>
    <mergeCell ref="A18:A19"/>
    <mergeCell ref="B18:B19"/>
    <mergeCell ref="C18:C19"/>
    <mergeCell ref="E18:E19"/>
    <mergeCell ref="D18:D19"/>
    <mergeCell ref="A10:C10"/>
    <mergeCell ref="A1:E1"/>
    <mergeCell ref="A3:F3"/>
    <mergeCell ref="A5:E5"/>
    <mergeCell ref="A7:E7"/>
    <mergeCell ref="A9:E9"/>
  </mergeCells>
  <phoneticPr fontId="306"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D5AAE7-653F-4CA6-B25C-2D60ED8DA365}">
  <sheetPr>
    <tabColor rgb="FFFF0000"/>
  </sheetPr>
  <dimension ref="A1:J68"/>
  <sheetViews>
    <sheetView topLeftCell="B1" zoomScale="115" zoomScaleNormal="115" workbookViewId="0">
      <selection activeCell="A9" sqref="A9:I9"/>
    </sheetView>
  </sheetViews>
  <sheetFormatPr defaultRowHeight="14.5"/>
  <cols>
    <col min="1" max="1" width="8.26953125" customWidth="1"/>
    <col min="2" max="2" width="59.54296875" customWidth="1"/>
    <col min="3" max="3" width="12.81640625" customWidth="1"/>
    <col min="4" max="4" width="15.81640625" customWidth="1"/>
    <col min="5" max="5" width="12.453125" customWidth="1"/>
    <col min="6" max="6" width="14.453125" customWidth="1"/>
    <col min="7" max="7" width="15.26953125" customWidth="1"/>
    <col min="8" max="8" width="13.7265625" customWidth="1"/>
    <col min="9" max="9" width="43" customWidth="1"/>
    <col min="10" max="10" width="23.81640625" customWidth="1"/>
  </cols>
  <sheetData>
    <row r="1" spans="1:10" ht="32.5">
      <c r="A1" s="1462" t="s">
        <v>0</v>
      </c>
      <c r="B1" s="1462"/>
      <c r="C1" s="1462"/>
      <c r="D1" s="1462"/>
      <c r="E1" s="1462"/>
      <c r="F1" s="1462"/>
      <c r="G1" s="1462"/>
      <c r="H1" s="1462"/>
      <c r="I1" s="1462"/>
      <c r="J1" s="86"/>
    </row>
    <row r="2" spans="1:10" ht="15.5">
      <c r="A2" s="32"/>
      <c r="B2" s="446"/>
      <c r="C2" s="446"/>
      <c r="D2" s="446"/>
      <c r="E2" s="446"/>
      <c r="F2" s="446"/>
      <c r="G2" s="446"/>
      <c r="H2" s="446"/>
      <c r="I2" s="32"/>
      <c r="J2" s="32"/>
    </row>
    <row r="3" spans="1:10" ht="20">
      <c r="A3" s="1490" t="s">
        <v>7028</v>
      </c>
      <c r="B3" s="1490"/>
      <c r="C3" s="1490"/>
      <c r="D3" s="1490"/>
      <c r="E3" s="1490"/>
      <c r="F3" s="1490"/>
      <c r="G3" s="1490"/>
      <c r="H3" s="1490"/>
      <c r="I3" s="1490"/>
      <c r="J3" s="1490"/>
    </row>
    <row r="4" spans="1:10" ht="15.5">
      <c r="A4" s="446"/>
      <c r="B4" s="446"/>
      <c r="C4" s="446"/>
      <c r="D4" s="446"/>
      <c r="E4" s="446"/>
      <c r="F4" s="446"/>
      <c r="G4" s="446"/>
      <c r="H4" s="446"/>
      <c r="I4" s="32"/>
      <c r="J4" s="32"/>
    </row>
    <row r="5" spans="1:10" ht="17.5">
      <c r="A5" s="1463" t="s">
        <v>64</v>
      </c>
      <c r="B5" s="1463"/>
      <c r="C5" s="1463"/>
      <c r="D5" s="1463"/>
      <c r="E5" s="1463"/>
      <c r="F5" s="1463"/>
      <c r="G5" s="1463"/>
      <c r="H5" s="1463"/>
      <c r="I5" s="1463"/>
      <c r="J5" s="86"/>
    </row>
    <row r="6" spans="1:10" ht="15.5">
      <c r="A6" s="32"/>
      <c r="B6" s="107"/>
      <c r="C6" s="107"/>
      <c r="D6" s="107"/>
      <c r="E6" s="107"/>
      <c r="F6" s="107"/>
      <c r="G6" s="107"/>
      <c r="H6" s="107"/>
      <c r="I6" s="32"/>
      <c r="J6" s="32"/>
    </row>
    <row r="7" spans="1:10" ht="22.5">
      <c r="A7" s="1487" t="str">
        <f>'Title '!A2:N2</f>
        <v>Bid Enquiry No: KPTCL/2026-27/TL/WORK_INDENT3802</v>
      </c>
      <c r="B7" s="1487"/>
      <c r="C7" s="1487"/>
      <c r="D7" s="1487"/>
      <c r="E7" s="1487"/>
      <c r="F7" s="1487"/>
      <c r="G7" s="1487"/>
      <c r="H7" s="1487"/>
      <c r="I7" s="1487"/>
      <c r="J7" s="450"/>
    </row>
    <row r="8" spans="1:10" ht="9.75" customHeight="1">
      <c r="A8" s="32"/>
      <c r="B8" s="190"/>
      <c r="C8" s="190"/>
      <c r="D8" s="190"/>
      <c r="E8" s="190"/>
      <c r="F8" s="190"/>
      <c r="G8" s="190"/>
      <c r="H8" s="190"/>
      <c r="I8" s="32"/>
      <c r="J8" s="32"/>
    </row>
    <row r="9" spans="1:10" ht="156" customHeight="1">
      <c r="A9" s="1491"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9" s="1491"/>
      <c r="C9" s="1491"/>
      <c r="D9" s="1491"/>
      <c r="E9" s="1491"/>
      <c r="F9" s="1491"/>
      <c r="G9" s="1491"/>
      <c r="H9" s="1491"/>
      <c r="I9" s="1491"/>
      <c r="J9" s="445"/>
    </row>
    <row r="10" spans="1:10" ht="15.5">
      <c r="A10" s="1466"/>
      <c r="B10" s="1466"/>
      <c r="C10" s="1466"/>
      <c r="D10" s="1466"/>
      <c r="E10" s="1048"/>
      <c r="F10" s="1048"/>
      <c r="G10" s="1048"/>
      <c r="H10" s="1048"/>
      <c r="I10" s="7"/>
      <c r="J10" s="7"/>
    </row>
    <row r="11" spans="1:10" ht="15.5">
      <c r="A11" s="1452" t="s">
        <v>5</v>
      </c>
      <c r="B11" s="1452"/>
      <c r="C11" s="453"/>
      <c r="D11" s="453"/>
      <c r="E11" s="453"/>
      <c r="F11" s="453"/>
      <c r="G11" s="453"/>
      <c r="H11" s="453"/>
      <c r="I11" s="7"/>
      <c r="J11" s="7"/>
    </row>
    <row r="12" spans="1:10" ht="20">
      <c r="A12" s="454"/>
      <c r="B12" s="455"/>
      <c r="C12" s="456"/>
      <c r="D12" s="456"/>
      <c r="E12" s="456"/>
      <c r="F12" s="456"/>
      <c r="G12" s="456"/>
      <c r="H12" s="456"/>
      <c r="I12" s="1022"/>
      <c r="J12" s="7"/>
    </row>
    <row r="13" spans="1:10" ht="15.5">
      <c r="A13" s="454"/>
      <c r="B13" s="454"/>
      <c r="C13" s="453"/>
      <c r="D13" s="453"/>
      <c r="E13" s="453"/>
      <c r="F13" s="453"/>
      <c r="G13" s="453"/>
      <c r="H13" s="453"/>
      <c r="I13" s="7"/>
      <c r="J13" s="7"/>
    </row>
    <row r="14" spans="1:10" ht="15.5">
      <c r="A14" s="1452" t="s">
        <v>640</v>
      </c>
      <c r="B14" s="1452"/>
      <c r="C14" s="1452"/>
      <c r="D14" s="1452"/>
      <c r="E14" s="454"/>
      <c r="F14" s="454"/>
      <c r="G14" s="454"/>
      <c r="H14" s="454"/>
      <c r="I14" s="7"/>
      <c r="J14" s="7"/>
    </row>
    <row r="15" spans="1:10" ht="17.5">
      <c r="A15" s="1455" t="s">
        <v>113</v>
      </c>
      <c r="B15" s="1456" t="s">
        <v>74</v>
      </c>
      <c r="C15" s="1455" t="s">
        <v>151</v>
      </c>
      <c r="D15" s="1021" t="s">
        <v>152</v>
      </c>
      <c r="E15" s="1166"/>
      <c r="F15" s="1166"/>
      <c r="G15" s="1166"/>
      <c r="H15" s="1166"/>
      <c r="I15" s="1453" t="s">
        <v>695</v>
      </c>
      <c r="J15" s="7"/>
    </row>
    <row r="16" spans="1:10" ht="30.75" customHeight="1">
      <c r="A16" s="1456"/>
      <c r="B16" s="1457"/>
      <c r="C16" s="1455"/>
      <c r="D16" s="1482" t="s">
        <v>6965</v>
      </c>
      <c r="E16" s="1482" t="s">
        <v>6966</v>
      </c>
      <c r="F16" s="1483" t="s">
        <v>6967</v>
      </c>
      <c r="G16" s="1484" t="s">
        <v>6968</v>
      </c>
      <c r="H16" s="1167"/>
      <c r="I16" s="1454"/>
      <c r="J16" s="7"/>
    </row>
    <row r="17" spans="1:10" ht="17.5">
      <c r="A17" s="999">
        <v>1</v>
      </c>
      <c r="B17" s="998">
        <v>2</v>
      </c>
      <c r="C17" s="998">
        <v>3</v>
      </c>
      <c r="D17" s="1482"/>
      <c r="E17" s="1482"/>
      <c r="F17" s="1483"/>
      <c r="G17" s="1484"/>
      <c r="H17" s="1168"/>
      <c r="I17" s="457"/>
      <c r="J17" s="7"/>
    </row>
    <row r="18" spans="1:10" ht="117" customHeight="1">
      <c r="A18" s="1102" t="s">
        <v>6917</v>
      </c>
      <c r="B18" s="1169" t="s">
        <v>6969</v>
      </c>
      <c r="C18" s="1106" t="s">
        <v>968</v>
      </c>
      <c r="D18" s="1102" t="s">
        <v>7020</v>
      </c>
      <c r="E18" s="1102">
        <v>0</v>
      </c>
      <c r="F18" s="1102">
        <v>1</v>
      </c>
      <c r="G18" s="1102">
        <v>0</v>
      </c>
      <c r="H18" s="1181">
        <f>SUM(C18:G18)</f>
        <v>1</v>
      </c>
      <c r="I18" s="997"/>
      <c r="J18" s="7"/>
    </row>
    <row r="19" spans="1:10" ht="56">
      <c r="A19" s="1102"/>
      <c r="B19" s="1169" t="s">
        <v>6970</v>
      </c>
      <c r="C19" s="1170"/>
      <c r="D19" s="1102"/>
      <c r="E19" s="1170"/>
      <c r="F19" s="1102"/>
      <c r="G19" s="1102"/>
      <c r="H19" s="1181"/>
      <c r="I19" s="913"/>
      <c r="J19" s="7"/>
    </row>
    <row r="20" spans="1:10" ht="42">
      <c r="A20" s="1102" t="s">
        <v>6918</v>
      </c>
      <c r="B20" s="1169" t="s">
        <v>6971</v>
      </c>
      <c r="C20" s="1170" t="s">
        <v>599</v>
      </c>
      <c r="D20" s="1102">
        <v>0</v>
      </c>
      <c r="E20" s="1170">
        <v>0</v>
      </c>
      <c r="F20" s="1170">
        <v>1</v>
      </c>
      <c r="G20" s="1102">
        <v>1</v>
      </c>
      <c r="H20" s="1181">
        <f>SUM(C20:G20)</f>
        <v>2</v>
      </c>
      <c r="I20" s="913"/>
      <c r="J20" s="7"/>
    </row>
    <row r="21" spans="1:10" ht="57" customHeight="1">
      <c r="A21" s="1102" t="s">
        <v>6919</v>
      </c>
      <c r="B21" s="1169" t="s">
        <v>6972</v>
      </c>
      <c r="C21" s="1170" t="s">
        <v>599</v>
      </c>
      <c r="D21" s="1102">
        <v>0</v>
      </c>
      <c r="E21" s="1170">
        <v>0</v>
      </c>
      <c r="F21" s="1170">
        <v>3</v>
      </c>
      <c r="G21" s="1102">
        <v>3</v>
      </c>
      <c r="H21" s="1181">
        <f>SUM(C21:G21)</f>
        <v>6</v>
      </c>
      <c r="I21" s="913"/>
      <c r="J21" s="7"/>
    </row>
    <row r="22" spans="1:10" ht="42">
      <c r="A22" s="1102" t="s">
        <v>6920</v>
      </c>
      <c r="B22" s="1169" t="s">
        <v>6973</v>
      </c>
      <c r="C22" s="1170" t="s">
        <v>599</v>
      </c>
      <c r="D22" s="1102">
        <v>0</v>
      </c>
      <c r="E22" s="1170">
        <v>0</v>
      </c>
      <c r="F22" s="1170">
        <v>1</v>
      </c>
      <c r="G22" s="1102">
        <v>1</v>
      </c>
      <c r="H22" s="1181">
        <f>SUM(C22:G22)</f>
        <v>2</v>
      </c>
      <c r="I22" s="913"/>
      <c r="J22" s="7"/>
    </row>
    <row r="23" spans="1:10" ht="168">
      <c r="A23" s="1102" t="s">
        <v>6921</v>
      </c>
      <c r="B23" s="1169" t="s">
        <v>6922</v>
      </c>
      <c r="C23" s="1170" t="s">
        <v>599</v>
      </c>
      <c r="D23" s="1102">
        <v>0</v>
      </c>
      <c r="E23" s="1102">
        <v>0</v>
      </c>
      <c r="F23" s="1188">
        <v>3</v>
      </c>
      <c r="G23" s="1102">
        <v>3</v>
      </c>
      <c r="H23" s="1181">
        <f>SUM(C23:G23)</f>
        <v>6</v>
      </c>
      <c r="I23" s="913"/>
      <c r="J23" s="7"/>
    </row>
    <row r="24" spans="1:10" ht="28">
      <c r="A24" s="1102"/>
      <c r="B24" s="1169" t="s">
        <v>6974</v>
      </c>
      <c r="C24" s="1170"/>
      <c r="D24" s="1102"/>
      <c r="E24" s="1102"/>
      <c r="F24" s="1170"/>
      <c r="G24" s="1102"/>
      <c r="H24" s="1181"/>
      <c r="I24" s="913"/>
      <c r="J24" s="7"/>
    </row>
    <row r="25" spans="1:10" ht="28">
      <c r="A25" s="1102"/>
      <c r="B25" s="1169" t="s">
        <v>6923</v>
      </c>
      <c r="C25" s="1101"/>
      <c r="D25" s="1102"/>
      <c r="E25" s="1102"/>
      <c r="F25" s="1170"/>
      <c r="G25" s="1102"/>
      <c r="H25" s="1181"/>
      <c r="I25" s="913"/>
      <c r="J25" s="7"/>
    </row>
    <row r="26" spans="1:10" ht="17.5">
      <c r="A26" s="1102" t="s">
        <v>6924</v>
      </c>
      <c r="B26" s="1169" t="s">
        <v>6925</v>
      </c>
      <c r="C26" s="1170" t="s">
        <v>599</v>
      </c>
      <c r="D26" s="1102">
        <v>0</v>
      </c>
      <c r="E26" s="1102">
        <v>0</v>
      </c>
      <c r="F26" s="1170">
        <v>3</v>
      </c>
      <c r="G26" s="1102">
        <v>3</v>
      </c>
      <c r="H26" s="1181">
        <f>SUM(C26:G26)</f>
        <v>6</v>
      </c>
      <c r="I26" s="913"/>
      <c r="J26" s="7"/>
    </row>
    <row r="27" spans="1:10" ht="28">
      <c r="A27" s="1102"/>
      <c r="B27" s="1169" t="s">
        <v>6975</v>
      </c>
      <c r="C27" s="1101"/>
      <c r="D27" s="1102"/>
      <c r="E27" s="1102"/>
      <c r="F27" s="1170"/>
      <c r="G27" s="1102"/>
      <c r="H27" s="1181"/>
      <c r="I27" s="913"/>
      <c r="J27" s="7"/>
    </row>
    <row r="28" spans="1:10" ht="28">
      <c r="A28" s="1102"/>
      <c r="B28" s="1169" t="s">
        <v>6976</v>
      </c>
      <c r="C28" s="1101"/>
      <c r="D28" s="1102"/>
      <c r="E28" s="1102"/>
      <c r="F28" s="1170"/>
      <c r="G28" s="1102"/>
      <c r="H28" s="1181"/>
      <c r="I28" s="913"/>
      <c r="J28" s="7"/>
    </row>
    <row r="29" spans="1:10" ht="17.5">
      <c r="A29" s="1102" t="s">
        <v>6926</v>
      </c>
      <c r="B29" s="1171" t="s">
        <v>6977</v>
      </c>
      <c r="C29" s="1101"/>
      <c r="D29" s="1102"/>
      <c r="E29" s="1102"/>
      <c r="F29" s="1102"/>
      <c r="G29" s="1102"/>
      <c r="H29" s="1181"/>
      <c r="I29" s="913"/>
      <c r="J29" s="7"/>
    </row>
    <row r="30" spans="1:10" ht="70">
      <c r="A30" s="1102"/>
      <c r="B30" s="1169" t="s">
        <v>6927</v>
      </c>
      <c r="C30" s="1106" t="s">
        <v>968</v>
      </c>
      <c r="D30" s="1102">
        <v>2</v>
      </c>
      <c r="E30" s="1102">
        <v>2</v>
      </c>
      <c r="F30" s="1102">
        <v>2</v>
      </c>
      <c r="G30" s="1102">
        <v>2</v>
      </c>
      <c r="H30" s="1181">
        <v>8</v>
      </c>
      <c r="I30" s="913"/>
      <c r="J30" s="7"/>
    </row>
    <row r="31" spans="1:10" ht="17.5">
      <c r="A31" s="1102"/>
      <c r="B31" s="1172" t="s">
        <v>6768</v>
      </c>
      <c r="C31" s="1108"/>
      <c r="D31" s="1102"/>
      <c r="E31" s="1102"/>
      <c r="F31" s="1102"/>
      <c r="G31" s="1102"/>
      <c r="H31" s="1181"/>
      <c r="I31" s="913"/>
      <c r="J31" s="7"/>
    </row>
    <row r="32" spans="1:10" ht="17.5">
      <c r="A32" s="1102" t="s">
        <v>6928</v>
      </c>
      <c r="B32" s="1173" t="s">
        <v>6978</v>
      </c>
      <c r="C32" s="1108" t="s">
        <v>6963</v>
      </c>
      <c r="D32" s="1111">
        <v>0.55500000000000005</v>
      </c>
      <c r="E32" s="1111">
        <v>0.55500000000000005</v>
      </c>
      <c r="F32" s="1190">
        <v>0</v>
      </c>
      <c r="G32" s="1102">
        <v>0</v>
      </c>
      <c r="H32" s="1189">
        <f>SUM(C32:G32)</f>
        <v>1.1100000000000001</v>
      </c>
      <c r="I32" s="913"/>
      <c r="J32" s="7"/>
    </row>
    <row r="33" spans="1:10" ht="17.5">
      <c r="A33" s="1102" t="s">
        <v>6929</v>
      </c>
      <c r="B33" s="1173" t="s">
        <v>6930</v>
      </c>
      <c r="C33" s="1108" t="s">
        <v>6963</v>
      </c>
      <c r="D33" s="1111">
        <v>0.54</v>
      </c>
      <c r="E33" s="1111">
        <v>0.54</v>
      </c>
      <c r="F33" s="1190">
        <v>0</v>
      </c>
      <c r="G33" s="1102">
        <v>0</v>
      </c>
      <c r="H33" s="1189">
        <f>SUM(C33:G33)</f>
        <v>1.08</v>
      </c>
      <c r="I33" s="913"/>
      <c r="J33" s="7"/>
    </row>
    <row r="34" spans="1:10" ht="17.5">
      <c r="A34" s="1102" t="s">
        <v>6931</v>
      </c>
      <c r="B34" s="1173" t="s">
        <v>6932</v>
      </c>
      <c r="C34" s="1108" t="s">
        <v>6963</v>
      </c>
      <c r="D34" s="1111">
        <v>0.63</v>
      </c>
      <c r="E34" s="1111">
        <v>0.63</v>
      </c>
      <c r="F34" s="1190">
        <v>0</v>
      </c>
      <c r="G34" s="1102">
        <v>0</v>
      </c>
      <c r="H34" s="1189">
        <f>SUM(C34:G34)</f>
        <v>1.26</v>
      </c>
      <c r="I34" s="913"/>
      <c r="J34" s="7"/>
    </row>
    <row r="35" spans="1:10" ht="17.5">
      <c r="A35" s="1102"/>
      <c r="B35" s="1169" t="s">
        <v>598</v>
      </c>
      <c r="C35" s="1101"/>
      <c r="D35" s="1102"/>
      <c r="E35" s="1102"/>
      <c r="F35" s="1102"/>
      <c r="G35" s="1102"/>
      <c r="H35" s="1181"/>
      <c r="I35" s="913"/>
      <c r="J35" s="7"/>
    </row>
    <row r="36" spans="1:10" ht="28">
      <c r="A36" s="1102" t="s">
        <v>6933</v>
      </c>
      <c r="B36" s="1169" t="s">
        <v>6979</v>
      </c>
      <c r="C36" s="1101" t="s">
        <v>3643</v>
      </c>
      <c r="D36" s="1102">
        <v>200</v>
      </c>
      <c r="E36" s="1102">
        <v>200</v>
      </c>
      <c r="F36" s="1102">
        <v>800</v>
      </c>
      <c r="G36" s="1102">
        <v>800</v>
      </c>
      <c r="H36" s="1181">
        <f>SUM(C36:G36)</f>
        <v>2000</v>
      </c>
      <c r="I36" s="913"/>
      <c r="J36" s="7"/>
    </row>
    <row r="37" spans="1:10" ht="17.5">
      <c r="A37" s="1102"/>
      <c r="B37" s="1169" t="s">
        <v>6934</v>
      </c>
      <c r="C37" s="1170"/>
      <c r="D37" s="1102"/>
      <c r="E37" s="1102"/>
      <c r="F37" s="1102"/>
      <c r="G37" s="1102"/>
      <c r="H37" s="1133"/>
      <c r="I37" s="913"/>
      <c r="J37" s="7"/>
    </row>
    <row r="38" spans="1:10" ht="33" customHeight="1">
      <c r="A38" s="1102" t="s">
        <v>6935</v>
      </c>
      <c r="B38" s="1169" t="s">
        <v>6936</v>
      </c>
      <c r="C38" s="1170" t="s">
        <v>599</v>
      </c>
      <c r="D38" s="1102">
        <v>0</v>
      </c>
      <c r="E38" s="1102">
        <v>0</v>
      </c>
      <c r="F38" s="1102">
        <v>6</v>
      </c>
      <c r="G38" s="1102">
        <v>6</v>
      </c>
      <c r="H38" s="1181">
        <f>SUM(C38:G38)</f>
        <v>12</v>
      </c>
      <c r="I38" s="913"/>
      <c r="J38" s="7"/>
    </row>
    <row r="39" spans="1:10" ht="38.25" customHeight="1">
      <c r="A39" s="1102" t="s">
        <v>6937</v>
      </c>
      <c r="B39" s="1165" t="s">
        <v>6938</v>
      </c>
      <c r="C39" s="1170" t="s">
        <v>599</v>
      </c>
      <c r="D39" s="1102">
        <v>0</v>
      </c>
      <c r="E39" s="1102">
        <v>0</v>
      </c>
      <c r="F39" s="1102">
        <v>3</v>
      </c>
      <c r="G39" s="1102">
        <v>3</v>
      </c>
      <c r="H39" s="1181">
        <f>SUM(C39:G39)</f>
        <v>6</v>
      </c>
      <c r="I39" s="913"/>
      <c r="J39" s="7"/>
    </row>
    <row r="40" spans="1:10" ht="36.75" customHeight="1">
      <c r="A40" s="1102" t="s">
        <v>6939</v>
      </c>
      <c r="B40" s="1174" t="s">
        <v>6940</v>
      </c>
      <c r="C40" s="1170" t="s">
        <v>599</v>
      </c>
      <c r="D40" s="1102">
        <v>0</v>
      </c>
      <c r="E40" s="1102">
        <v>0</v>
      </c>
      <c r="F40" s="1102">
        <v>9</v>
      </c>
      <c r="G40" s="1102">
        <v>9</v>
      </c>
      <c r="H40" s="1181">
        <f>SUM(C40:G40)</f>
        <v>18</v>
      </c>
      <c r="I40" s="913"/>
      <c r="J40" s="7"/>
    </row>
    <row r="41" spans="1:10" ht="28">
      <c r="A41" s="1102" t="s">
        <v>6941</v>
      </c>
      <c r="B41" s="1169" t="s">
        <v>6942</v>
      </c>
      <c r="C41" s="1170" t="s">
        <v>599</v>
      </c>
      <c r="D41" s="1102">
        <v>9</v>
      </c>
      <c r="E41" s="1119">
        <v>9</v>
      </c>
      <c r="F41" s="1102">
        <v>6</v>
      </c>
      <c r="G41" s="1102">
        <v>6</v>
      </c>
      <c r="H41" s="1181">
        <f>SUM(C41:G41)</f>
        <v>30</v>
      </c>
      <c r="I41" s="913"/>
      <c r="J41" s="7"/>
    </row>
    <row r="42" spans="1:10" ht="31">
      <c r="A42" s="1102" t="s">
        <v>6943</v>
      </c>
      <c r="B42" s="1175" t="s">
        <v>6944</v>
      </c>
      <c r="C42" s="1170" t="s">
        <v>599</v>
      </c>
      <c r="D42" s="1102">
        <v>0</v>
      </c>
      <c r="E42" s="1119">
        <v>0</v>
      </c>
      <c r="F42" s="1102">
        <v>6</v>
      </c>
      <c r="G42" s="1102">
        <v>6</v>
      </c>
      <c r="H42" s="1181">
        <v>12</v>
      </c>
      <c r="I42" s="1090"/>
      <c r="J42" s="7"/>
    </row>
    <row r="43" spans="1:10" ht="17.5">
      <c r="A43" s="1102" t="s">
        <v>6945</v>
      </c>
      <c r="B43" s="1169" t="s">
        <v>6946</v>
      </c>
      <c r="C43" s="1170" t="s">
        <v>599</v>
      </c>
      <c r="D43" s="1102">
        <v>40</v>
      </c>
      <c r="E43" s="1119">
        <v>40</v>
      </c>
      <c r="F43" s="1102">
        <v>100</v>
      </c>
      <c r="G43" s="1102">
        <v>100</v>
      </c>
      <c r="H43" s="1181">
        <f>SUM(C43:G43)</f>
        <v>280</v>
      </c>
      <c r="I43" s="1090"/>
      <c r="J43" s="7"/>
    </row>
    <row r="44" spans="1:10" ht="28">
      <c r="A44" s="1102" t="s">
        <v>6947</v>
      </c>
      <c r="B44" s="1169" t="s">
        <v>6948</v>
      </c>
      <c r="C44" s="1121" t="s">
        <v>968</v>
      </c>
      <c r="D44" s="1102">
        <v>3</v>
      </c>
      <c r="E44" s="1121">
        <v>3</v>
      </c>
      <c r="F44" s="1102">
        <v>6</v>
      </c>
      <c r="G44" s="1102">
        <v>3</v>
      </c>
      <c r="H44" s="1181">
        <f>SUM(C44:G44)</f>
        <v>15</v>
      </c>
      <c r="I44" s="1090"/>
      <c r="J44" s="7"/>
    </row>
    <row r="45" spans="1:10" ht="28">
      <c r="A45" s="1102" t="s">
        <v>6949</v>
      </c>
      <c r="B45" s="1169" t="s">
        <v>6950</v>
      </c>
      <c r="C45" s="1121" t="s">
        <v>968</v>
      </c>
      <c r="D45" s="1176">
        <v>3</v>
      </c>
      <c r="E45" s="1121">
        <v>3</v>
      </c>
      <c r="F45" s="1101">
        <v>3</v>
      </c>
      <c r="G45" s="1101">
        <v>3</v>
      </c>
      <c r="H45" s="1181">
        <f>SUM(C45:G45)</f>
        <v>12</v>
      </c>
      <c r="I45" s="1090"/>
      <c r="J45" s="7"/>
    </row>
    <row r="46" spans="1:10" ht="28">
      <c r="A46" s="1102" t="s">
        <v>6951</v>
      </c>
      <c r="B46" s="1169" t="s">
        <v>6952</v>
      </c>
      <c r="C46" s="1121" t="s">
        <v>968</v>
      </c>
      <c r="D46" s="1101">
        <v>0</v>
      </c>
      <c r="E46" s="1101">
        <v>0</v>
      </c>
      <c r="F46" s="1101">
        <v>3</v>
      </c>
      <c r="G46" s="1101">
        <v>0</v>
      </c>
      <c r="H46" s="1181">
        <f>SUM(C46:G46)</f>
        <v>3</v>
      </c>
      <c r="I46" s="1090"/>
      <c r="J46" s="7"/>
    </row>
    <row r="47" spans="1:10" ht="17.5">
      <c r="A47" s="1102"/>
      <c r="B47" s="1165" t="s">
        <v>6953</v>
      </c>
      <c r="C47" s="1170"/>
      <c r="D47" s="1102"/>
      <c r="E47" s="1101"/>
      <c r="F47" s="1170"/>
      <c r="G47" s="1102"/>
      <c r="H47" s="1181"/>
      <c r="I47" s="1090"/>
      <c r="J47" s="7"/>
    </row>
    <row r="48" spans="1:10" ht="31">
      <c r="A48" s="1102" t="s">
        <v>6954</v>
      </c>
      <c r="B48" s="1165" t="s">
        <v>6955</v>
      </c>
      <c r="C48" s="1170" t="s">
        <v>6964</v>
      </c>
      <c r="D48" s="1102">
        <v>0</v>
      </c>
      <c r="E48" s="1101">
        <v>0</v>
      </c>
      <c r="F48" s="1170">
        <v>6</v>
      </c>
      <c r="G48" s="1102">
        <v>6</v>
      </c>
      <c r="H48" s="1181">
        <f>SUM(C48:G48)</f>
        <v>12</v>
      </c>
      <c r="I48" s="1090"/>
      <c r="J48" s="7"/>
    </row>
    <row r="49" spans="1:10" ht="31">
      <c r="A49" s="1102" t="s">
        <v>6956</v>
      </c>
      <c r="B49" s="1165" t="s">
        <v>6957</v>
      </c>
      <c r="C49" s="1170" t="s">
        <v>6964</v>
      </c>
      <c r="D49" s="1102">
        <v>0</v>
      </c>
      <c r="E49" s="1101">
        <v>0</v>
      </c>
      <c r="F49" s="1170">
        <v>3</v>
      </c>
      <c r="G49" s="1102">
        <v>3</v>
      </c>
      <c r="H49" s="1181">
        <f>SUM(C49:G49)</f>
        <v>6</v>
      </c>
      <c r="I49" s="1090"/>
      <c r="J49" s="7"/>
    </row>
    <row r="50" spans="1:10" ht="31">
      <c r="A50" s="1102"/>
      <c r="B50" s="1165" t="s">
        <v>6980</v>
      </c>
      <c r="C50" s="1121"/>
      <c r="D50" s="1102"/>
      <c r="E50" s="1121"/>
      <c r="F50" s="1102"/>
      <c r="G50" s="1102"/>
      <c r="H50" s="1181"/>
      <c r="I50" s="1090"/>
      <c r="J50" s="7"/>
    </row>
    <row r="51" spans="1:10" ht="27.75" customHeight="1">
      <c r="A51" s="1102" t="s">
        <v>6959</v>
      </c>
      <c r="B51" s="1165" t="s">
        <v>6960</v>
      </c>
      <c r="C51" s="1177" t="s">
        <v>693</v>
      </c>
      <c r="D51" s="1102">
        <v>0</v>
      </c>
      <c r="E51" s="1121">
        <v>0</v>
      </c>
      <c r="F51" s="1102">
        <v>0</v>
      </c>
      <c r="G51" s="1102">
        <v>1</v>
      </c>
      <c r="H51" s="1181">
        <f>SUM(C51:G51)</f>
        <v>1</v>
      </c>
      <c r="I51" s="1090"/>
      <c r="J51" s="7"/>
    </row>
    <row r="52" spans="1:10" ht="21" customHeight="1">
      <c r="A52" s="1102" t="s">
        <v>6961</v>
      </c>
      <c r="B52" s="1177" t="s">
        <v>6962</v>
      </c>
      <c r="C52" s="1177" t="s">
        <v>693</v>
      </c>
      <c r="D52" s="1190">
        <v>0</v>
      </c>
      <c r="E52" s="1190">
        <v>1</v>
      </c>
      <c r="F52" s="1190">
        <v>1</v>
      </c>
      <c r="G52" s="1190">
        <v>0</v>
      </c>
      <c r="H52" s="1181">
        <f>SUM(C52:G52)</f>
        <v>2</v>
      </c>
      <c r="I52" s="1090"/>
      <c r="J52" s="7"/>
    </row>
    <row r="53" spans="1:10" ht="15.5">
      <c r="A53" s="454"/>
      <c r="B53" s="454"/>
      <c r="C53" s="454"/>
      <c r="D53" s="454"/>
      <c r="E53" s="454"/>
      <c r="F53" s="454"/>
      <c r="G53" s="454"/>
      <c r="H53" s="454"/>
      <c r="I53" s="7"/>
      <c r="J53" s="7"/>
    </row>
    <row r="54" spans="1:10" ht="15.5">
      <c r="A54" s="454"/>
      <c r="B54" s="454"/>
      <c r="C54" s="454"/>
      <c r="D54" s="454"/>
      <c r="E54" s="454"/>
      <c r="F54" s="454"/>
      <c r="G54" s="454"/>
      <c r="H54" s="454"/>
      <c r="I54" s="7"/>
      <c r="J54" s="7"/>
    </row>
    <row r="55" spans="1:10" ht="17.5">
      <c r="A55" s="458" t="s">
        <v>4153</v>
      </c>
      <c r="B55" s="1451" t="s">
        <v>6650</v>
      </c>
      <c r="C55" s="1451"/>
      <c r="D55" s="1451"/>
      <c r="E55" s="1451"/>
      <c r="F55" s="1451"/>
      <c r="G55" s="1451"/>
      <c r="H55" s="1451"/>
      <c r="I55" s="1451"/>
      <c r="J55" s="7"/>
    </row>
    <row r="56" spans="1:10" ht="17.5">
      <c r="A56" s="459"/>
      <c r="B56" s="1451" t="s">
        <v>655</v>
      </c>
      <c r="C56" s="1451"/>
      <c r="D56" s="1451"/>
      <c r="E56" s="1451"/>
      <c r="F56" s="1451"/>
      <c r="G56" s="1451"/>
      <c r="H56" s="1451"/>
      <c r="I56" s="1451"/>
      <c r="J56" s="7"/>
    </row>
    <row r="57" spans="1:10" ht="17.5">
      <c r="A57" s="459"/>
      <c r="B57" s="1451" t="s">
        <v>656</v>
      </c>
      <c r="C57" s="1451"/>
      <c r="D57" s="1451"/>
      <c r="E57" s="1451"/>
      <c r="F57" s="1451"/>
      <c r="G57" s="1451"/>
      <c r="H57" s="1451"/>
      <c r="I57" s="1451"/>
      <c r="J57" s="7"/>
    </row>
    <row r="58" spans="1:10" ht="17.5">
      <c r="A58" s="459"/>
      <c r="B58" s="1451" t="s">
        <v>3890</v>
      </c>
      <c r="C58" s="1451"/>
      <c r="D58" s="1451"/>
      <c r="E58" s="1451"/>
      <c r="F58" s="1451"/>
      <c r="G58" s="1451"/>
      <c r="H58" s="1451"/>
      <c r="I58" s="1451"/>
      <c r="J58" s="7"/>
    </row>
    <row r="59" spans="1:10" ht="17.5">
      <c r="A59" s="459"/>
      <c r="B59" s="1451" t="s">
        <v>3891</v>
      </c>
      <c r="C59" s="1451"/>
      <c r="D59" s="1451"/>
      <c r="E59" s="1451"/>
      <c r="F59" s="1451"/>
      <c r="G59" s="1451"/>
      <c r="H59" s="1451"/>
      <c r="I59" s="1451"/>
      <c r="J59" s="7"/>
    </row>
    <row r="60" spans="1:10" ht="17.5">
      <c r="A60" s="459"/>
      <c r="B60" s="1451" t="s">
        <v>4243</v>
      </c>
      <c r="C60" s="1451"/>
      <c r="D60" s="1451"/>
      <c r="E60" s="1451"/>
      <c r="F60" s="1451"/>
      <c r="G60" s="1451"/>
      <c r="H60" s="1451"/>
      <c r="I60" s="1451"/>
      <c r="J60" s="7"/>
    </row>
    <row r="61" spans="1:10" ht="17.5">
      <c r="A61" s="459"/>
      <c r="B61" s="1451" t="s">
        <v>3892</v>
      </c>
      <c r="C61" s="1451"/>
      <c r="D61" s="1451"/>
      <c r="E61" s="1451"/>
      <c r="F61" s="1451"/>
      <c r="G61" s="1451"/>
      <c r="H61" s="1451"/>
      <c r="I61" s="1451"/>
      <c r="J61" s="7"/>
    </row>
    <row r="62" spans="1:10" ht="15.5">
      <c r="A62" s="459"/>
      <c r="B62" s="459"/>
      <c r="C62" s="459"/>
      <c r="D62" s="459"/>
      <c r="E62" s="459"/>
      <c r="F62" s="459"/>
      <c r="G62" s="459"/>
      <c r="H62" s="459"/>
      <c r="I62" s="9"/>
      <c r="J62" s="7"/>
    </row>
    <row r="63" spans="1:10" ht="15.5">
      <c r="A63" s="459"/>
      <c r="B63" s="459"/>
      <c r="C63" s="459"/>
      <c r="D63" s="459"/>
      <c r="E63" s="459"/>
      <c r="F63" s="459"/>
      <c r="G63" s="459"/>
      <c r="H63" s="459"/>
      <c r="I63" s="9"/>
      <c r="J63" s="7"/>
    </row>
    <row r="64" spans="1:10" ht="15.5">
      <c r="A64" s="448"/>
      <c r="B64" s="449"/>
      <c r="C64" s="449"/>
      <c r="D64" s="449"/>
      <c r="E64" s="449"/>
      <c r="F64" s="449"/>
      <c r="G64" s="449"/>
      <c r="H64" s="449"/>
      <c r="I64" s="9"/>
      <c r="J64" s="7"/>
    </row>
    <row r="65" spans="1:10" ht="15.5">
      <c r="A65" s="428" t="s">
        <v>54</v>
      </c>
      <c r="B65" s="199"/>
      <c r="C65" s="1449"/>
      <c r="D65" s="1449"/>
      <c r="E65" s="318"/>
      <c r="F65" s="318"/>
      <c r="G65" s="318"/>
      <c r="H65" s="318"/>
      <c r="I65" s="112"/>
      <c r="J65" s="7"/>
    </row>
    <row r="66" spans="1:10" ht="15.5">
      <c r="A66" s="428" t="s">
        <v>56</v>
      </c>
      <c r="B66" s="199"/>
      <c r="C66" s="1449"/>
      <c r="D66" s="1449"/>
      <c r="E66" s="318"/>
      <c r="F66" s="318"/>
      <c r="G66" s="318"/>
      <c r="H66" s="318"/>
      <c r="I66" s="112"/>
      <c r="J66" s="7"/>
    </row>
    <row r="67" spans="1:10" ht="15.5">
      <c r="A67" s="32"/>
      <c r="B67" s="32"/>
      <c r="C67" s="1449"/>
      <c r="D67" s="1449"/>
      <c r="E67" s="318"/>
      <c r="F67" s="318"/>
      <c r="G67" s="318"/>
      <c r="H67" s="318"/>
      <c r="I67" s="112"/>
      <c r="J67" s="7"/>
    </row>
    <row r="68" spans="1:10" ht="15.5">
      <c r="A68" s="32"/>
      <c r="B68" s="32"/>
      <c r="C68" s="113"/>
      <c r="D68" s="113"/>
      <c r="E68" s="113"/>
      <c r="F68" s="113"/>
      <c r="G68" s="113"/>
      <c r="H68" s="113"/>
      <c r="I68" s="9"/>
      <c r="J68" s="7"/>
    </row>
  </sheetData>
  <sheetProtection algorithmName="SHA-512" hashValue="02ivjfM3dakK4B9ft27H8K4LgZloe4zGATkooxQ93bscWR1dF4IMshKcYNR+RWvZjecFb5E+6MjrtZ5gAD5dEw==" saltValue="21pb3asGq5a6D4L0ui3Vcw==" spinCount="100000" sheet="1" objects="1" scenarios="1"/>
  <mergeCells count="26">
    <mergeCell ref="B61:I61"/>
    <mergeCell ref="C65:D65"/>
    <mergeCell ref="C66:D66"/>
    <mergeCell ref="C67:D67"/>
    <mergeCell ref="B55:I55"/>
    <mergeCell ref="B56:I56"/>
    <mergeCell ref="B57:I57"/>
    <mergeCell ref="B58:I58"/>
    <mergeCell ref="B59:I59"/>
    <mergeCell ref="B60:I60"/>
    <mergeCell ref="I15:I16"/>
    <mergeCell ref="A1:I1"/>
    <mergeCell ref="A3:J3"/>
    <mergeCell ref="A5:I5"/>
    <mergeCell ref="A7:I7"/>
    <mergeCell ref="A9:I9"/>
    <mergeCell ref="A10:D10"/>
    <mergeCell ref="A11:B11"/>
    <mergeCell ref="A14:D14"/>
    <mergeCell ref="A15:A16"/>
    <mergeCell ref="B15:B16"/>
    <mergeCell ref="C15:C16"/>
    <mergeCell ref="D16:D17"/>
    <mergeCell ref="E16:E17"/>
    <mergeCell ref="F16:F17"/>
    <mergeCell ref="G16:G17"/>
  </mergeCells>
  <phoneticPr fontId="306"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0B4BA-45B3-4118-B89F-4DCAC3103245}">
  <sheetPr>
    <tabColor rgb="FFFF3300"/>
  </sheetPr>
  <dimension ref="A1:J68"/>
  <sheetViews>
    <sheetView zoomScale="80" zoomScaleNormal="80" workbookViewId="0">
      <selection activeCell="A3" sqref="A3:J3"/>
    </sheetView>
  </sheetViews>
  <sheetFormatPr defaultRowHeight="14.5"/>
  <cols>
    <col min="1" max="1" width="6.54296875" customWidth="1"/>
    <col min="2" max="2" width="45.81640625" customWidth="1"/>
    <col min="3" max="7" width="16.81640625" customWidth="1"/>
    <col min="8" max="8" width="17.81640625" customWidth="1"/>
    <col min="9" max="9" width="27.54296875" customWidth="1"/>
  </cols>
  <sheetData>
    <row r="1" spans="1:10" ht="32.5">
      <c r="A1" s="1462" t="s">
        <v>0</v>
      </c>
      <c r="B1" s="1462"/>
      <c r="C1" s="1462"/>
      <c r="D1" s="1462"/>
      <c r="E1" s="1462"/>
      <c r="F1" s="1462"/>
      <c r="G1" s="1462"/>
      <c r="H1" s="1462"/>
      <c r="I1" s="1462"/>
      <c r="J1" s="86"/>
    </row>
    <row r="2" spans="1:10" ht="15.5">
      <c r="A2" s="32"/>
      <c r="B2" s="446"/>
      <c r="C2" s="446"/>
      <c r="D2" s="446"/>
      <c r="E2" s="446"/>
      <c r="F2" s="446"/>
      <c r="G2" s="446"/>
      <c r="H2" s="446"/>
      <c r="I2" s="32"/>
      <c r="J2" s="32"/>
    </row>
    <row r="3" spans="1:10" ht="27.5">
      <c r="A3" s="1450" t="s">
        <v>7025</v>
      </c>
      <c r="B3" s="1450"/>
      <c r="C3" s="1450"/>
      <c r="D3" s="1450"/>
      <c r="E3" s="1450"/>
      <c r="F3" s="1450"/>
      <c r="G3" s="1450"/>
      <c r="H3" s="1450"/>
      <c r="I3" s="1450"/>
      <c r="J3" s="1450"/>
    </row>
    <row r="4" spans="1:10" ht="15.5">
      <c r="A4" s="446"/>
      <c r="B4" s="446"/>
      <c r="C4" s="446"/>
      <c r="D4" s="446"/>
      <c r="E4" s="446"/>
      <c r="F4" s="446"/>
      <c r="G4" s="446"/>
      <c r="H4" s="446"/>
      <c r="I4" s="32"/>
      <c r="J4" s="32"/>
    </row>
    <row r="5" spans="1:10" ht="17.5">
      <c r="A5" s="1463" t="s">
        <v>64</v>
      </c>
      <c r="B5" s="1463"/>
      <c r="C5" s="1463"/>
      <c r="D5" s="1463"/>
      <c r="E5" s="1463"/>
      <c r="F5" s="1463"/>
      <c r="G5" s="1463"/>
      <c r="H5" s="1463"/>
      <c r="I5" s="1463"/>
      <c r="J5" s="86"/>
    </row>
    <row r="6" spans="1:10" ht="15.5">
      <c r="A6" s="32"/>
      <c r="B6" s="107"/>
      <c r="C6" s="107"/>
      <c r="D6" s="107"/>
      <c r="E6" s="107"/>
      <c r="F6" s="107"/>
      <c r="G6" s="107"/>
      <c r="H6" s="107"/>
      <c r="I6" s="32"/>
      <c r="J6" s="32"/>
    </row>
    <row r="7" spans="1:10" ht="21.75" customHeight="1">
      <c r="A7" s="1487" t="str">
        <f>'Title '!A2:N2</f>
        <v>Bid Enquiry No: KPTCL/2026-27/TL/WORK_INDENT3802</v>
      </c>
      <c r="B7" s="1487"/>
      <c r="C7" s="1487"/>
      <c r="D7" s="1487"/>
      <c r="E7" s="1487"/>
      <c r="F7" s="1487"/>
      <c r="G7" s="1487"/>
      <c r="H7" s="1487"/>
      <c r="I7" s="1487"/>
      <c r="J7" s="450"/>
    </row>
    <row r="8" spans="1:10" ht="15.5" hidden="1">
      <c r="A8" s="32"/>
      <c r="B8" s="190"/>
      <c r="C8" s="190"/>
      <c r="D8" s="190"/>
      <c r="E8" s="190"/>
      <c r="F8" s="190"/>
      <c r="G8" s="190"/>
      <c r="H8" s="190"/>
      <c r="I8" s="32"/>
      <c r="J8" s="32"/>
    </row>
    <row r="9" spans="1:10" ht="100.5" customHeight="1">
      <c r="A9" s="1491"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9" s="1491"/>
      <c r="C9" s="1491"/>
      <c r="D9" s="1491"/>
      <c r="E9" s="1491"/>
      <c r="F9" s="1491"/>
      <c r="G9" s="1491"/>
      <c r="H9" s="1491"/>
      <c r="I9" s="1491"/>
      <c r="J9" s="445"/>
    </row>
    <row r="10" spans="1:10" ht="15.5">
      <c r="A10" s="1466"/>
      <c r="B10" s="1466"/>
      <c r="C10" s="1466"/>
      <c r="D10" s="1466"/>
      <c r="E10" s="1466"/>
      <c r="F10" s="1466"/>
      <c r="G10" s="1466"/>
      <c r="H10" s="1466"/>
      <c r="I10" s="7"/>
      <c r="J10" s="7"/>
    </row>
    <row r="11" spans="1:10" ht="15.5">
      <c r="A11" s="1452" t="s">
        <v>5</v>
      </c>
      <c r="B11" s="1452"/>
      <c r="C11" s="453"/>
      <c r="D11" s="453"/>
      <c r="E11" s="453"/>
      <c r="F11" s="453"/>
      <c r="G11" s="453"/>
      <c r="H11" s="453"/>
      <c r="I11" s="7"/>
      <c r="J11" s="7"/>
    </row>
    <row r="12" spans="1:10" ht="20">
      <c r="A12" s="454"/>
      <c r="B12" s="455"/>
      <c r="C12" s="456"/>
      <c r="D12" s="456"/>
      <c r="E12" s="456"/>
      <c r="F12" s="456"/>
      <c r="G12" s="456"/>
      <c r="H12" s="456"/>
      <c r="I12" s="1022"/>
      <c r="J12" s="7"/>
    </row>
    <row r="13" spans="1:10" ht="15.5">
      <c r="A13" s="454"/>
      <c r="B13" s="454"/>
      <c r="C13" s="453"/>
      <c r="D13" s="453"/>
      <c r="E13" s="453"/>
      <c r="F13" s="453"/>
      <c r="G13" s="453"/>
      <c r="H13" s="453"/>
      <c r="I13" s="7"/>
      <c r="J13" s="7"/>
    </row>
    <row r="14" spans="1:10" ht="15.5">
      <c r="A14" s="1452" t="s">
        <v>640</v>
      </c>
      <c r="B14" s="1452"/>
      <c r="C14" s="1452"/>
      <c r="D14" s="1452"/>
      <c r="E14" s="1452"/>
      <c r="F14" s="1452"/>
      <c r="G14" s="1452"/>
      <c r="H14" s="1452"/>
      <c r="I14" s="7"/>
      <c r="J14" s="7"/>
    </row>
    <row r="15" spans="1:10" ht="17.5">
      <c r="A15" s="1455" t="s">
        <v>113</v>
      </c>
      <c r="B15" s="1456" t="s">
        <v>74</v>
      </c>
      <c r="C15" s="1455" t="s">
        <v>151</v>
      </c>
      <c r="D15" s="1178"/>
      <c r="E15" s="1178"/>
      <c r="F15" s="1178"/>
      <c r="G15" s="1178"/>
      <c r="H15" s="1021" t="s">
        <v>152</v>
      </c>
      <c r="I15" s="1453" t="s">
        <v>695</v>
      </c>
      <c r="J15" s="7"/>
    </row>
    <row r="16" spans="1:10" ht="15.5">
      <c r="A16" s="1456"/>
      <c r="B16" s="1457"/>
      <c r="C16" s="1455"/>
      <c r="D16" s="1482" t="s">
        <v>6965</v>
      </c>
      <c r="E16" s="1482" t="s">
        <v>7012</v>
      </c>
      <c r="F16" s="1483" t="s">
        <v>7013</v>
      </c>
      <c r="G16" s="1484" t="s">
        <v>7014</v>
      </c>
      <c r="H16" s="1483" t="s">
        <v>7015</v>
      </c>
      <c r="I16" s="1454"/>
      <c r="J16" s="7"/>
    </row>
    <row r="17" spans="1:10" ht="29.25" customHeight="1">
      <c r="A17" s="999">
        <v>1</v>
      </c>
      <c r="B17" s="998">
        <v>2</v>
      </c>
      <c r="C17" s="998">
        <v>3</v>
      </c>
      <c r="D17" s="1482"/>
      <c r="E17" s="1482"/>
      <c r="F17" s="1483"/>
      <c r="G17" s="1484"/>
      <c r="H17" s="1483"/>
      <c r="I17" s="457"/>
      <c r="J17" s="7"/>
    </row>
    <row r="18" spans="1:10" ht="139.5">
      <c r="A18" s="1025" t="s">
        <v>6614</v>
      </c>
      <c r="B18" s="1180" t="s">
        <v>6981</v>
      </c>
      <c r="C18" s="1101" t="s">
        <v>693</v>
      </c>
      <c r="D18" s="1101">
        <v>0</v>
      </c>
      <c r="E18" s="1101">
        <v>0</v>
      </c>
      <c r="F18" s="1101">
        <v>1</v>
      </c>
      <c r="G18" s="1101">
        <v>0</v>
      </c>
      <c r="H18" s="1181">
        <f>SUM(D18:G18)</f>
        <v>1</v>
      </c>
      <c r="I18" s="913"/>
      <c r="J18" s="7"/>
    </row>
    <row r="19" spans="1:10" ht="77.5">
      <c r="A19" s="1025" t="s">
        <v>6615</v>
      </c>
      <c r="B19" s="1180" t="s">
        <v>6982</v>
      </c>
      <c r="C19" s="1101"/>
      <c r="D19" s="1101"/>
      <c r="E19" s="1101"/>
      <c r="F19" s="1101"/>
      <c r="G19" s="1101"/>
      <c r="H19" s="1181"/>
      <c r="I19" s="913"/>
      <c r="J19" s="7"/>
    </row>
    <row r="20" spans="1:10" ht="62">
      <c r="A20" s="1025" t="s">
        <v>6616</v>
      </c>
      <c r="B20" s="1165" t="s">
        <v>6983</v>
      </c>
      <c r="C20" s="1170" t="s">
        <v>599</v>
      </c>
      <c r="D20" s="1101">
        <v>0</v>
      </c>
      <c r="E20" s="1101">
        <v>0</v>
      </c>
      <c r="F20" s="1170">
        <v>1</v>
      </c>
      <c r="G20" s="1101">
        <v>1</v>
      </c>
      <c r="H20" s="1181">
        <f>SUM(D20:G20)</f>
        <v>2</v>
      </c>
      <c r="I20" s="913"/>
      <c r="J20" s="7"/>
    </row>
    <row r="21" spans="1:10" ht="93">
      <c r="A21" s="1025" t="s">
        <v>6617</v>
      </c>
      <c r="B21" s="1165" t="s">
        <v>6984</v>
      </c>
      <c r="C21" s="1170" t="s">
        <v>599</v>
      </c>
      <c r="D21" s="1101">
        <v>0</v>
      </c>
      <c r="E21" s="1101">
        <v>0</v>
      </c>
      <c r="F21" s="1170">
        <v>3</v>
      </c>
      <c r="G21" s="1101">
        <v>3</v>
      </c>
      <c r="H21" s="1181">
        <f>SUM(D21:G21)</f>
        <v>6</v>
      </c>
      <c r="I21" s="913"/>
      <c r="J21" s="7"/>
    </row>
    <row r="22" spans="1:10" ht="77.5">
      <c r="A22" s="1025" t="s">
        <v>6618</v>
      </c>
      <c r="B22" s="1165" t="s">
        <v>6985</v>
      </c>
      <c r="C22" s="1170" t="s">
        <v>599</v>
      </c>
      <c r="D22" s="1101">
        <v>0</v>
      </c>
      <c r="E22" s="1101">
        <v>0</v>
      </c>
      <c r="F22" s="1170">
        <v>1</v>
      </c>
      <c r="G22" s="1101">
        <v>1</v>
      </c>
      <c r="H22" s="1181">
        <f>SUM(D22:G22)</f>
        <v>2</v>
      </c>
      <c r="I22" s="913"/>
      <c r="J22" s="7"/>
    </row>
    <row r="23" spans="1:10" ht="93">
      <c r="A23" s="1025" t="s">
        <v>6619</v>
      </c>
      <c r="B23" s="1180" t="s">
        <v>6986</v>
      </c>
      <c r="C23" s="1101"/>
      <c r="D23" s="1101"/>
      <c r="E23" s="1101"/>
      <c r="F23" s="1101"/>
      <c r="G23" s="1101"/>
      <c r="H23" s="1181"/>
      <c r="I23" s="913"/>
      <c r="J23" s="7"/>
    </row>
    <row r="24" spans="1:10" ht="248">
      <c r="A24" s="1025" t="s">
        <v>6620</v>
      </c>
      <c r="B24" s="1165" t="s">
        <v>6922</v>
      </c>
      <c r="C24" s="1170" t="s">
        <v>599</v>
      </c>
      <c r="D24" s="1101">
        <v>0</v>
      </c>
      <c r="E24" s="1101">
        <v>0</v>
      </c>
      <c r="F24" s="1101">
        <v>3</v>
      </c>
      <c r="G24" s="1101">
        <v>3</v>
      </c>
      <c r="H24" s="1181">
        <f>SUM(D24:G24)</f>
        <v>6</v>
      </c>
      <c r="I24" s="913"/>
      <c r="J24" s="7"/>
    </row>
    <row r="25" spans="1:10" ht="46.5">
      <c r="A25" s="1179"/>
      <c r="B25" s="1165" t="s">
        <v>6987</v>
      </c>
      <c r="C25" s="1101"/>
      <c r="D25" s="1101"/>
      <c r="E25" s="1101"/>
      <c r="F25" s="1101"/>
      <c r="G25" s="1101"/>
      <c r="H25" s="1181"/>
      <c r="I25" s="1090"/>
      <c r="J25" s="7"/>
    </row>
    <row r="26" spans="1:10" ht="46.5">
      <c r="A26" s="1179"/>
      <c r="B26" s="1165" t="s">
        <v>6923</v>
      </c>
      <c r="C26" s="1101"/>
      <c r="D26" s="1101"/>
      <c r="E26" s="1101"/>
      <c r="F26" s="1101"/>
      <c r="G26" s="1101"/>
      <c r="H26" s="1181"/>
      <c r="I26" s="1090"/>
      <c r="J26" s="7"/>
    </row>
    <row r="27" spans="1:10" ht="31">
      <c r="A27" s="1179"/>
      <c r="B27" s="1180" t="s">
        <v>6925</v>
      </c>
      <c r="C27" s="1170" t="s">
        <v>599</v>
      </c>
      <c r="D27" s="1101">
        <v>0</v>
      </c>
      <c r="E27" s="1101">
        <v>0</v>
      </c>
      <c r="F27" s="1170">
        <v>3</v>
      </c>
      <c r="G27" s="1101">
        <v>3</v>
      </c>
      <c r="H27" s="1181">
        <f>SUM(D27:G27)</f>
        <v>6</v>
      </c>
      <c r="I27" s="1090"/>
      <c r="J27" s="7"/>
    </row>
    <row r="28" spans="1:10" ht="31">
      <c r="A28" s="1179"/>
      <c r="B28" s="1165" t="s">
        <v>6988</v>
      </c>
      <c r="C28" s="1101"/>
      <c r="D28" s="1101"/>
      <c r="E28" s="1101"/>
      <c r="F28" s="1101"/>
      <c r="G28" s="1101"/>
      <c r="H28" s="1181"/>
      <c r="I28" s="1090"/>
      <c r="J28" s="7"/>
    </row>
    <row r="29" spans="1:10" ht="46.5">
      <c r="A29" s="1179"/>
      <c r="B29" s="1165" t="s">
        <v>6989</v>
      </c>
      <c r="C29" s="1101"/>
      <c r="D29" s="1101"/>
      <c r="E29" s="1101"/>
      <c r="F29" s="1101"/>
      <c r="G29" s="1101"/>
      <c r="H29" s="1181"/>
      <c r="I29" s="1090"/>
      <c r="J29" s="7"/>
    </row>
    <row r="30" spans="1:10" ht="31">
      <c r="A30" s="1179"/>
      <c r="B30" s="1165" t="s">
        <v>6958</v>
      </c>
      <c r="C30" s="1101"/>
      <c r="D30" s="1101"/>
      <c r="E30" s="1101"/>
      <c r="F30" s="1101"/>
      <c r="G30" s="1101"/>
      <c r="H30" s="1181"/>
      <c r="I30" s="1090"/>
      <c r="J30" s="7"/>
    </row>
    <row r="31" spans="1:10" ht="46.5">
      <c r="A31" s="1179"/>
      <c r="B31" s="1165" t="s">
        <v>6990</v>
      </c>
      <c r="C31" s="1101" t="s">
        <v>6510</v>
      </c>
      <c r="D31" s="1101">
        <v>0</v>
      </c>
      <c r="E31" s="1101">
        <v>0</v>
      </c>
      <c r="F31" s="1101">
        <v>0</v>
      </c>
      <c r="G31" s="1101">
        <v>0.5</v>
      </c>
      <c r="H31" s="1182">
        <f>SUM(D31:G31)</f>
        <v>0.5</v>
      </c>
      <c r="I31" s="1090"/>
      <c r="J31" s="7"/>
    </row>
    <row r="32" spans="1:10" ht="56">
      <c r="A32" s="1179"/>
      <c r="B32" s="1124" t="s">
        <v>6813</v>
      </c>
      <c r="C32" s="1101" t="s">
        <v>693</v>
      </c>
      <c r="D32" s="1101">
        <v>2</v>
      </c>
      <c r="E32" s="1101">
        <v>2</v>
      </c>
      <c r="F32" s="1125">
        <v>2</v>
      </c>
      <c r="G32" s="1101">
        <v>2</v>
      </c>
      <c r="H32" s="1181">
        <f>SUM(D32:G32)</f>
        <v>8</v>
      </c>
      <c r="I32" s="1090"/>
      <c r="J32" s="7"/>
    </row>
    <row r="33" spans="1:10" ht="17.5">
      <c r="A33" s="1179"/>
      <c r="B33" s="1107" t="s">
        <v>6768</v>
      </c>
      <c r="C33" s="1101"/>
      <c r="D33" s="1101"/>
      <c r="E33" s="1101"/>
      <c r="F33" s="1125"/>
      <c r="G33" s="1101"/>
      <c r="H33" s="1182" t="str">
        <f>CONCATENATE(C33,J33,G33)</f>
        <v/>
      </c>
      <c r="I33" s="1090"/>
      <c r="J33" s="7"/>
    </row>
    <row r="34" spans="1:10" ht="28">
      <c r="A34" s="1179"/>
      <c r="B34" s="1172" t="s">
        <v>6991</v>
      </c>
      <c r="C34" s="1101" t="s">
        <v>3642</v>
      </c>
      <c r="D34" s="1101">
        <v>0.55500000000000005</v>
      </c>
      <c r="E34" s="1101">
        <v>0.55500000000000005</v>
      </c>
      <c r="F34" s="1183">
        <v>0</v>
      </c>
      <c r="G34" s="1101">
        <v>0</v>
      </c>
      <c r="H34" s="1184">
        <f>D34+E34+F34+G34</f>
        <v>1.1100000000000001</v>
      </c>
      <c r="I34" s="1090"/>
      <c r="J34" s="7"/>
    </row>
    <row r="35" spans="1:10" ht="17.5">
      <c r="A35" s="1179"/>
      <c r="B35" s="1173" t="s">
        <v>6930</v>
      </c>
      <c r="C35" s="1101" t="s">
        <v>3642</v>
      </c>
      <c r="D35" s="1101">
        <v>0.54</v>
      </c>
      <c r="E35" s="1101">
        <v>0.54</v>
      </c>
      <c r="F35" s="1183">
        <v>0</v>
      </c>
      <c r="G35" s="1101">
        <v>0</v>
      </c>
      <c r="H35" s="1184">
        <f t="shared" ref="H35:H36" si="0">D35+E35+F35+G35</f>
        <v>1.08</v>
      </c>
      <c r="I35" s="1090"/>
      <c r="J35" s="7"/>
    </row>
    <row r="36" spans="1:10" ht="17.5">
      <c r="A36" s="1179"/>
      <c r="B36" s="1172" t="s">
        <v>6932</v>
      </c>
      <c r="C36" s="1101" t="s">
        <v>3642</v>
      </c>
      <c r="D36" s="1101">
        <v>0.63</v>
      </c>
      <c r="E36" s="1101">
        <v>0.63</v>
      </c>
      <c r="F36" s="1183">
        <v>0</v>
      </c>
      <c r="G36" s="1101">
        <v>0</v>
      </c>
      <c r="H36" s="1184">
        <f t="shared" si="0"/>
        <v>1.26</v>
      </c>
      <c r="I36" s="1090"/>
      <c r="J36" s="7"/>
    </row>
    <row r="37" spans="1:10" ht="112">
      <c r="A37" s="1179"/>
      <c r="B37" s="1128" t="s">
        <v>6820</v>
      </c>
      <c r="C37" s="1129" t="s">
        <v>6834</v>
      </c>
      <c r="D37" s="1101">
        <v>1</v>
      </c>
      <c r="E37" s="1101">
        <v>1</v>
      </c>
      <c r="F37" s="1125">
        <v>1</v>
      </c>
      <c r="G37" s="1101">
        <v>1</v>
      </c>
      <c r="H37" s="1181">
        <f>SUM(D37:G37)</f>
        <v>4</v>
      </c>
      <c r="I37" s="1090"/>
      <c r="J37" s="7"/>
    </row>
    <row r="38" spans="1:10" ht="126">
      <c r="A38" s="1179"/>
      <c r="B38" s="1185" t="s">
        <v>6992</v>
      </c>
      <c r="C38" s="1129" t="s">
        <v>967</v>
      </c>
      <c r="D38" s="1101">
        <v>150</v>
      </c>
      <c r="E38" s="1101">
        <v>150</v>
      </c>
      <c r="F38" s="1125">
        <v>30</v>
      </c>
      <c r="G38" s="1101">
        <v>30</v>
      </c>
      <c r="H38" s="1181">
        <f>SUM(D38:G38)</f>
        <v>360</v>
      </c>
      <c r="I38" s="1090"/>
      <c r="J38" s="7"/>
    </row>
    <row r="39" spans="1:10" ht="17.5">
      <c r="A39" s="1179"/>
      <c r="B39" s="1130" t="s">
        <v>6821</v>
      </c>
      <c r="C39" s="1101"/>
      <c r="D39" s="1101"/>
      <c r="E39" s="1101"/>
      <c r="F39" s="1101"/>
      <c r="G39" s="1101"/>
      <c r="H39" s="1181"/>
      <c r="I39" s="1090"/>
      <c r="J39" s="7"/>
    </row>
    <row r="40" spans="1:10" ht="168">
      <c r="A40" s="1179"/>
      <c r="B40" s="1100" t="s">
        <v>6993</v>
      </c>
      <c r="C40" s="1121" t="s">
        <v>268</v>
      </c>
      <c r="D40" s="1101"/>
      <c r="E40" s="1101"/>
      <c r="F40" s="1101"/>
      <c r="G40" s="1101"/>
      <c r="H40" s="1181"/>
      <c r="I40" s="1090"/>
      <c r="J40" s="7"/>
    </row>
    <row r="41" spans="1:10" ht="17.5">
      <c r="A41" s="1179"/>
      <c r="B41" s="1165" t="s">
        <v>6994</v>
      </c>
      <c r="C41" s="1121" t="s">
        <v>6995</v>
      </c>
      <c r="D41" s="1101">
        <v>0</v>
      </c>
      <c r="E41" s="1101">
        <v>0</v>
      </c>
      <c r="F41" s="1101">
        <v>0</v>
      </c>
      <c r="G41" s="1101">
        <v>1</v>
      </c>
      <c r="H41" s="1181">
        <f>SUM(D41:G41)</f>
        <v>1</v>
      </c>
      <c r="I41" s="1090"/>
      <c r="J41" s="7"/>
    </row>
    <row r="42" spans="1:10" ht="17.5">
      <c r="A42" s="1179"/>
      <c r="B42" s="1165" t="s">
        <v>6996</v>
      </c>
      <c r="C42" s="1121" t="s">
        <v>6997</v>
      </c>
      <c r="D42" s="1101">
        <v>2</v>
      </c>
      <c r="E42" s="1101">
        <v>2</v>
      </c>
      <c r="F42" s="1101">
        <v>2</v>
      </c>
      <c r="G42" s="1101">
        <v>2</v>
      </c>
      <c r="H42" s="1181">
        <f>SUM(D42:G42)</f>
        <v>8</v>
      </c>
      <c r="I42" s="1090"/>
      <c r="J42" s="7"/>
    </row>
    <row r="43" spans="1:10" ht="31">
      <c r="A43" s="1179"/>
      <c r="B43" s="1165" t="s">
        <v>6998</v>
      </c>
      <c r="C43" s="1170" t="s">
        <v>6999</v>
      </c>
      <c r="D43" s="1101">
        <v>1</v>
      </c>
      <c r="E43" s="1170">
        <v>1</v>
      </c>
      <c r="F43" s="1101">
        <v>1</v>
      </c>
      <c r="G43" s="1101">
        <v>1</v>
      </c>
      <c r="H43" s="1181">
        <f>SUM(D43:G43)</f>
        <v>4</v>
      </c>
      <c r="I43" s="1090"/>
      <c r="J43" s="7"/>
    </row>
    <row r="44" spans="1:10" ht="17.5">
      <c r="A44" s="1179"/>
      <c r="B44" s="1165" t="s">
        <v>7000</v>
      </c>
      <c r="C44" s="1121" t="s">
        <v>268</v>
      </c>
      <c r="D44" s="1101">
        <v>0</v>
      </c>
      <c r="E44" s="1170">
        <v>0</v>
      </c>
      <c r="F44" s="1101">
        <v>3</v>
      </c>
      <c r="G44" s="1101">
        <v>3</v>
      </c>
      <c r="H44" s="1181">
        <f>SUM(D44:G44)</f>
        <v>6</v>
      </c>
      <c r="I44" s="1090"/>
      <c r="J44" s="7"/>
    </row>
    <row r="45" spans="1:10" ht="17.5">
      <c r="A45" s="1179"/>
      <c r="B45" s="1165" t="s">
        <v>7001</v>
      </c>
      <c r="C45" s="1121" t="s">
        <v>268</v>
      </c>
      <c r="D45" s="1101">
        <v>0</v>
      </c>
      <c r="E45" s="1170">
        <v>0</v>
      </c>
      <c r="F45" s="1101">
        <v>1</v>
      </c>
      <c r="G45" s="1101"/>
      <c r="H45" s="1181">
        <f>SUM(D45:G45)</f>
        <v>1</v>
      </c>
      <c r="I45" s="1090"/>
      <c r="J45" s="7"/>
    </row>
    <row r="46" spans="1:10" ht="17.5">
      <c r="A46" s="1179"/>
      <c r="B46" s="1180" t="s">
        <v>7002</v>
      </c>
      <c r="C46" s="1186"/>
      <c r="D46" s="1101"/>
      <c r="E46" s="1170"/>
      <c r="F46" s="1101"/>
      <c r="G46" s="1101"/>
      <c r="H46" s="1181"/>
      <c r="I46" s="1090"/>
      <c r="J46" s="7"/>
    </row>
    <row r="47" spans="1:10" ht="31">
      <c r="A47" s="1179"/>
      <c r="B47" s="1165" t="s">
        <v>7003</v>
      </c>
      <c r="C47" s="1170" t="s">
        <v>599</v>
      </c>
      <c r="D47" s="1101">
        <v>0</v>
      </c>
      <c r="E47" s="1170">
        <v>0</v>
      </c>
      <c r="F47" s="1101">
        <v>4</v>
      </c>
      <c r="G47" s="1170">
        <v>4</v>
      </c>
      <c r="H47" s="1181">
        <f>SUM(D47:G47)</f>
        <v>8</v>
      </c>
      <c r="I47" s="1090"/>
      <c r="J47" s="7"/>
    </row>
    <row r="48" spans="1:10" ht="31">
      <c r="A48" s="1179"/>
      <c r="B48" s="1165" t="s">
        <v>7004</v>
      </c>
      <c r="C48" s="1170" t="s">
        <v>599</v>
      </c>
      <c r="D48" s="1101">
        <v>0</v>
      </c>
      <c r="E48" s="1170">
        <v>0</v>
      </c>
      <c r="F48" s="1101">
        <v>1</v>
      </c>
      <c r="G48" s="1170">
        <v>1</v>
      </c>
      <c r="H48" s="1181">
        <f>SUM(D48:G48)</f>
        <v>2</v>
      </c>
      <c r="I48" s="1090"/>
      <c r="J48" s="7"/>
    </row>
    <row r="49" spans="1:10" ht="17.5">
      <c r="A49" s="1179"/>
      <c r="B49" s="1180" t="s">
        <v>6768</v>
      </c>
      <c r="C49" s="1170"/>
      <c r="D49" s="1101"/>
      <c r="E49" s="1170"/>
      <c r="F49" s="1101"/>
      <c r="G49" s="1170"/>
      <c r="H49" s="1181"/>
      <c r="I49" s="1090"/>
      <c r="J49" s="7"/>
    </row>
    <row r="50" spans="1:10" ht="17.5">
      <c r="A50" s="1179"/>
      <c r="B50" s="1165" t="s">
        <v>7005</v>
      </c>
      <c r="C50" s="1170" t="s">
        <v>7006</v>
      </c>
      <c r="D50" s="1170">
        <v>0.55500000000000005</v>
      </c>
      <c r="E50" s="1170">
        <v>0.55500000000000005</v>
      </c>
      <c r="F50" s="1101">
        <v>0</v>
      </c>
      <c r="G50" s="1170">
        <v>0</v>
      </c>
      <c r="H50" s="1184">
        <f>SUM(D50:G50)</f>
        <v>1.1100000000000001</v>
      </c>
      <c r="I50" s="1090"/>
      <c r="J50" s="7"/>
    </row>
    <row r="51" spans="1:10" ht="17.5">
      <c r="A51" s="1179"/>
      <c r="B51" s="1165" t="s">
        <v>7007</v>
      </c>
      <c r="C51" s="1170" t="s">
        <v>7006</v>
      </c>
      <c r="D51" s="1170">
        <v>0.54</v>
      </c>
      <c r="E51" s="1170">
        <v>0.54</v>
      </c>
      <c r="F51" s="1101">
        <v>0</v>
      </c>
      <c r="G51" s="1170">
        <v>0</v>
      </c>
      <c r="H51" s="1184">
        <f>SUM(D51:G51)</f>
        <v>1.08</v>
      </c>
      <c r="I51" s="1090"/>
      <c r="J51" s="7"/>
    </row>
    <row r="52" spans="1:10" ht="17.5">
      <c r="A52" s="1179"/>
      <c r="B52" s="1180" t="s">
        <v>7008</v>
      </c>
      <c r="C52" s="1170" t="s">
        <v>7009</v>
      </c>
      <c r="D52" s="1101">
        <v>1</v>
      </c>
      <c r="E52" s="1170">
        <v>1</v>
      </c>
      <c r="F52" s="1101">
        <v>0</v>
      </c>
      <c r="G52" s="1101">
        <v>0</v>
      </c>
      <c r="H52" s="1181">
        <f>SUM(D52:G52)</f>
        <v>2</v>
      </c>
      <c r="I52" s="1090"/>
      <c r="J52" s="7"/>
    </row>
    <row r="53" spans="1:10" ht="17.5">
      <c r="A53" s="1179"/>
      <c r="B53" s="1180" t="s">
        <v>7010</v>
      </c>
      <c r="C53" s="1170" t="s">
        <v>7009</v>
      </c>
      <c r="D53" s="1101">
        <v>1</v>
      </c>
      <c r="E53" s="1170">
        <v>1</v>
      </c>
      <c r="F53" s="1101">
        <v>0</v>
      </c>
      <c r="G53" s="1101">
        <v>0</v>
      </c>
      <c r="H53" s="1181">
        <f>SUM(D53:G53)</f>
        <v>2</v>
      </c>
      <c r="I53" s="1090"/>
      <c r="J53" s="7"/>
    </row>
    <row r="54" spans="1:10" ht="17.5">
      <c r="A54" s="1179"/>
      <c r="B54" s="1180" t="s">
        <v>7011</v>
      </c>
      <c r="C54" s="1170" t="s">
        <v>6997</v>
      </c>
      <c r="D54" s="1101">
        <v>0</v>
      </c>
      <c r="E54" s="1170">
        <v>0</v>
      </c>
      <c r="F54" s="1101">
        <v>3</v>
      </c>
      <c r="G54" s="1101">
        <v>3</v>
      </c>
      <c r="H54" s="1181">
        <f>SUM(D54:G54)</f>
        <v>6</v>
      </c>
      <c r="I54" s="1090"/>
      <c r="J54" s="7"/>
    </row>
    <row r="55" spans="1:10" ht="15.5">
      <c r="A55" s="454"/>
      <c r="B55" s="454"/>
      <c r="C55" s="454"/>
      <c r="D55" s="454"/>
      <c r="E55" s="454"/>
      <c r="F55" s="454"/>
      <c r="G55" s="454"/>
      <c r="H55" s="454"/>
      <c r="I55" s="7"/>
      <c r="J55" s="7"/>
    </row>
    <row r="56" spans="1:10" ht="35">
      <c r="A56" s="458" t="s">
        <v>4153</v>
      </c>
      <c r="B56" s="1451" t="s">
        <v>6650</v>
      </c>
      <c r="C56" s="1451"/>
      <c r="D56" s="1451"/>
      <c r="E56" s="1451"/>
      <c r="F56" s="1451"/>
      <c r="G56" s="1451"/>
      <c r="H56" s="1451"/>
      <c r="I56" s="1451"/>
      <c r="J56" s="7"/>
    </row>
    <row r="57" spans="1:10" ht="17.5">
      <c r="A57" s="459"/>
      <c r="B57" s="1451" t="s">
        <v>655</v>
      </c>
      <c r="C57" s="1451"/>
      <c r="D57" s="1451"/>
      <c r="E57" s="1451"/>
      <c r="F57" s="1451"/>
      <c r="G57" s="1451"/>
      <c r="H57" s="1451"/>
      <c r="I57" s="1451"/>
      <c r="J57" s="7"/>
    </row>
    <row r="58" spans="1:10" ht="17.5">
      <c r="A58" s="459"/>
      <c r="B58" s="1451" t="s">
        <v>656</v>
      </c>
      <c r="C58" s="1451"/>
      <c r="D58" s="1451"/>
      <c r="E58" s="1451"/>
      <c r="F58" s="1451"/>
      <c r="G58" s="1451"/>
      <c r="H58" s="1451"/>
      <c r="I58" s="1451"/>
      <c r="J58" s="7"/>
    </row>
    <row r="59" spans="1:10" ht="17.5">
      <c r="A59" s="459"/>
      <c r="B59" s="1451" t="s">
        <v>3890</v>
      </c>
      <c r="C59" s="1451"/>
      <c r="D59" s="1451"/>
      <c r="E59" s="1451"/>
      <c r="F59" s="1451"/>
      <c r="G59" s="1451"/>
      <c r="H59" s="1451"/>
      <c r="I59" s="1451"/>
      <c r="J59" s="7"/>
    </row>
    <row r="60" spans="1:10" ht="17.5">
      <c r="A60" s="459"/>
      <c r="B60" s="1451" t="s">
        <v>3891</v>
      </c>
      <c r="C60" s="1451"/>
      <c r="D60" s="1451"/>
      <c r="E60" s="1451"/>
      <c r="F60" s="1451"/>
      <c r="G60" s="1451"/>
      <c r="H60" s="1451"/>
      <c r="I60" s="1451"/>
      <c r="J60" s="7"/>
    </row>
    <row r="61" spans="1:10" ht="17.5">
      <c r="A61" s="459"/>
      <c r="B61" s="1451" t="s">
        <v>4243</v>
      </c>
      <c r="C61" s="1451"/>
      <c r="D61" s="1451"/>
      <c r="E61" s="1451"/>
      <c r="F61" s="1451"/>
      <c r="G61" s="1451"/>
      <c r="H61" s="1451"/>
      <c r="I61" s="1451"/>
      <c r="J61" s="7"/>
    </row>
    <row r="62" spans="1:10" ht="17.5">
      <c r="A62" s="459"/>
      <c r="B62" s="1451" t="s">
        <v>3892</v>
      </c>
      <c r="C62" s="1451"/>
      <c r="D62" s="1451"/>
      <c r="E62" s="1451"/>
      <c r="F62" s="1451"/>
      <c r="G62" s="1451"/>
      <c r="H62" s="1451"/>
      <c r="I62" s="1451"/>
      <c r="J62" s="7"/>
    </row>
    <row r="63" spans="1:10" ht="15.5">
      <c r="A63" s="459"/>
      <c r="B63" s="459"/>
      <c r="C63" s="459"/>
      <c r="D63" s="459"/>
      <c r="E63" s="459"/>
      <c r="F63" s="459"/>
      <c r="G63" s="459"/>
      <c r="H63" s="459"/>
      <c r="I63" s="9"/>
      <c r="J63" s="7"/>
    </row>
    <row r="64" spans="1:10" ht="15.5">
      <c r="A64" s="459"/>
      <c r="B64" s="459"/>
      <c r="C64" s="459"/>
      <c r="D64" s="459"/>
      <c r="E64" s="459"/>
      <c r="F64" s="459"/>
      <c r="G64" s="459"/>
      <c r="H64" s="459"/>
      <c r="I64" s="9"/>
      <c r="J64" s="7"/>
    </row>
    <row r="65" spans="1:10" ht="15.5">
      <c r="A65" s="448"/>
      <c r="B65" s="449"/>
      <c r="C65" s="449"/>
      <c r="D65" s="449"/>
      <c r="E65" s="449"/>
      <c r="F65" s="449"/>
      <c r="G65" s="449"/>
      <c r="H65" s="449"/>
      <c r="I65" s="9"/>
      <c r="J65" s="7"/>
    </row>
    <row r="66" spans="1:10" ht="15.5">
      <c r="A66" s="428" t="s">
        <v>54</v>
      </c>
      <c r="B66" s="199"/>
      <c r="C66" s="1449"/>
      <c r="D66" s="1449"/>
      <c r="E66" s="1449"/>
      <c r="F66" s="1449"/>
      <c r="G66" s="1449"/>
      <c r="H66" s="1449"/>
      <c r="I66" s="112"/>
      <c r="J66" s="7"/>
    </row>
    <row r="67" spans="1:10" ht="15.5">
      <c r="A67" s="428" t="s">
        <v>56</v>
      </c>
      <c r="B67" s="199"/>
      <c r="C67" s="1449"/>
      <c r="D67" s="1449"/>
      <c r="E67" s="1449"/>
      <c r="F67" s="1449"/>
      <c r="G67" s="1449"/>
      <c r="H67" s="1449"/>
      <c r="I67" s="112"/>
      <c r="J67" s="7"/>
    </row>
    <row r="68" spans="1:10" ht="15.5">
      <c r="A68" s="32"/>
      <c r="B68" s="32"/>
      <c r="C68" s="1449"/>
      <c r="D68" s="1449"/>
      <c r="E68" s="1449"/>
      <c r="F68" s="1449"/>
      <c r="G68" s="1449"/>
      <c r="H68" s="1449"/>
      <c r="I68" s="112"/>
      <c r="J68" s="7"/>
    </row>
  </sheetData>
  <sheetProtection algorithmName="SHA-512" hashValue="h7Fkaji2xrFrXrWQ+UOnGcoh67SR/M430X8afWa1OBzHWhsxU5K6UjcZzRiIwPioRvJLL0deudTKfuw8zOshTQ==" saltValue="vn3p3kWJbSCcIBf7IQX1TA==" spinCount="100000" sheet="1" objects="1" scenarios="1"/>
  <mergeCells count="27">
    <mergeCell ref="I15:I16"/>
    <mergeCell ref="B62:I62"/>
    <mergeCell ref="C66:H66"/>
    <mergeCell ref="C67:H67"/>
    <mergeCell ref="C68:H68"/>
    <mergeCell ref="B56:I56"/>
    <mergeCell ref="B57:I57"/>
    <mergeCell ref="B58:I58"/>
    <mergeCell ref="B59:I59"/>
    <mergeCell ref="B60:I60"/>
    <mergeCell ref="B61:I61"/>
    <mergeCell ref="A1:I1"/>
    <mergeCell ref="A3:J3"/>
    <mergeCell ref="A5:I5"/>
    <mergeCell ref="A7:I7"/>
    <mergeCell ref="A9:I9"/>
    <mergeCell ref="A10:H10"/>
    <mergeCell ref="A11:B11"/>
    <mergeCell ref="A14:H14"/>
    <mergeCell ref="A15:A16"/>
    <mergeCell ref="B15:B16"/>
    <mergeCell ref="C15:C16"/>
    <mergeCell ref="D16:D17"/>
    <mergeCell ref="E16:E17"/>
    <mergeCell ref="F16:F17"/>
    <mergeCell ref="G16:G17"/>
    <mergeCell ref="H16:H1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CE1DC9-F530-4E50-B904-6610773CD5F7}">
  <sheetPr>
    <tabColor rgb="FFFF0000"/>
  </sheetPr>
  <dimension ref="A1:F38"/>
  <sheetViews>
    <sheetView topLeftCell="A19" workbookViewId="0">
      <selection activeCell="A7" sqref="A7:E7"/>
    </sheetView>
  </sheetViews>
  <sheetFormatPr defaultRowHeight="14.5"/>
  <cols>
    <col min="1" max="1" width="7.54296875" bestFit="1" customWidth="1"/>
    <col min="2" max="2" width="35.1796875" customWidth="1"/>
    <col min="3" max="4" width="18.1796875" customWidth="1"/>
    <col min="5" max="5" width="20.54296875" customWidth="1"/>
    <col min="6" max="6" width="38.1796875" customWidth="1"/>
  </cols>
  <sheetData>
    <row r="1" spans="1:6" ht="51.65" customHeight="1">
      <c r="A1" s="1492" t="s">
        <v>0</v>
      </c>
      <c r="B1" s="1492"/>
      <c r="C1" s="1492"/>
      <c r="D1" s="1492"/>
      <c r="E1" s="1492"/>
      <c r="F1" s="32"/>
    </row>
    <row r="2" spans="1:6" ht="15.5">
      <c r="A2" s="32"/>
      <c r="B2" s="446"/>
      <c r="C2" s="446"/>
      <c r="D2" s="446"/>
      <c r="E2" s="446"/>
      <c r="F2" s="32"/>
    </row>
    <row r="3" spans="1:6" ht="22.5">
      <c r="A3" s="1481" t="s">
        <v>7024</v>
      </c>
      <c r="B3" s="1481"/>
      <c r="C3" s="1481"/>
      <c r="D3" s="1481"/>
      <c r="E3" s="1481"/>
      <c r="F3" s="1481"/>
    </row>
    <row r="4" spans="1:6" ht="15.5">
      <c r="A4" s="446"/>
      <c r="B4" s="446"/>
      <c r="C4" s="446"/>
      <c r="D4" s="446"/>
      <c r="E4" s="446"/>
      <c r="F4" s="32"/>
    </row>
    <row r="5" spans="1:6" ht="15.5">
      <c r="A5" s="1477" t="s">
        <v>64</v>
      </c>
      <c r="B5" s="1477"/>
      <c r="C5" s="1477"/>
      <c r="D5" s="1477"/>
      <c r="E5" s="1477"/>
      <c r="F5" s="32"/>
    </row>
    <row r="6" spans="1:6" ht="15.5">
      <c r="A6" s="32"/>
      <c r="B6" s="107"/>
      <c r="C6" s="107"/>
      <c r="D6" s="107"/>
      <c r="E6" s="107"/>
      <c r="F6" s="32"/>
    </row>
    <row r="7" spans="1:6" ht="15.5">
      <c r="A7" s="1478" t="str">
        <f>'Title '!A2:N2</f>
        <v>Bid Enquiry No: KPTCL/2026-27/TL/WORK_INDENT3802</v>
      </c>
      <c r="B7" s="1478"/>
      <c r="C7" s="1478"/>
      <c r="D7" s="1478"/>
      <c r="E7" s="1478"/>
      <c r="F7" s="32"/>
    </row>
    <row r="8" spans="1:6" ht="15.5">
      <c r="A8" s="32"/>
      <c r="B8" s="190"/>
      <c r="C8" s="190"/>
      <c r="D8" s="190"/>
      <c r="E8" s="190"/>
      <c r="F8" s="32"/>
    </row>
    <row r="9" spans="1:6" ht="15.5">
      <c r="A9" s="147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9" s="1479"/>
      <c r="C9" s="1479"/>
      <c r="D9" s="1479"/>
      <c r="E9" s="1479"/>
      <c r="F9" s="32"/>
    </row>
    <row r="10" spans="1:6" ht="15.5">
      <c r="A10" s="1480"/>
      <c r="B10" s="1480"/>
      <c r="C10" s="1480"/>
      <c r="D10" s="444"/>
      <c r="E10" s="444"/>
      <c r="F10" s="32"/>
    </row>
    <row r="11" spans="1:6" ht="15.5">
      <c r="A11" s="1468" t="s">
        <v>5</v>
      </c>
      <c r="B11" s="1468"/>
      <c r="C11" s="444"/>
      <c r="D11" s="444"/>
      <c r="E11" s="444"/>
      <c r="F11" s="32"/>
    </row>
    <row r="12" spans="1:6" ht="15.5">
      <c r="A12" s="447"/>
      <c r="B12" s="447"/>
      <c r="C12" s="1469" t="s">
        <v>623</v>
      </c>
      <c r="D12" s="1469"/>
      <c r="E12" s="1469"/>
      <c r="F12" s="32"/>
    </row>
    <row r="13" spans="1:6" ht="51" customHeight="1">
      <c r="A13" s="447"/>
      <c r="B13" s="199"/>
      <c r="C13" s="1460" t="s">
        <v>6644</v>
      </c>
      <c r="D13" s="1461"/>
      <c r="E13" s="1461"/>
      <c r="F13" s="32"/>
    </row>
    <row r="14" spans="1:6" ht="15.5">
      <c r="A14" s="447"/>
      <c r="B14" s="447"/>
      <c r="C14" s="444"/>
      <c r="D14" s="444"/>
      <c r="E14" s="444"/>
      <c r="F14" s="32"/>
    </row>
    <row r="15" spans="1:6" ht="15.5">
      <c r="A15" s="1468" t="s">
        <v>640</v>
      </c>
      <c r="B15" s="1468"/>
      <c r="C15" s="1468"/>
      <c r="D15" s="950"/>
      <c r="E15" s="950"/>
      <c r="F15" s="32"/>
    </row>
    <row r="16" spans="1:6" ht="15.5">
      <c r="A16" s="461"/>
      <c r="B16" s="461"/>
      <c r="C16" s="461"/>
      <c r="D16" s="461"/>
      <c r="E16" s="461"/>
      <c r="F16" s="32"/>
    </row>
    <row r="17" spans="1:6">
      <c r="A17" s="462"/>
      <c r="B17" s="462"/>
      <c r="C17" s="462"/>
      <c r="D17" s="462"/>
      <c r="E17" s="462"/>
      <c r="F17" s="462"/>
    </row>
    <row r="18" spans="1:6" ht="15.65" customHeight="1">
      <c r="A18" s="1470" t="s">
        <v>100</v>
      </c>
      <c r="B18" s="1470" t="s">
        <v>1839</v>
      </c>
      <c r="C18" s="1470" t="s">
        <v>1840</v>
      </c>
      <c r="D18" s="1474" t="s">
        <v>152</v>
      </c>
      <c r="E18" s="1453" t="s">
        <v>695</v>
      </c>
      <c r="F18" s="462"/>
    </row>
    <row r="19" spans="1:6" ht="87.65" customHeight="1">
      <c r="A19" s="1470"/>
      <c r="B19" s="1470"/>
      <c r="C19" s="1470"/>
      <c r="D19" s="1475"/>
      <c r="E19" s="1454"/>
      <c r="F19" s="462"/>
    </row>
    <row r="20" spans="1:6" ht="15.5">
      <c r="A20" s="951">
        <v>1</v>
      </c>
      <c r="B20" s="951">
        <v>2</v>
      </c>
      <c r="C20" s="951">
        <v>3</v>
      </c>
      <c r="D20" s="951">
        <v>4</v>
      </c>
      <c r="E20" s="951">
        <v>5</v>
      </c>
      <c r="F20" s="462"/>
    </row>
    <row r="21" spans="1:6" ht="279">
      <c r="A21" s="1091" t="s">
        <v>6621</v>
      </c>
      <c r="B21" s="1092" t="s">
        <v>6611</v>
      </c>
      <c r="C21" s="1153" t="s">
        <v>6631</v>
      </c>
      <c r="D21" s="1094">
        <v>108.58</v>
      </c>
      <c r="E21" s="913"/>
      <c r="F21" s="462"/>
    </row>
    <row r="22" spans="1:6" ht="294.5">
      <c r="A22" s="1091" t="s">
        <v>6622</v>
      </c>
      <c r="B22" s="1092" t="s">
        <v>6837</v>
      </c>
      <c r="C22" s="1153" t="s">
        <v>6631</v>
      </c>
      <c r="D22" s="1094">
        <v>11.04</v>
      </c>
      <c r="E22" s="913"/>
      <c r="F22" s="462"/>
    </row>
    <row r="23" spans="1:6" ht="356.5">
      <c r="A23" s="1091" t="s">
        <v>6623</v>
      </c>
      <c r="B23" s="1092" t="s">
        <v>6629</v>
      </c>
      <c r="C23" s="1153" t="s">
        <v>6631</v>
      </c>
      <c r="D23" s="1094">
        <v>10.68</v>
      </c>
      <c r="E23" s="913"/>
      <c r="F23" s="462"/>
    </row>
    <row r="24" spans="1:6" ht="201.5">
      <c r="A24" s="1091" t="s">
        <v>6624</v>
      </c>
      <c r="B24" s="1092" t="s">
        <v>6630</v>
      </c>
      <c r="C24" s="1153" t="s">
        <v>572</v>
      </c>
      <c r="D24" s="1094">
        <v>227.64</v>
      </c>
      <c r="E24" s="1090"/>
      <c r="F24" s="462"/>
    </row>
    <row r="25" spans="1:6" ht="170.5">
      <c r="A25" s="1091" t="s">
        <v>6625</v>
      </c>
      <c r="B25" s="1092" t="s">
        <v>6643</v>
      </c>
      <c r="C25" s="1153" t="s">
        <v>3889</v>
      </c>
      <c r="D25" s="1094">
        <v>2</v>
      </c>
      <c r="E25" s="1090"/>
      <c r="F25" s="462"/>
    </row>
    <row r="26" spans="1:6" ht="186">
      <c r="A26" s="1091" t="s">
        <v>6626</v>
      </c>
      <c r="B26" s="1092" t="s">
        <v>6642</v>
      </c>
      <c r="C26" s="1153" t="s">
        <v>694</v>
      </c>
      <c r="D26" s="1094">
        <v>2</v>
      </c>
      <c r="E26" s="913"/>
      <c r="F26" s="462"/>
    </row>
    <row r="27" spans="1:6" ht="62">
      <c r="A27" s="1091" t="s">
        <v>6627</v>
      </c>
      <c r="B27" s="1155" t="s">
        <v>6840</v>
      </c>
      <c r="C27" s="1093" t="s">
        <v>6632</v>
      </c>
      <c r="D27" s="1094">
        <v>280</v>
      </c>
      <c r="E27" s="913"/>
      <c r="F27" s="462"/>
    </row>
    <row r="28" spans="1:6" ht="409.5">
      <c r="A28" s="1091" t="s">
        <v>6628</v>
      </c>
      <c r="B28" s="1092" t="s">
        <v>7016</v>
      </c>
      <c r="C28" s="1153" t="s">
        <v>597</v>
      </c>
      <c r="D28" s="1094">
        <v>20</v>
      </c>
      <c r="E28" s="913"/>
      <c r="F28" s="462"/>
    </row>
    <row r="29" spans="1:6" ht="15.5">
      <c r="A29" s="463"/>
      <c r="B29" s="463"/>
      <c r="C29" s="463"/>
      <c r="D29" s="463"/>
      <c r="E29" s="463"/>
      <c r="F29" s="463"/>
    </row>
    <row r="30" spans="1:6" ht="30">
      <c r="A30" s="464" t="s">
        <v>624</v>
      </c>
      <c r="B30" s="1473" t="s">
        <v>6650</v>
      </c>
      <c r="C30" s="1473"/>
      <c r="D30" s="1473"/>
      <c r="E30" s="1473"/>
      <c r="F30" s="465"/>
    </row>
    <row r="31" spans="1:6" ht="15.5">
      <c r="A31" s="159"/>
      <c r="B31" s="1473" t="s">
        <v>696</v>
      </c>
      <c r="C31" s="1473"/>
      <c r="D31" s="1473"/>
      <c r="E31" s="1473"/>
      <c r="F31" s="466"/>
    </row>
    <row r="32" spans="1:6" ht="15.5">
      <c r="A32" s="159"/>
      <c r="B32" s="1473" t="s">
        <v>1045</v>
      </c>
      <c r="C32" s="1473"/>
      <c r="D32" s="1473"/>
      <c r="E32" s="1473"/>
      <c r="F32" s="463"/>
    </row>
    <row r="33" spans="1:6" ht="15.5">
      <c r="A33" s="159"/>
      <c r="B33" s="1473" t="s">
        <v>1046</v>
      </c>
      <c r="C33" s="1473"/>
      <c r="D33" s="1473"/>
      <c r="E33" s="1473"/>
      <c r="F33" s="467"/>
    </row>
    <row r="34" spans="1:6" ht="15.5">
      <c r="A34" s="448"/>
      <c r="B34" s="1467" t="s">
        <v>4244</v>
      </c>
      <c r="C34" s="1467"/>
      <c r="D34" s="1467"/>
      <c r="E34" s="1467"/>
      <c r="F34" s="32"/>
    </row>
    <row r="35" spans="1:6" ht="15.5">
      <c r="A35" s="428"/>
      <c r="B35" s="468"/>
      <c r="C35" s="469"/>
      <c r="D35" s="469"/>
      <c r="E35" s="469"/>
      <c r="F35" s="470"/>
    </row>
    <row r="36" spans="1:6" ht="15.5">
      <c r="A36" s="428" t="s">
        <v>54</v>
      </c>
      <c r="B36" s="199"/>
      <c r="C36" s="318" t="s">
        <v>66</v>
      </c>
      <c r="D36" s="318"/>
      <c r="E36" s="112"/>
      <c r="F36" s="32"/>
    </row>
    <row r="37" spans="1:6" ht="15.5">
      <c r="A37" s="428" t="s">
        <v>56</v>
      </c>
      <c r="B37" s="199"/>
      <c r="C37" s="318" t="s">
        <v>67</v>
      </c>
      <c r="D37" s="318"/>
      <c r="E37" s="112"/>
      <c r="F37" s="32"/>
    </row>
    <row r="38" spans="1:6" ht="31">
      <c r="A38" s="32"/>
      <c r="B38" s="32"/>
      <c r="C38" s="318" t="s">
        <v>68</v>
      </c>
      <c r="D38" s="318"/>
      <c r="E38" s="112"/>
      <c r="F38" s="32"/>
    </row>
  </sheetData>
  <sheetProtection algorithmName="SHA-512" hashValue="kB139Zxldy2qBr6TmOY9mPkM/TL1CRHjneoRzQp9C0/Xy7t7m1lhqJIpT7sliewtAxs9h35yw3uIMr7vQTmYZQ==" saltValue="/yfx7yWVyBJO1sJ6WbOgLw==" spinCount="100000" sheet="1" objects="1" scenarios="1"/>
  <mergeCells count="20">
    <mergeCell ref="A10:C10"/>
    <mergeCell ref="A1:E1"/>
    <mergeCell ref="A3:F3"/>
    <mergeCell ref="A5:E5"/>
    <mergeCell ref="A7:E7"/>
    <mergeCell ref="A9:E9"/>
    <mergeCell ref="A11:B11"/>
    <mergeCell ref="C12:E12"/>
    <mergeCell ref="C13:E13"/>
    <mergeCell ref="A15:C15"/>
    <mergeCell ref="A18:A19"/>
    <mergeCell ref="B18:B19"/>
    <mergeCell ref="C18:C19"/>
    <mergeCell ref="E18:E19"/>
    <mergeCell ref="D18:D19"/>
    <mergeCell ref="B30:E30"/>
    <mergeCell ref="B31:E31"/>
    <mergeCell ref="B32:E32"/>
    <mergeCell ref="B33:E33"/>
    <mergeCell ref="B34:E3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F25D9-39F8-4081-8E39-248F41538B2D}">
  <dimension ref="A1:G38"/>
  <sheetViews>
    <sheetView topLeftCell="B1" zoomScaleNormal="100" zoomScaleSheetLayoutView="100" workbookViewId="0">
      <selection activeCell="D7" sqref="D7"/>
    </sheetView>
  </sheetViews>
  <sheetFormatPr defaultRowHeight="14.5"/>
  <cols>
    <col min="1" max="1" width="9.1796875" customWidth="1"/>
    <col min="2" max="2" width="89.1796875" customWidth="1"/>
    <col min="3" max="3" width="14.26953125" customWidth="1"/>
    <col min="4" max="4" width="19.54296875" customWidth="1"/>
    <col min="5" max="5" width="26" customWidth="1"/>
    <col min="6" max="6" width="20.7265625" customWidth="1"/>
    <col min="7" max="7" width="50.26953125" customWidth="1"/>
  </cols>
  <sheetData>
    <row r="1" spans="1:7" ht="17.5">
      <c r="A1" s="1499" t="s">
        <v>4</v>
      </c>
      <c r="B1" s="1499"/>
      <c r="C1" s="1499"/>
      <c r="D1" s="1499"/>
      <c r="E1" s="1499"/>
      <c r="F1" s="1499"/>
      <c r="G1" s="1499"/>
    </row>
    <row r="2" spans="1:7" ht="29.25" customHeight="1">
      <c r="A2" s="1481" t="s">
        <v>7047</v>
      </c>
      <c r="B2" s="1481"/>
      <c r="C2" s="1481"/>
      <c r="D2" s="1481"/>
      <c r="E2" s="1481"/>
      <c r="F2" s="1481"/>
      <c r="G2" s="1481"/>
    </row>
    <row r="3" spans="1:7" ht="21.75" customHeight="1">
      <c r="A3" s="1500" t="s">
        <v>64</v>
      </c>
      <c r="B3" s="1500"/>
      <c r="C3" s="1500"/>
      <c r="D3" s="1500"/>
      <c r="E3" s="1500"/>
      <c r="F3" s="1500"/>
      <c r="G3" s="1500"/>
    </row>
    <row r="4" spans="1:7" ht="30.75" customHeight="1">
      <c r="A4" s="1500" t="str">
        <f>'Title '!A2:N2</f>
        <v>Bid Enquiry No: KPTCL/2026-27/TL/WORK_INDENT3802</v>
      </c>
      <c r="B4" s="1500"/>
      <c r="C4" s="1500"/>
      <c r="D4" s="1500"/>
      <c r="E4" s="1500"/>
      <c r="F4" s="1500"/>
      <c r="G4" s="1500"/>
    </row>
    <row r="5" spans="1:7" ht="154.5" customHeight="1">
      <c r="A5" s="1501" t="s">
        <v>7021</v>
      </c>
      <c r="B5" s="1502"/>
      <c r="C5" s="1502"/>
      <c r="D5" s="1502"/>
      <c r="E5" s="1502"/>
      <c r="F5" s="1502"/>
      <c r="G5" s="1502"/>
    </row>
    <row r="6" spans="1:7" ht="65.25" customHeight="1">
      <c r="A6" s="1503" t="s">
        <v>5</v>
      </c>
      <c r="B6" s="1503"/>
      <c r="C6" s="1194"/>
      <c r="D6" s="1194"/>
      <c r="E6" s="1194"/>
      <c r="F6" s="1195" t="str">
        <f>+'[40]Sch-1'!E13</f>
        <v xml:space="preserve"> To,
</v>
      </c>
      <c r="G6" s="1196"/>
    </row>
    <row r="7" spans="1:7" ht="142.5" customHeight="1">
      <c r="A7" s="1504"/>
      <c r="B7" s="1504"/>
      <c r="C7" s="1048"/>
      <c r="D7" s="7"/>
      <c r="E7" s="7"/>
      <c r="F7" s="1505" t="str">
        <f>+'[40]Sch-1'!E14</f>
        <v>The Chief General Manager (Tech),
KPTCL, Indhana  Bhavan, 
BANGALORE - 560009</v>
      </c>
      <c r="G7" s="1505"/>
    </row>
    <row r="8" spans="1:7" ht="15">
      <c r="A8" s="1506" t="s">
        <v>640</v>
      </c>
      <c r="B8" s="1506"/>
      <c r="C8" s="1506"/>
      <c r="D8" s="1048"/>
      <c r="E8" s="1048"/>
      <c r="F8" s="1048"/>
      <c r="G8" s="1048"/>
    </row>
    <row r="9" spans="1:7" ht="15.5">
      <c r="A9" s="1197" t="s">
        <v>100</v>
      </c>
      <c r="B9" s="1197" t="s">
        <v>7037</v>
      </c>
      <c r="C9" s="1197" t="s">
        <v>151</v>
      </c>
      <c r="D9" s="1198" t="s">
        <v>7038</v>
      </c>
      <c r="E9" s="1507" t="s">
        <v>7039</v>
      </c>
      <c r="F9" s="1507" t="s">
        <v>7040</v>
      </c>
      <c r="G9" s="1199"/>
    </row>
    <row r="10" spans="1:7" ht="15.5">
      <c r="A10" s="1200">
        <v>1</v>
      </c>
      <c r="B10" s="1200">
        <v>2</v>
      </c>
      <c r="C10" s="1200">
        <v>3</v>
      </c>
      <c r="D10" s="1201">
        <v>4</v>
      </c>
      <c r="E10" s="1507"/>
      <c r="F10" s="1507"/>
      <c r="G10" s="1199"/>
    </row>
    <row r="11" spans="1:7" ht="15.5">
      <c r="A11" s="1062"/>
      <c r="B11" s="1202" t="s">
        <v>7041</v>
      </c>
      <c r="C11" s="1203"/>
      <c r="D11" s="1204"/>
      <c r="E11" s="1205"/>
      <c r="F11" s="1205"/>
      <c r="G11" s="103"/>
    </row>
    <row r="12" spans="1:7" ht="21" customHeight="1">
      <c r="A12" s="1206"/>
      <c r="B12" s="1123"/>
      <c r="C12" s="1207"/>
      <c r="D12" s="1208"/>
      <c r="E12" s="1209"/>
      <c r="F12" s="1209"/>
      <c r="G12" s="103"/>
    </row>
    <row r="13" spans="1:7" ht="24.75" customHeight="1">
      <c r="A13" s="1206"/>
      <c r="B13" s="1123"/>
      <c r="C13" s="1207"/>
      <c r="D13" s="1210"/>
      <c r="E13" s="1211"/>
      <c r="F13" s="1211"/>
      <c r="G13" s="103"/>
    </row>
    <row r="14" spans="1:7" ht="27" customHeight="1">
      <c r="A14" s="1206"/>
      <c r="B14" s="1123"/>
      <c r="C14" s="1207"/>
      <c r="D14" s="1210"/>
      <c r="E14" s="1211"/>
      <c r="F14" s="1211"/>
      <c r="G14" s="103"/>
    </row>
    <row r="15" spans="1:7" ht="20.25" customHeight="1">
      <c r="A15" s="1206"/>
      <c r="B15" s="1123"/>
      <c r="C15" s="1207"/>
      <c r="D15" s="1210"/>
      <c r="E15" s="1211"/>
      <c r="F15" s="1211"/>
      <c r="G15" s="103"/>
    </row>
    <row r="16" spans="1:7" ht="27" customHeight="1">
      <c r="A16" s="1206"/>
      <c r="B16" s="1123"/>
      <c r="C16" s="1207"/>
      <c r="D16" s="1210"/>
      <c r="E16" s="1211"/>
      <c r="F16" s="1211"/>
      <c r="G16" s="103"/>
    </row>
    <row r="17" spans="1:7" ht="15.5">
      <c r="A17" s="1206"/>
      <c r="B17" s="1123"/>
      <c r="C17" s="1207"/>
      <c r="D17" s="1210"/>
      <c r="E17" s="1211"/>
      <c r="F17" s="1211"/>
      <c r="G17" s="103"/>
    </row>
    <row r="18" spans="1:7" ht="15.5">
      <c r="A18" s="1206"/>
      <c r="B18" s="1123"/>
      <c r="C18" s="1203"/>
      <c r="D18" s="1212"/>
      <c r="E18" s="1211"/>
      <c r="F18" s="1211"/>
      <c r="G18" s="103"/>
    </row>
    <row r="19" spans="1:7" ht="15.5">
      <c r="A19" s="1206"/>
      <c r="B19" s="1123"/>
      <c r="C19" s="1203"/>
      <c r="D19" s="1212"/>
      <c r="E19" s="1211"/>
      <c r="F19" s="1211"/>
      <c r="G19" s="103"/>
    </row>
    <row r="20" spans="1:7" ht="15.5">
      <c r="A20" s="1206"/>
      <c r="B20" s="1123"/>
      <c r="C20" s="1207"/>
      <c r="D20" s="1210"/>
      <c r="E20" s="1211"/>
      <c r="F20" s="1211"/>
      <c r="G20" s="103"/>
    </row>
    <row r="21" spans="1:7" ht="15.5">
      <c r="A21" s="1206"/>
      <c r="B21" s="1123"/>
      <c r="C21" s="1207"/>
      <c r="D21" s="1210"/>
      <c r="E21" s="1211"/>
      <c r="F21" s="1211"/>
      <c r="G21" s="103"/>
    </row>
    <row r="22" spans="1:7" ht="15.5">
      <c r="A22" s="1062"/>
      <c r="B22" s="1123"/>
      <c r="C22" s="1207"/>
      <c r="D22" s="1210"/>
      <c r="E22" s="1211"/>
      <c r="F22" s="1211"/>
      <c r="G22" s="103"/>
    </row>
    <row r="23" spans="1:7" ht="15.5">
      <c r="A23" s="1055"/>
      <c r="B23" s="1151"/>
      <c r="C23" s="1207"/>
      <c r="D23" s="1210"/>
      <c r="E23" s="1211"/>
      <c r="F23" s="1211"/>
      <c r="G23" s="103"/>
    </row>
    <row r="24" spans="1:7" ht="15.5">
      <c r="A24" s="1055"/>
      <c r="B24" s="1123"/>
      <c r="C24" s="1203"/>
      <c r="D24" s="1210"/>
      <c r="E24" s="1211"/>
      <c r="F24" s="1211"/>
      <c r="G24" s="103"/>
    </row>
    <row r="25" spans="1:7" ht="15.5">
      <c r="A25" s="1055"/>
      <c r="B25" s="1123"/>
      <c r="C25" s="1207"/>
      <c r="D25" s="1210"/>
      <c r="E25" s="1211"/>
      <c r="F25" s="1211"/>
      <c r="G25" s="103"/>
    </row>
    <row r="26" spans="1:7" ht="15.5">
      <c r="A26" s="1055"/>
      <c r="B26" s="1123"/>
      <c r="C26" s="1207"/>
      <c r="D26" s="1210"/>
      <c r="E26" s="1213"/>
      <c r="F26" s="1213"/>
      <c r="G26" s="1214"/>
    </row>
    <row r="27" spans="1:7" ht="15.5">
      <c r="A27" s="1215"/>
      <c r="B27" s="1123"/>
      <c r="C27" s="1207"/>
      <c r="D27" s="1210"/>
      <c r="E27" s="1211"/>
      <c r="F27" s="1211"/>
      <c r="G27" s="96"/>
    </row>
    <row r="28" spans="1:7" ht="15.5">
      <c r="A28" s="1216"/>
      <c r="B28" s="1217"/>
      <c r="C28" s="1216"/>
      <c r="D28" s="1216"/>
      <c r="E28" s="1216"/>
      <c r="F28" s="1216"/>
      <c r="G28" s="1216"/>
    </row>
    <row r="29" spans="1:7" ht="20.25" customHeight="1">
      <c r="A29" s="1218" t="s">
        <v>579</v>
      </c>
      <c r="B29" s="1495" t="s">
        <v>7042</v>
      </c>
      <c r="C29" s="1495"/>
      <c r="D29" s="1495"/>
      <c r="E29" s="1219"/>
      <c r="F29" s="1219"/>
      <c r="G29" s="1220"/>
    </row>
    <row r="30" spans="1:7" ht="22.5" customHeight="1">
      <c r="A30" s="1221"/>
      <c r="B30" s="1495" t="s">
        <v>7043</v>
      </c>
      <c r="C30" s="1496"/>
      <c r="D30" s="1496"/>
      <c r="E30" s="1219"/>
      <c r="F30" s="1219"/>
      <c r="G30" s="1220"/>
    </row>
    <row r="31" spans="1:7" ht="19.5" customHeight="1">
      <c r="A31" s="1221"/>
      <c r="B31" s="1497" t="s">
        <v>7044</v>
      </c>
      <c r="C31" s="1496"/>
      <c r="D31" s="1496"/>
      <c r="E31" s="7"/>
      <c r="F31" s="7"/>
      <c r="G31" s="7"/>
    </row>
    <row r="32" spans="1:7" ht="21.75" customHeight="1">
      <c r="A32" s="1221"/>
      <c r="B32" s="1473" t="s">
        <v>7045</v>
      </c>
      <c r="C32" s="1496"/>
      <c r="D32" s="1496"/>
      <c r="E32" s="7"/>
      <c r="F32" s="7"/>
      <c r="G32" s="7"/>
    </row>
    <row r="33" spans="1:7" ht="21" customHeight="1">
      <c r="A33" s="1221"/>
      <c r="B33" s="1498" t="s">
        <v>7046</v>
      </c>
      <c r="C33" s="1496"/>
      <c r="D33" s="1496"/>
      <c r="E33" s="7"/>
      <c r="F33" s="7"/>
      <c r="G33" s="7"/>
    </row>
    <row r="34" spans="1:7" ht="15.5">
      <c r="A34" s="1216"/>
      <c r="B34" s="1217"/>
      <c r="C34" s="1216"/>
      <c r="D34" s="1216"/>
      <c r="E34" s="1216"/>
      <c r="F34" s="1216"/>
      <c r="G34" s="1216"/>
    </row>
    <row r="35" spans="1:7" ht="15.5">
      <c r="A35" s="1216"/>
      <c r="B35" s="1217"/>
      <c r="C35" s="1216"/>
      <c r="D35" s="1216"/>
      <c r="E35" s="1216"/>
      <c r="F35" s="1216"/>
      <c r="G35" s="1216"/>
    </row>
    <row r="36" spans="1:7" ht="45.75" customHeight="1">
      <c r="A36" s="1222" t="s">
        <v>54</v>
      </c>
      <c r="B36" s="1223"/>
      <c r="C36" s="1049"/>
      <c r="D36" s="1224" t="s">
        <v>66</v>
      </c>
      <c r="E36" s="1225"/>
      <c r="F36" s="1493"/>
      <c r="G36" s="1494"/>
    </row>
    <row r="37" spans="1:7" ht="60.75" customHeight="1">
      <c r="A37" s="1222" t="s">
        <v>56</v>
      </c>
      <c r="B37" s="1223"/>
      <c r="C37" s="1226"/>
      <c r="D37" s="1224" t="s">
        <v>67</v>
      </c>
      <c r="E37" s="1225"/>
      <c r="F37" s="1493"/>
      <c r="G37" s="1494"/>
    </row>
    <row r="38" spans="1:7" ht="30">
      <c r="A38" s="7"/>
      <c r="B38" s="9"/>
      <c r="C38" s="1049"/>
      <c r="D38" s="1224" t="s">
        <v>68</v>
      </c>
      <c r="E38" s="1225"/>
      <c r="F38" s="1493"/>
      <c r="G38" s="1494"/>
    </row>
  </sheetData>
  <sheetProtection algorithmName="SHA-512" hashValue="pXNZ5j9J62yOvD91OjfoQBtsf8ZfrOA9p1mKfzKo3zMCvNk0qlHAggOa6IYURpYS1T64hZZMNl2Zgt+XLFNCsg==" saltValue="r3QFOL4Ym8zydsy6NYHo5g==" spinCount="100000" sheet="1" objects="1" scenarios="1"/>
  <mergeCells count="19">
    <mergeCell ref="B29:D29"/>
    <mergeCell ref="A1:G1"/>
    <mergeCell ref="A2:G2"/>
    <mergeCell ref="A3:G3"/>
    <mergeCell ref="A4:G4"/>
    <mergeCell ref="A5:G5"/>
    <mergeCell ref="A6:B6"/>
    <mergeCell ref="A7:B7"/>
    <mergeCell ref="F7:G7"/>
    <mergeCell ref="A8:C8"/>
    <mergeCell ref="E9:E10"/>
    <mergeCell ref="F9:F10"/>
    <mergeCell ref="F38:G38"/>
    <mergeCell ref="B30:D30"/>
    <mergeCell ref="B31:D31"/>
    <mergeCell ref="B32:D32"/>
    <mergeCell ref="B33:D33"/>
    <mergeCell ref="F36:G36"/>
    <mergeCell ref="F37:G37"/>
  </mergeCells>
  <pageMargins left="0.7" right="0.7" top="0.75" bottom="0.75" header="0.3" footer="0.3"/>
  <pageSetup orientation="portrait"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tabColor theme="0" tint="-0.14999847407452621"/>
  </sheetPr>
  <dimension ref="A1:P68"/>
  <sheetViews>
    <sheetView view="pageBreakPreview" zoomScale="80" zoomScaleNormal="80" zoomScaleSheetLayoutView="80" workbookViewId="0">
      <selection activeCell="A5" sqref="A5:E5"/>
    </sheetView>
  </sheetViews>
  <sheetFormatPr defaultRowHeight="15.5"/>
  <cols>
    <col min="1" max="1" width="54.1796875" style="32" customWidth="1"/>
    <col min="2" max="2" width="28.54296875" style="32" customWidth="1"/>
    <col min="3" max="3" width="26.1796875" style="32" customWidth="1"/>
    <col min="4" max="4" width="23.1796875" style="32" customWidth="1"/>
    <col min="5" max="5" width="49.1796875" style="32" customWidth="1"/>
    <col min="6" max="6" width="55.81640625" style="32" customWidth="1"/>
    <col min="7" max="7" width="17.81640625" style="32" customWidth="1"/>
    <col min="8" max="256" width="9.1796875" style="32"/>
    <col min="257" max="257" width="54.1796875" style="32" customWidth="1"/>
    <col min="258" max="258" width="22.81640625" style="32" customWidth="1"/>
    <col min="259" max="259" width="26.1796875" style="32" customWidth="1"/>
    <col min="260" max="260" width="23.1796875" style="32" customWidth="1"/>
    <col min="261" max="261" width="49.1796875" style="32" customWidth="1"/>
    <col min="262" max="262" width="55.81640625" style="32" customWidth="1"/>
    <col min="263" max="263" width="17.81640625" style="32" customWidth="1"/>
    <col min="264" max="512" width="9.1796875" style="32"/>
    <col min="513" max="513" width="54.1796875" style="32" customWidth="1"/>
    <col min="514" max="514" width="22.81640625" style="32" customWidth="1"/>
    <col min="515" max="515" width="26.1796875" style="32" customWidth="1"/>
    <col min="516" max="516" width="23.1796875" style="32" customWidth="1"/>
    <col min="517" max="517" width="49.1796875" style="32" customWidth="1"/>
    <col min="518" max="518" width="55.81640625" style="32" customWidth="1"/>
    <col min="519" max="519" width="17.81640625" style="32" customWidth="1"/>
    <col min="520" max="768" width="9.1796875" style="32"/>
    <col min="769" max="769" width="54.1796875" style="32" customWidth="1"/>
    <col min="770" max="770" width="22.81640625" style="32" customWidth="1"/>
    <col min="771" max="771" width="26.1796875" style="32" customWidth="1"/>
    <col min="772" max="772" width="23.1796875" style="32" customWidth="1"/>
    <col min="773" max="773" width="49.1796875" style="32" customWidth="1"/>
    <col min="774" max="774" width="55.81640625" style="32" customWidth="1"/>
    <col min="775" max="775" width="17.81640625" style="32" customWidth="1"/>
    <col min="776" max="1024" width="9.1796875" style="32"/>
    <col min="1025" max="1025" width="54.1796875" style="32" customWidth="1"/>
    <col min="1026" max="1026" width="22.81640625" style="32" customWidth="1"/>
    <col min="1027" max="1027" width="26.1796875" style="32" customWidth="1"/>
    <col min="1028" max="1028" width="23.1796875" style="32" customWidth="1"/>
    <col min="1029" max="1029" width="49.1796875" style="32" customWidth="1"/>
    <col min="1030" max="1030" width="55.81640625" style="32" customWidth="1"/>
    <col min="1031" max="1031" width="17.81640625" style="32" customWidth="1"/>
    <col min="1032" max="1280" width="9.1796875" style="32"/>
    <col min="1281" max="1281" width="54.1796875" style="32" customWidth="1"/>
    <col min="1282" max="1282" width="22.81640625" style="32" customWidth="1"/>
    <col min="1283" max="1283" width="26.1796875" style="32" customWidth="1"/>
    <col min="1284" max="1284" width="23.1796875" style="32" customWidth="1"/>
    <col min="1285" max="1285" width="49.1796875" style="32" customWidth="1"/>
    <col min="1286" max="1286" width="55.81640625" style="32" customWidth="1"/>
    <col min="1287" max="1287" width="17.81640625" style="32" customWidth="1"/>
    <col min="1288" max="1536" width="9.1796875" style="32"/>
    <col min="1537" max="1537" width="54.1796875" style="32" customWidth="1"/>
    <col min="1538" max="1538" width="22.81640625" style="32" customWidth="1"/>
    <col min="1539" max="1539" width="26.1796875" style="32" customWidth="1"/>
    <col min="1540" max="1540" width="23.1796875" style="32" customWidth="1"/>
    <col min="1541" max="1541" width="49.1796875" style="32" customWidth="1"/>
    <col min="1542" max="1542" width="55.81640625" style="32" customWidth="1"/>
    <col min="1543" max="1543" width="17.81640625" style="32" customWidth="1"/>
    <col min="1544" max="1792" width="9.1796875" style="32"/>
    <col min="1793" max="1793" width="54.1796875" style="32" customWidth="1"/>
    <col min="1794" max="1794" width="22.81640625" style="32" customWidth="1"/>
    <col min="1795" max="1795" width="26.1796875" style="32" customWidth="1"/>
    <col min="1796" max="1796" width="23.1796875" style="32" customWidth="1"/>
    <col min="1797" max="1797" width="49.1796875" style="32" customWidth="1"/>
    <col min="1798" max="1798" width="55.81640625" style="32" customWidth="1"/>
    <col min="1799" max="1799" width="17.81640625" style="32" customWidth="1"/>
    <col min="1800" max="2048" width="9.1796875" style="32"/>
    <col min="2049" max="2049" width="54.1796875" style="32" customWidth="1"/>
    <col min="2050" max="2050" width="22.81640625" style="32" customWidth="1"/>
    <col min="2051" max="2051" width="26.1796875" style="32" customWidth="1"/>
    <col min="2052" max="2052" width="23.1796875" style="32" customWidth="1"/>
    <col min="2053" max="2053" width="49.1796875" style="32" customWidth="1"/>
    <col min="2054" max="2054" width="55.81640625" style="32" customWidth="1"/>
    <col min="2055" max="2055" width="17.81640625" style="32" customWidth="1"/>
    <col min="2056" max="2304" width="9.1796875" style="32"/>
    <col min="2305" max="2305" width="54.1796875" style="32" customWidth="1"/>
    <col min="2306" max="2306" width="22.81640625" style="32" customWidth="1"/>
    <col min="2307" max="2307" width="26.1796875" style="32" customWidth="1"/>
    <col min="2308" max="2308" width="23.1796875" style="32" customWidth="1"/>
    <col min="2309" max="2309" width="49.1796875" style="32" customWidth="1"/>
    <col min="2310" max="2310" width="55.81640625" style="32" customWidth="1"/>
    <col min="2311" max="2311" width="17.81640625" style="32" customWidth="1"/>
    <col min="2312" max="2560" width="9.1796875" style="32"/>
    <col min="2561" max="2561" width="54.1796875" style="32" customWidth="1"/>
    <col min="2562" max="2562" width="22.81640625" style="32" customWidth="1"/>
    <col min="2563" max="2563" width="26.1796875" style="32" customWidth="1"/>
    <col min="2564" max="2564" width="23.1796875" style="32" customWidth="1"/>
    <col min="2565" max="2565" width="49.1796875" style="32" customWidth="1"/>
    <col min="2566" max="2566" width="55.81640625" style="32" customWidth="1"/>
    <col min="2567" max="2567" width="17.81640625" style="32" customWidth="1"/>
    <col min="2568" max="2816" width="9.1796875" style="32"/>
    <col min="2817" max="2817" width="54.1796875" style="32" customWidth="1"/>
    <col min="2818" max="2818" width="22.81640625" style="32" customWidth="1"/>
    <col min="2819" max="2819" width="26.1796875" style="32" customWidth="1"/>
    <col min="2820" max="2820" width="23.1796875" style="32" customWidth="1"/>
    <col min="2821" max="2821" width="49.1796875" style="32" customWidth="1"/>
    <col min="2822" max="2822" width="55.81640625" style="32" customWidth="1"/>
    <col min="2823" max="2823" width="17.81640625" style="32" customWidth="1"/>
    <col min="2824" max="3072" width="9.1796875" style="32"/>
    <col min="3073" max="3073" width="54.1796875" style="32" customWidth="1"/>
    <col min="3074" max="3074" width="22.81640625" style="32" customWidth="1"/>
    <col min="3075" max="3075" width="26.1796875" style="32" customWidth="1"/>
    <col min="3076" max="3076" width="23.1796875" style="32" customWidth="1"/>
    <col min="3077" max="3077" width="49.1796875" style="32" customWidth="1"/>
    <col min="3078" max="3078" width="55.81640625" style="32" customWidth="1"/>
    <col min="3079" max="3079" width="17.81640625" style="32" customWidth="1"/>
    <col min="3080" max="3328" width="9.1796875" style="32"/>
    <col min="3329" max="3329" width="54.1796875" style="32" customWidth="1"/>
    <col min="3330" max="3330" width="22.81640625" style="32" customWidth="1"/>
    <col min="3331" max="3331" width="26.1796875" style="32" customWidth="1"/>
    <col min="3332" max="3332" width="23.1796875" style="32" customWidth="1"/>
    <col min="3333" max="3333" width="49.1796875" style="32" customWidth="1"/>
    <col min="3334" max="3334" width="55.81640625" style="32" customWidth="1"/>
    <col min="3335" max="3335" width="17.81640625" style="32" customWidth="1"/>
    <col min="3336" max="3584" width="9.1796875" style="32"/>
    <col min="3585" max="3585" width="54.1796875" style="32" customWidth="1"/>
    <col min="3586" max="3586" width="22.81640625" style="32" customWidth="1"/>
    <col min="3587" max="3587" width="26.1796875" style="32" customWidth="1"/>
    <col min="3588" max="3588" width="23.1796875" style="32" customWidth="1"/>
    <col min="3589" max="3589" width="49.1796875" style="32" customWidth="1"/>
    <col min="3590" max="3590" width="55.81640625" style="32" customWidth="1"/>
    <col min="3591" max="3591" width="17.81640625" style="32" customWidth="1"/>
    <col min="3592" max="3840" width="9.1796875" style="32"/>
    <col min="3841" max="3841" width="54.1796875" style="32" customWidth="1"/>
    <col min="3842" max="3842" width="22.81640625" style="32" customWidth="1"/>
    <col min="3843" max="3843" width="26.1796875" style="32" customWidth="1"/>
    <col min="3844" max="3844" width="23.1796875" style="32" customWidth="1"/>
    <col min="3845" max="3845" width="49.1796875" style="32" customWidth="1"/>
    <col min="3846" max="3846" width="55.81640625" style="32" customWidth="1"/>
    <col min="3847" max="3847" width="17.81640625" style="32" customWidth="1"/>
    <col min="3848" max="4096" width="9.1796875" style="32"/>
    <col min="4097" max="4097" width="54.1796875" style="32" customWidth="1"/>
    <col min="4098" max="4098" width="22.81640625" style="32" customWidth="1"/>
    <col min="4099" max="4099" width="26.1796875" style="32" customWidth="1"/>
    <col min="4100" max="4100" width="23.1796875" style="32" customWidth="1"/>
    <col min="4101" max="4101" width="49.1796875" style="32" customWidth="1"/>
    <col min="4102" max="4102" width="55.81640625" style="32" customWidth="1"/>
    <col min="4103" max="4103" width="17.81640625" style="32" customWidth="1"/>
    <col min="4104" max="4352" width="9.1796875" style="32"/>
    <col min="4353" max="4353" width="54.1796875" style="32" customWidth="1"/>
    <col min="4354" max="4354" width="22.81640625" style="32" customWidth="1"/>
    <col min="4355" max="4355" width="26.1796875" style="32" customWidth="1"/>
    <col min="4356" max="4356" width="23.1796875" style="32" customWidth="1"/>
    <col min="4357" max="4357" width="49.1796875" style="32" customWidth="1"/>
    <col min="4358" max="4358" width="55.81640625" style="32" customWidth="1"/>
    <col min="4359" max="4359" width="17.81640625" style="32" customWidth="1"/>
    <col min="4360" max="4608" width="9.1796875" style="32"/>
    <col min="4609" max="4609" width="54.1796875" style="32" customWidth="1"/>
    <col min="4610" max="4610" width="22.81640625" style="32" customWidth="1"/>
    <col min="4611" max="4611" width="26.1796875" style="32" customWidth="1"/>
    <col min="4612" max="4612" width="23.1796875" style="32" customWidth="1"/>
    <col min="4613" max="4613" width="49.1796875" style="32" customWidth="1"/>
    <col min="4614" max="4614" width="55.81640625" style="32" customWidth="1"/>
    <col min="4615" max="4615" width="17.81640625" style="32" customWidth="1"/>
    <col min="4616" max="4864" width="9.1796875" style="32"/>
    <col min="4865" max="4865" width="54.1796875" style="32" customWidth="1"/>
    <col min="4866" max="4866" width="22.81640625" style="32" customWidth="1"/>
    <col min="4867" max="4867" width="26.1796875" style="32" customWidth="1"/>
    <col min="4868" max="4868" width="23.1796875" style="32" customWidth="1"/>
    <col min="4869" max="4869" width="49.1796875" style="32" customWidth="1"/>
    <col min="4870" max="4870" width="55.81640625" style="32" customWidth="1"/>
    <col min="4871" max="4871" width="17.81640625" style="32" customWidth="1"/>
    <col min="4872" max="5120" width="9.1796875" style="32"/>
    <col min="5121" max="5121" width="54.1796875" style="32" customWidth="1"/>
    <col min="5122" max="5122" width="22.81640625" style="32" customWidth="1"/>
    <col min="5123" max="5123" width="26.1796875" style="32" customWidth="1"/>
    <col min="5124" max="5124" width="23.1796875" style="32" customWidth="1"/>
    <col min="5125" max="5125" width="49.1796875" style="32" customWidth="1"/>
    <col min="5126" max="5126" width="55.81640625" style="32" customWidth="1"/>
    <col min="5127" max="5127" width="17.81640625" style="32" customWidth="1"/>
    <col min="5128" max="5376" width="9.1796875" style="32"/>
    <col min="5377" max="5377" width="54.1796875" style="32" customWidth="1"/>
    <col min="5378" max="5378" width="22.81640625" style="32" customWidth="1"/>
    <col min="5379" max="5379" width="26.1796875" style="32" customWidth="1"/>
    <col min="5380" max="5380" width="23.1796875" style="32" customWidth="1"/>
    <col min="5381" max="5381" width="49.1796875" style="32" customWidth="1"/>
    <col min="5382" max="5382" width="55.81640625" style="32" customWidth="1"/>
    <col min="5383" max="5383" width="17.81640625" style="32" customWidth="1"/>
    <col min="5384" max="5632" width="9.1796875" style="32"/>
    <col min="5633" max="5633" width="54.1796875" style="32" customWidth="1"/>
    <col min="5634" max="5634" width="22.81640625" style="32" customWidth="1"/>
    <col min="5635" max="5635" width="26.1796875" style="32" customWidth="1"/>
    <col min="5636" max="5636" width="23.1796875" style="32" customWidth="1"/>
    <col min="5637" max="5637" width="49.1796875" style="32" customWidth="1"/>
    <col min="5638" max="5638" width="55.81640625" style="32" customWidth="1"/>
    <col min="5639" max="5639" width="17.81640625" style="32" customWidth="1"/>
    <col min="5640" max="5888" width="9.1796875" style="32"/>
    <col min="5889" max="5889" width="54.1796875" style="32" customWidth="1"/>
    <col min="5890" max="5890" width="22.81640625" style="32" customWidth="1"/>
    <col min="5891" max="5891" width="26.1796875" style="32" customWidth="1"/>
    <col min="5892" max="5892" width="23.1796875" style="32" customWidth="1"/>
    <col min="5893" max="5893" width="49.1796875" style="32" customWidth="1"/>
    <col min="5894" max="5894" width="55.81640625" style="32" customWidth="1"/>
    <col min="5895" max="5895" width="17.81640625" style="32" customWidth="1"/>
    <col min="5896" max="6144" width="9.1796875" style="32"/>
    <col min="6145" max="6145" width="54.1796875" style="32" customWidth="1"/>
    <col min="6146" max="6146" width="22.81640625" style="32" customWidth="1"/>
    <col min="6147" max="6147" width="26.1796875" style="32" customWidth="1"/>
    <col min="6148" max="6148" width="23.1796875" style="32" customWidth="1"/>
    <col min="6149" max="6149" width="49.1796875" style="32" customWidth="1"/>
    <col min="6150" max="6150" width="55.81640625" style="32" customWidth="1"/>
    <col min="6151" max="6151" width="17.81640625" style="32" customWidth="1"/>
    <col min="6152" max="6400" width="9.1796875" style="32"/>
    <col min="6401" max="6401" width="54.1796875" style="32" customWidth="1"/>
    <col min="6402" max="6402" width="22.81640625" style="32" customWidth="1"/>
    <col min="6403" max="6403" width="26.1796875" style="32" customWidth="1"/>
    <col min="6404" max="6404" width="23.1796875" style="32" customWidth="1"/>
    <col min="6405" max="6405" width="49.1796875" style="32" customWidth="1"/>
    <col min="6406" max="6406" width="55.81640625" style="32" customWidth="1"/>
    <col min="6407" max="6407" width="17.81640625" style="32" customWidth="1"/>
    <col min="6408" max="6656" width="9.1796875" style="32"/>
    <col min="6657" max="6657" width="54.1796875" style="32" customWidth="1"/>
    <col min="6658" max="6658" width="22.81640625" style="32" customWidth="1"/>
    <col min="6659" max="6659" width="26.1796875" style="32" customWidth="1"/>
    <col min="6660" max="6660" width="23.1796875" style="32" customWidth="1"/>
    <col min="6661" max="6661" width="49.1796875" style="32" customWidth="1"/>
    <col min="6662" max="6662" width="55.81640625" style="32" customWidth="1"/>
    <col min="6663" max="6663" width="17.81640625" style="32" customWidth="1"/>
    <col min="6664" max="6912" width="9.1796875" style="32"/>
    <col min="6913" max="6913" width="54.1796875" style="32" customWidth="1"/>
    <col min="6914" max="6914" width="22.81640625" style="32" customWidth="1"/>
    <col min="6915" max="6915" width="26.1796875" style="32" customWidth="1"/>
    <col min="6916" max="6916" width="23.1796875" style="32" customWidth="1"/>
    <col min="6917" max="6917" width="49.1796875" style="32" customWidth="1"/>
    <col min="6918" max="6918" width="55.81640625" style="32" customWidth="1"/>
    <col min="6919" max="6919" width="17.81640625" style="32" customWidth="1"/>
    <col min="6920" max="7168" width="9.1796875" style="32"/>
    <col min="7169" max="7169" width="54.1796875" style="32" customWidth="1"/>
    <col min="7170" max="7170" width="22.81640625" style="32" customWidth="1"/>
    <col min="7171" max="7171" width="26.1796875" style="32" customWidth="1"/>
    <col min="7172" max="7172" width="23.1796875" style="32" customWidth="1"/>
    <col min="7173" max="7173" width="49.1796875" style="32" customWidth="1"/>
    <col min="7174" max="7174" width="55.81640625" style="32" customWidth="1"/>
    <col min="7175" max="7175" width="17.81640625" style="32" customWidth="1"/>
    <col min="7176" max="7424" width="9.1796875" style="32"/>
    <col min="7425" max="7425" width="54.1796875" style="32" customWidth="1"/>
    <col min="7426" max="7426" width="22.81640625" style="32" customWidth="1"/>
    <col min="7427" max="7427" width="26.1796875" style="32" customWidth="1"/>
    <col min="7428" max="7428" width="23.1796875" style="32" customWidth="1"/>
    <col min="7429" max="7429" width="49.1796875" style="32" customWidth="1"/>
    <col min="7430" max="7430" width="55.81640625" style="32" customWidth="1"/>
    <col min="7431" max="7431" width="17.81640625" style="32" customWidth="1"/>
    <col min="7432" max="7680" width="9.1796875" style="32"/>
    <col min="7681" max="7681" width="54.1796875" style="32" customWidth="1"/>
    <col min="7682" max="7682" width="22.81640625" style="32" customWidth="1"/>
    <col min="7683" max="7683" width="26.1796875" style="32" customWidth="1"/>
    <col min="7684" max="7684" width="23.1796875" style="32" customWidth="1"/>
    <col min="7685" max="7685" width="49.1796875" style="32" customWidth="1"/>
    <col min="7686" max="7686" width="55.81640625" style="32" customWidth="1"/>
    <col min="7687" max="7687" width="17.81640625" style="32" customWidth="1"/>
    <col min="7688" max="7936" width="9.1796875" style="32"/>
    <col min="7937" max="7937" width="54.1796875" style="32" customWidth="1"/>
    <col min="7938" max="7938" width="22.81640625" style="32" customWidth="1"/>
    <col min="7939" max="7939" width="26.1796875" style="32" customWidth="1"/>
    <col min="7940" max="7940" width="23.1796875" style="32" customWidth="1"/>
    <col min="7941" max="7941" width="49.1796875" style="32" customWidth="1"/>
    <col min="7942" max="7942" width="55.81640625" style="32" customWidth="1"/>
    <col min="7943" max="7943" width="17.81640625" style="32" customWidth="1"/>
    <col min="7944" max="8192" width="9.1796875" style="32"/>
    <col min="8193" max="8193" width="54.1796875" style="32" customWidth="1"/>
    <col min="8194" max="8194" width="22.81640625" style="32" customWidth="1"/>
    <col min="8195" max="8195" width="26.1796875" style="32" customWidth="1"/>
    <col min="8196" max="8196" width="23.1796875" style="32" customWidth="1"/>
    <col min="8197" max="8197" width="49.1796875" style="32" customWidth="1"/>
    <col min="8198" max="8198" width="55.81640625" style="32" customWidth="1"/>
    <col min="8199" max="8199" width="17.81640625" style="32" customWidth="1"/>
    <col min="8200" max="8448" width="9.1796875" style="32"/>
    <col min="8449" max="8449" width="54.1796875" style="32" customWidth="1"/>
    <col min="8450" max="8450" width="22.81640625" style="32" customWidth="1"/>
    <col min="8451" max="8451" width="26.1796875" style="32" customWidth="1"/>
    <col min="8452" max="8452" width="23.1796875" style="32" customWidth="1"/>
    <col min="8453" max="8453" width="49.1796875" style="32" customWidth="1"/>
    <col min="8454" max="8454" width="55.81640625" style="32" customWidth="1"/>
    <col min="8455" max="8455" width="17.81640625" style="32" customWidth="1"/>
    <col min="8456" max="8704" width="9.1796875" style="32"/>
    <col min="8705" max="8705" width="54.1796875" style="32" customWidth="1"/>
    <col min="8706" max="8706" width="22.81640625" style="32" customWidth="1"/>
    <col min="8707" max="8707" width="26.1796875" style="32" customWidth="1"/>
    <col min="8708" max="8708" width="23.1796875" style="32" customWidth="1"/>
    <col min="8709" max="8709" width="49.1796875" style="32" customWidth="1"/>
    <col min="8710" max="8710" width="55.81640625" style="32" customWidth="1"/>
    <col min="8711" max="8711" width="17.81640625" style="32" customWidth="1"/>
    <col min="8712" max="8960" width="9.1796875" style="32"/>
    <col min="8961" max="8961" width="54.1796875" style="32" customWidth="1"/>
    <col min="8962" max="8962" width="22.81640625" style="32" customWidth="1"/>
    <col min="8963" max="8963" width="26.1796875" style="32" customWidth="1"/>
    <col min="8964" max="8964" width="23.1796875" style="32" customWidth="1"/>
    <col min="8965" max="8965" width="49.1796875" style="32" customWidth="1"/>
    <col min="8966" max="8966" width="55.81640625" style="32" customWidth="1"/>
    <col min="8967" max="8967" width="17.81640625" style="32" customWidth="1"/>
    <col min="8968" max="9216" width="9.1796875" style="32"/>
    <col min="9217" max="9217" width="54.1796875" style="32" customWidth="1"/>
    <col min="9218" max="9218" width="22.81640625" style="32" customWidth="1"/>
    <col min="9219" max="9219" width="26.1796875" style="32" customWidth="1"/>
    <col min="9220" max="9220" width="23.1796875" style="32" customWidth="1"/>
    <col min="9221" max="9221" width="49.1796875" style="32" customWidth="1"/>
    <col min="9222" max="9222" width="55.81640625" style="32" customWidth="1"/>
    <col min="9223" max="9223" width="17.81640625" style="32" customWidth="1"/>
    <col min="9224" max="9472" width="9.1796875" style="32"/>
    <col min="9473" max="9473" width="54.1796875" style="32" customWidth="1"/>
    <col min="9474" max="9474" width="22.81640625" style="32" customWidth="1"/>
    <col min="9475" max="9475" width="26.1796875" style="32" customWidth="1"/>
    <col min="9476" max="9476" width="23.1796875" style="32" customWidth="1"/>
    <col min="9477" max="9477" width="49.1796875" style="32" customWidth="1"/>
    <col min="9478" max="9478" width="55.81640625" style="32" customWidth="1"/>
    <col min="9479" max="9479" width="17.81640625" style="32" customWidth="1"/>
    <col min="9480" max="9728" width="9.1796875" style="32"/>
    <col min="9729" max="9729" width="54.1796875" style="32" customWidth="1"/>
    <col min="9730" max="9730" width="22.81640625" style="32" customWidth="1"/>
    <col min="9731" max="9731" width="26.1796875" style="32" customWidth="1"/>
    <col min="9732" max="9732" width="23.1796875" style="32" customWidth="1"/>
    <col min="9733" max="9733" width="49.1796875" style="32" customWidth="1"/>
    <col min="9734" max="9734" width="55.81640625" style="32" customWidth="1"/>
    <col min="9735" max="9735" width="17.81640625" style="32" customWidth="1"/>
    <col min="9736" max="9984" width="9.1796875" style="32"/>
    <col min="9985" max="9985" width="54.1796875" style="32" customWidth="1"/>
    <col min="9986" max="9986" width="22.81640625" style="32" customWidth="1"/>
    <col min="9987" max="9987" width="26.1796875" style="32" customWidth="1"/>
    <col min="9988" max="9988" width="23.1796875" style="32" customWidth="1"/>
    <col min="9989" max="9989" width="49.1796875" style="32" customWidth="1"/>
    <col min="9990" max="9990" width="55.81640625" style="32" customWidth="1"/>
    <col min="9991" max="9991" width="17.81640625" style="32" customWidth="1"/>
    <col min="9992" max="10240" width="9.1796875" style="32"/>
    <col min="10241" max="10241" width="54.1796875" style="32" customWidth="1"/>
    <col min="10242" max="10242" width="22.81640625" style="32" customWidth="1"/>
    <col min="10243" max="10243" width="26.1796875" style="32" customWidth="1"/>
    <col min="10244" max="10244" width="23.1796875" style="32" customWidth="1"/>
    <col min="10245" max="10245" width="49.1796875" style="32" customWidth="1"/>
    <col min="10246" max="10246" width="55.81640625" style="32" customWidth="1"/>
    <col min="10247" max="10247" width="17.81640625" style="32" customWidth="1"/>
    <col min="10248" max="10496" width="9.1796875" style="32"/>
    <col min="10497" max="10497" width="54.1796875" style="32" customWidth="1"/>
    <col min="10498" max="10498" width="22.81640625" style="32" customWidth="1"/>
    <col min="10499" max="10499" width="26.1796875" style="32" customWidth="1"/>
    <col min="10500" max="10500" width="23.1796875" style="32" customWidth="1"/>
    <col min="10501" max="10501" width="49.1796875" style="32" customWidth="1"/>
    <col min="10502" max="10502" width="55.81640625" style="32" customWidth="1"/>
    <col min="10503" max="10503" width="17.81640625" style="32" customWidth="1"/>
    <col min="10504" max="10752" width="9.1796875" style="32"/>
    <col min="10753" max="10753" width="54.1796875" style="32" customWidth="1"/>
    <col min="10754" max="10754" width="22.81640625" style="32" customWidth="1"/>
    <col min="10755" max="10755" width="26.1796875" style="32" customWidth="1"/>
    <col min="10756" max="10756" width="23.1796875" style="32" customWidth="1"/>
    <col min="10757" max="10757" width="49.1796875" style="32" customWidth="1"/>
    <col min="10758" max="10758" width="55.81640625" style="32" customWidth="1"/>
    <col min="10759" max="10759" width="17.81640625" style="32" customWidth="1"/>
    <col min="10760" max="11008" width="9.1796875" style="32"/>
    <col min="11009" max="11009" width="54.1796875" style="32" customWidth="1"/>
    <col min="11010" max="11010" width="22.81640625" style="32" customWidth="1"/>
    <col min="11011" max="11011" width="26.1796875" style="32" customWidth="1"/>
    <col min="11012" max="11012" width="23.1796875" style="32" customWidth="1"/>
    <col min="11013" max="11013" width="49.1796875" style="32" customWidth="1"/>
    <col min="11014" max="11014" width="55.81640625" style="32" customWidth="1"/>
    <col min="11015" max="11015" width="17.81640625" style="32" customWidth="1"/>
    <col min="11016" max="11264" width="9.1796875" style="32"/>
    <col min="11265" max="11265" width="54.1796875" style="32" customWidth="1"/>
    <col min="11266" max="11266" width="22.81640625" style="32" customWidth="1"/>
    <col min="11267" max="11267" width="26.1796875" style="32" customWidth="1"/>
    <col min="11268" max="11268" width="23.1796875" style="32" customWidth="1"/>
    <col min="11269" max="11269" width="49.1796875" style="32" customWidth="1"/>
    <col min="11270" max="11270" width="55.81640625" style="32" customWidth="1"/>
    <col min="11271" max="11271" width="17.81640625" style="32" customWidth="1"/>
    <col min="11272" max="11520" width="9.1796875" style="32"/>
    <col min="11521" max="11521" width="54.1796875" style="32" customWidth="1"/>
    <col min="11522" max="11522" width="22.81640625" style="32" customWidth="1"/>
    <col min="11523" max="11523" width="26.1796875" style="32" customWidth="1"/>
    <col min="11524" max="11524" width="23.1796875" style="32" customWidth="1"/>
    <col min="11525" max="11525" width="49.1796875" style="32" customWidth="1"/>
    <col min="11526" max="11526" width="55.81640625" style="32" customWidth="1"/>
    <col min="11527" max="11527" width="17.81640625" style="32" customWidth="1"/>
    <col min="11528" max="11776" width="9.1796875" style="32"/>
    <col min="11777" max="11777" width="54.1796875" style="32" customWidth="1"/>
    <col min="11778" max="11778" width="22.81640625" style="32" customWidth="1"/>
    <col min="11779" max="11779" width="26.1796875" style="32" customWidth="1"/>
    <col min="11780" max="11780" width="23.1796875" style="32" customWidth="1"/>
    <col min="11781" max="11781" width="49.1796875" style="32" customWidth="1"/>
    <col min="11782" max="11782" width="55.81640625" style="32" customWidth="1"/>
    <col min="11783" max="11783" width="17.81640625" style="32" customWidth="1"/>
    <col min="11784" max="12032" width="9.1796875" style="32"/>
    <col min="12033" max="12033" width="54.1796875" style="32" customWidth="1"/>
    <col min="12034" max="12034" width="22.81640625" style="32" customWidth="1"/>
    <col min="12035" max="12035" width="26.1796875" style="32" customWidth="1"/>
    <col min="12036" max="12036" width="23.1796875" style="32" customWidth="1"/>
    <col min="12037" max="12037" width="49.1796875" style="32" customWidth="1"/>
    <col min="12038" max="12038" width="55.81640625" style="32" customWidth="1"/>
    <col min="12039" max="12039" width="17.81640625" style="32" customWidth="1"/>
    <col min="12040" max="12288" width="9.1796875" style="32"/>
    <col min="12289" max="12289" width="54.1796875" style="32" customWidth="1"/>
    <col min="12290" max="12290" width="22.81640625" style="32" customWidth="1"/>
    <col min="12291" max="12291" width="26.1796875" style="32" customWidth="1"/>
    <col min="12292" max="12292" width="23.1796875" style="32" customWidth="1"/>
    <col min="12293" max="12293" width="49.1796875" style="32" customWidth="1"/>
    <col min="12294" max="12294" width="55.81640625" style="32" customWidth="1"/>
    <col min="12295" max="12295" width="17.81640625" style="32" customWidth="1"/>
    <col min="12296" max="12544" width="9.1796875" style="32"/>
    <col min="12545" max="12545" width="54.1796875" style="32" customWidth="1"/>
    <col min="12546" max="12546" width="22.81640625" style="32" customWidth="1"/>
    <col min="12547" max="12547" width="26.1796875" style="32" customWidth="1"/>
    <col min="12548" max="12548" width="23.1796875" style="32" customWidth="1"/>
    <col min="12549" max="12549" width="49.1796875" style="32" customWidth="1"/>
    <col min="12550" max="12550" width="55.81640625" style="32" customWidth="1"/>
    <col min="12551" max="12551" width="17.81640625" style="32" customWidth="1"/>
    <col min="12552" max="12800" width="9.1796875" style="32"/>
    <col min="12801" max="12801" width="54.1796875" style="32" customWidth="1"/>
    <col min="12802" max="12802" width="22.81640625" style="32" customWidth="1"/>
    <col min="12803" max="12803" width="26.1796875" style="32" customWidth="1"/>
    <col min="12804" max="12804" width="23.1796875" style="32" customWidth="1"/>
    <col min="12805" max="12805" width="49.1796875" style="32" customWidth="1"/>
    <col min="12806" max="12806" width="55.81640625" style="32" customWidth="1"/>
    <col min="12807" max="12807" width="17.81640625" style="32" customWidth="1"/>
    <col min="12808" max="13056" width="9.1796875" style="32"/>
    <col min="13057" max="13057" width="54.1796875" style="32" customWidth="1"/>
    <col min="13058" max="13058" width="22.81640625" style="32" customWidth="1"/>
    <col min="13059" max="13059" width="26.1796875" style="32" customWidth="1"/>
    <col min="13060" max="13060" width="23.1796875" style="32" customWidth="1"/>
    <col min="13061" max="13061" width="49.1796875" style="32" customWidth="1"/>
    <col min="13062" max="13062" width="55.81640625" style="32" customWidth="1"/>
    <col min="13063" max="13063" width="17.81640625" style="32" customWidth="1"/>
    <col min="13064" max="13312" width="9.1796875" style="32"/>
    <col min="13313" max="13313" width="54.1796875" style="32" customWidth="1"/>
    <col min="13314" max="13314" width="22.81640625" style="32" customWidth="1"/>
    <col min="13315" max="13315" width="26.1796875" style="32" customWidth="1"/>
    <col min="13316" max="13316" width="23.1796875" style="32" customWidth="1"/>
    <col min="13317" max="13317" width="49.1796875" style="32" customWidth="1"/>
    <col min="13318" max="13318" width="55.81640625" style="32" customWidth="1"/>
    <col min="13319" max="13319" width="17.81640625" style="32" customWidth="1"/>
    <col min="13320" max="13568" width="9.1796875" style="32"/>
    <col min="13569" max="13569" width="54.1796875" style="32" customWidth="1"/>
    <col min="13570" max="13570" width="22.81640625" style="32" customWidth="1"/>
    <col min="13571" max="13571" width="26.1796875" style="32" customWidth="1"/>
    <col min="13572" max="13572" width="23.1796875" style="32" customWidth="1"/>
    <col min="13573" max="13573" width="49.1796875" style="32" customWidth="1"/>
    <col min="13574" max="13574" width="55.81640625" style="32" customWidth="1"/>
    <col min="13575" max="13575" width="17.81640625" style="32" customWidth="1"/>
    <col min="13576" max="13824" width="9.1796875" style="32"/>
    <col min="13825" max="13825" width="54.1796875" style="32" customWidth="1"/>
    <col min="13826" max="13826" width="22.81640625" style="32" customWidth="1"/>
    <col min="13827" max="13827" width="26.1796875" style="32" customWidth="1"/>
    <col min="13828" max="13828" width="23.1796875" style="32" customWidth="1"/>
    <col min="13829" max="13829" width="49.1796875" style="32" customWidth="1"/>
    <col min="13830" max="13830" width="55.81640625" style="32" customWidth="1"/>
    <col min="13831" max="13831" width="17.81640625" style="32" customWidth="1"/>
    <col min="13832" max="14080" width="9.1796875" style="32"/>
    <col min="14081" max="14081" width="54.1796875" style="32" customWidth="1"/>
    <col min="14082" max="14082" width="22.81640625" style="32" customWidth="1"/>
    <col min="14083" max="14083" width="26.1796875" style="32" customWidth="1"/>
    <col min="14084" max="14084" width="23.1796875" style="32" customWidth="1"/>
    <col min="14085" max="14085" width="49.1796875" style="32" customWidth="1"/>
    <col min="14086" max="14086" width="55.81640625" style="32" customWidth="1"/>
    <col min="14087" max="14087" width="17.81640625" style="32" customWidth="1"/>
    <col min="14088" max="14336" width="9.1796875" style="32"/>
    <col min="14337" max="14337" width="54.1796875" style="32" customWidth="1"/>
    <col min="14338" max="14338" width="22.81640625" style="32" customWidth="1"/>
    <col min="14339" max="14339" width="26.1796875" style="32" customWidth="1"/>
    <col min="14340" max="14340" width="23.1796875" style="32" customWidth="1"/>
    <col min="14341" max="14341" width="49.1796875" style="32" customWidth="1"/>
    <col min="14342" max="14342" width="55.81640625" style="32" customWidth="1"/>
    <col min="14343" max="14343" width="17.81640625" style="32" customWidth="1"/>
    <col min="14344" max="14592" width="9.1796875" style="32"/>
    <col min="14593" max="14593" width="54.1796875" style="32" customWidth="1"/>
    <col min="14594" max="14594" width="22.81640625" style="32" customWidth="1"/>
    <col min="14595" max="14595" width="26.1796875" style="32" customWidth="1"/>
    <col min="14596" max="14596" width="23.1796875" style="32" customWidth="1"/>
    <col min="14597" max="14597" width="49.1796875" style="32" customWidth="1"/>
    <col min="14598" max="14598" width="55.81640625" style="32" customWidth="1"/>
    <col min="14599" max="14599" width="17.81640625" style="32" customWidth="1"/>
    <col min="14600" max="14848" width="9.1796875" style="32"/>
    <col min="14849" max="14849" width="54.1796875" style="32" customWidth="1"/>
    <col min="14850" max="14850" width="22.81640625" style="32" customWidth="1"/>
    <col min="14851" max="14851" width="26.1796875" style="32" customWidth="1"/>
    <col min="14852" max="14852" width="23.1796875" style="32" customWidth="1"/>
    <col min="14853" max="14853" width="49.1796875" style="32" customWidth="1"/>
    <col min="14854" max="14854" width="55.81640625" style="32" customWidth="1"/>
    <col min="14855" max="14855" width="17.81640625" style="32" customWidth="1"/>
    <col min="14856" max="15104" width="9.1796875" style="32"/>
    <col min="15105" max="15105" width="54.1796875" style="32" customWidth="1"/>
    <col min="15106" max="15106" width="22.81640625" style="32" customWidth="1"/>
    <col min="15107" max="15107" width="26.1796875" style="32" customWidth="1"/>
    <col min="15108" max="15108" width="23.1796875" style="32" customWidth="1"/>
    <col min="15109" max="15109" width="49.1796875" style="32" customWidth="1"/>
    <col min="15110" max="15110" width="55.81640625" style="32" customWidth="1"/>
    <col min="15111" max="15111" width="17.81640625" style="32" customWidth="1"/>
    <col min="15112" max="15360" width="9.1796875" style="32"/>
    <col min="15361" max="15361" width="54.1796875" style="32" customWidth="1"/>
    <col min="15362" max="15362" width="22.81640625" style="32" customWidth="1"/>
    <col min="15363" max="15363" width="26.1796875" style="32" customWidth="1"/>
    <col min="15364" max="15364" width="23.1796875" style="32" customWidth="1"/>
    <col min="15365" max="15365" width="49.1796875" style="32" customWidth="1"/>
    <col min="15366" max="15366" width="55.81640625" style="32" customWidth="1"/>
    <col min="15367" max="15367" width="17.81640625" style="32" customWidth="1"/>
    <col min="15368" max="15616" width="9.1796875" style="32"/>
    <col min="15617" max="15617" width="54.1796875" style="32" customWidth="1"/>
    <col min="15618" max="15618" width="22.81640625" style="32" customWidth="1"/>
    <col min="15619" max="15619" width="26.1796875" style="32" customWidth="1"/>
    <col min="15620" max="15620" width="23.1796875" style="32" customWidth="1"/>
    <col min="15621" max="15621" width="49.1796875" style="32" customWidth="1"/>
    <col min="15622" max="15622" width="55.81640625" style="32" customWidth="1"/>
    <col min="15623" max="15623" width="17.81640625" style="32" customWidth="1"/>
    <col min="15624" max="15872" width="9.1796875" style="32"/>
    <col min="15873" max="15873" width="54.1796875" style="32" customWidth="1"/>
    <col min="15874" max="15874" width="22.81640625" style="32" customWidth="1"/>
    <col min="15875" max="15875" width="26.1796875" style="32" customWidth="1"/>
    <col min="15876" max="15876" width="23.1796875" style="32" customWidth="1"/>
    <col min="15877" max="15877" width="49.1796875" style="32" customWidth="1"/>
    <col min="15878" max="15878" width="55.81640625" style="32" customWidth="1"/>
    <col min="15879" max="15879" width="17.81640625" style="32" customWidth="1"/>
    <col min="15880" max="16128" width="9.1796875" style="32"/>
    <col min="16129" max="16129" width="54.1796875" style="32" customWidth="1"/>
    <col min="16130" max="16130" width="22.81640625" style="32" customWidth="1"/>
    <col min="16131" max="16131" width="26.1796875" style="32" customWidth="1"/>
    <col min="16132" max="16132" width="23.1796875" style="32" customWidth="1"/>
    <col min="16133" max="16133" width="49.1796875" style="32" customWidth="1"/>
    <col min="16134" max="16134" width="55.81640625" style="32" customWidth="1"/>
    <col min="16135" max="16135" width="17.81640625" style="32" customWidth="1"/>
    <col min="16136" max="16384" width="9.1796875" style="32"/>
  </cols>
  <sheetData>
    <row r="1" spans="1:16" ht="47.25" customHeight="1">
      <c r="A1" s="1508" t="s">
        <v>4</v>
      </c>
      <c r="B1" s="1508"/>
      <c r="C1" s="1508"/>
      <c r="D1" s="1508"/>
      <c r="E1" s="1508"/>
      <c r="F1" s="223"/>
      <c r="G1" s="224"/>
    </row>
    <row r="2" spans="1:16" ht="27.75" customHeight="1">
      <c r="A2" s="1513" t="s">
        <v>125</v>
      </c>
      <c r="B2" s="1513"/>
      <c r="C2" s="1513"/>
      <c r="D2" s="1513"/>
      <c r="E2" s="1513"/>
      <c r="F2" s="225"/>
    </row>
    <row r="3" spans="1:16" ht="51.75" customHeight="1">
      <c r="A3" s="1512" t="s">
        <v>126</v>
      </c>
      <c r="B3" s="1512"/>
      <c r="C3" s="1512"/>
      <c r="D3" s="1512"/>
      <c r="E3" s="1512"/>
      <c r="F3" s="226"/>
      <c r="G3" s="227"/>
      <c r="H3" s="227"/>
      <c r="I3" s="227"/>
      <c r="J3" s="227"/>
      <c r="K3" s="228"/>
      <c r="L3" s="228"/>
      <c r="M3" s="228"/>
      <c r="N3" s="228"/>
      <c r="O3" s="228"/>
      <c r="P3" s="228"/>
    </row>
    <row r="4" spans="1:16" ht="47.25" customHeight="1">
      <c r="A4" s="1511" t="str">
        <f>'Title '!A2:N2</f>
        <v>Bid Enquiry No: KPTCL/2026-27/TL/WORK_INDENT3802</v>
      </c>
      <c r="B4" s="1511"/>
      <c r="C4" s="1511"/>
      <c r="D4" s="1511"/>
      <c r="E4" s="1511"/>
      <c r="F4" s="110"/>
      <c r="G4" s="227"/>
      <c r="H4" s="227"/>
      <c r="I4" s="227"/>
      <c r="J4" s="227"/>
      <c r="K4" s="228"/>
      <c r="L4" s="228"/>
      <c r="M4" s="228"/>
      <c r="N4" s="228"/>
      <c r="O4" s="228"/>
      <c r="P4" s="228"/>
    </row>
    <row r="5" spans="1:16" ht="243" customHeight="1">
      <c r="A5" s="1510"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510"/>
      <c r="C5" s="1510"/>
      <c r="D5" s="1510"/>
      <c r="E5" s="1510"/>
      <c r="F5" s="229"/>
      <c r="G5" s="230"/>
      <c r="H5" s="204"/>
    </row>
    <row r="6" spans="1:16">
      <c r="G6" s="204"/>
      <c r="H6" s="204"/>
    </row>
    <row r="7" spans="1:16">
      <c r="A7" s="204"/>
      <c r="B7" s="204"/>
      <c r="C7" s="204"/>
      <c r="D7" s="204"/>
      <c r="E7" s="204"/>
      <c r="F7" s="204"/>
      <c r="G7" s="204"/>
      <c r="H7" s="204"/>
    </row>
    <row r="8" spans="1:16" s="234" customFormat="1" ht="30" customHeight="1">
      <c r="A8" s="231" t="s">
        <v>127</v>
      </c>
      <c r="B8" s="231"/>
      <c r="C8" s="231"/>
      <c r="D8" s="232"/>
      <c r="E8" s="232"/>
      <c r="F8" s="233"/>
    </row>
    <row r="9" spans="1:16" s="234" customFormat="1" ht="33.75" customHeight="1">
      <c r="A9" s="1509" t="s">
        <v>947</v>
      </c>
      <c r="B9" s="1509"/>
      <c r="C9" s="1509"/>
      <c r="D9" s="1509"/>
      <c r="E9" s="1509"/>
    </row>
    <row r="10" spans="1:16" s="234" customFormat="1" ht="25.5" customHeight="1">
      <c r="A10" s="1518" t="s">
        <v>3589</v>
      </c>
      <c r="B10" s="1518"/>
      <c r="C10" s="1518"/>
      <c r="D10" s="1518"/>
      <c r="E10" s="1518"/>
    </row>
    <row r="11" spans="1:16" s="234" customFormat="1" ht="35.25" customHeight="1">
      <c r="A11" s="1509" t="s">
        <v>128</v>
      </c>
      <c r="B11" s="1509"/>
      <c r="C11" s="1509"/>
      <c r="D11" s="1509"/>
      <c r="E11" s="221"/>
    </row>
    <row r="12" spans="1:16" s="234" customFormat="1" ht="98.15" customHeight="1">
      <c r="A12" s="235" t="s">
        <v>129</v>
      </c>
      <c r="B12" s="120"/>
      <c r="C12" s="221"/>
      <c r="D12" s="221"/>
      <c r="E12" s="221"/>
    </row>
    <row r="13" spans="1:16" s="234" customFormat="1" ht="81.650000000000006" customHeight="1">
      <c r="A13" s="235" t="s">
        <v>130</v>
      </c>
      <c r="B13" s="120"/>
      <c r="C13" s="221"/>
      <c r="D13" s="221"/>
      <c r="E13" s="221"/>
    </row>
    <row r="14" spans="1:16" s="234" customFormat="1" ht="79.400000000000006" customHeight="1">
      <c r="A14" s="235" t="s">
        <v>131</v>
      </c>
      <c r="B14" s="120"/>
      <c r="C14" s="221"/>
      <c r="D14" s="221"/>
      <c r="E14" s="221"/>
    </row>
    <row r="15" spans="1:16" s="234" customFormat="1" ht="84.65" customHeight="1">
      <c r="A15" s="235" t="s">
        <v>132</v>
      </c>
      <c r="B15" s="120"/>
      <c r="C15" s="221"/>
      <c r="D15" s="221"/>
      <c r="E15" s="221"/>
    </row>
    <row r="16" spans="1:16" ht="38.5" customHeight="1">
      <c r="A16" s="236" t="s">
        <v>5</v>
      </c>
      <c r="B16" s="236"/>
      <c r="C16" s="85"/>
      <c r="D16" s="85"/>
      <c r="E16" s="85"/>
      <c r="F16" s="85"/>
    </row>
    <row r="17" spans="1:6" ht="120.65" customHeight="1">
      <c r="A17" s="1519"/>
      <c r="B17" s="1519"/>
      <c r="C17" s="1519"/>
      <c r="D17" s="85"/>
      <c r="E17" s="89" t="s">
        <v>6651</v>
      </c>
    </row>
    <row r="18" spans="1:6" ht="17.5">
      <c r="A18" s="236"/>
      <c r="B18" s="236"/>
      <c r="C18" s="85"/>
      <c r="D18" s="85"/>
      <c r="E18" s="85"/>
      <c r="F18" s="85"/>
    </row>
    <row r="19" spans="1:6" ht="17.5">
      <c r="A19" s="236" t="s">
        <v>15</v>
      </c>
      <c r="B19" s="236"/>
      <c r="C19" s="85"/>
      <c r="D19" s="85"/>
      <c r="E19" s="85"/>
      <c r="F19" s="85"/>
    </row>
    <row r="20" spans="1:6" ht="51.75" customHeight="1">
      <c r="A20" s="1520" t="s">
        <v>3590</v>
      </c>
      <c r="B20" s="1520"/>
      <c r="C20" s="1520"/>
      <c r="D20" s="1520"/>
      <c r="E20" s="1520"/>
      <c r="F20" s="237"/>
    </row>
    <row r="21" spans="1:6" ht="38.25" customHeight="1">
      <c r="A21" s="1509" t="s">
        <v>641</v>
      </c>
      <c r="B21" s="1509"/>
      <c r="C21" s="1509"/>
      <c r="D21" s="1509"/>
      <c r="E21" s="1509"/>
      <c r="F21" s="238"/>
    </row>
    <row r="22" spans="1:6" s="85" customFormat="1" ht="236.5" customHeight="1">
      <c r="A22" s="1521" t="str">
        <f>+A5</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22" s="1521"/>
      <c r="C22" s="1521"/>
      <c r="D22" s="1521"/>
      <c r="E22" s="1521"/>
      <c r="F22" s="229"/>
    </row>
    <row r="23" spans="1:6" ht="30.75" customHeight="1">
      <c r="A23" s="1514" t="s">
        <v>133</v>
      </c>
      <c r="B23" s="1514"/>
      <c r="C23" s="1514"/>
      <c r="D23" s="1514"/>
      <c r="E23" s="1514"/>
      <c r="F23" s="1514"/>
    </row>
    <row r="25" spans="1:6" s="240" customFormat="1" ht="70.5" customHeight="1">
      <c r="A25" s="239" t="s">
        <v>134</v>
      </c>
      <c r="B25" s="239" t="s">
        <v>135</v>
      </c>
      <c r="C25" s="239" t="s">
        <v>136</v>
      </c>
      <c r="D25" s="158" t="s">
        <v>137</v>
      </c>
      <c r="E25" s="239" t="s">
        <v>138</v>
      </c>
      <c r="F25" s="32"/>
    </row>
    <row r="26" spans="1:6">
      <c r="A26" s="241"/>
      <c r="B26" s="241"/>
      <c r="C26" s="241"/>
      <c r="D26" s="241"/>
      <c r="E26" s="241"/>
    </row>
    <row r="27" spans="1:6">
      <c r="A27" s="241"/>
      <c r="B27" s="241"/>
      <c r="C27" s="241"/>
      <c r="D27" s="241"/>
      <c r="E27" s="241"/>
    </row>
    <row r="28" spans="1:6">
      <c r="A28" s="241"/>
      <c r="B28" s="241"/>
      <c r="C28" s="241"/>
      <c r="D28" s="241"/>
      <c r="E28" s="241"/>
    </row>
    <row r="29" spans="1:6">
      <c r="A29" s="241"/>
      <c r="B29" s="241"/>
      <c r="C29" s="241"/>
      <c r="D29" s="241"/>
      <c r="E29" s="241"/>
    </row>
    <row r="30" spans="1:6">
      <c r="A30" s="241"/>
      <c r="B30" s="241"/>
      <c r="C30" s="241"/>
      <c r="D30" s="241"/>
      <c r="E30" s="241"/>
    </row>
    <row r="31" spans="1:6">
      <c r="A31" s="241"/>
      <c r="B31" s="241"/>
      <c r="C31" s="241"/>
      <c r="D31" s="241"/>
      <c r="E31" s="241"/>
    </row>
    <row r="32" spans="1:6">
      <c r="A32" s="241"/>
      <c r="B32" s="241"/>
      <c r="C32" s="241"/>
      <c r="D32" s="241"/>
      <c r="E32" s="241"/>
    </row>
    <row r="33" spans="1:5">
      <c r="A33" s="241"/>
      <c r="B33" s="241"/>
      <c r="C33" s="241"/>
      <c r="D33" s="241"/>
      <c r="E33" s="241"/>
    </row>
    <row r="34" spans="1:5">
      <c r="A34" s="241"/>
      <c r="B34" s="241"/>
      <c r="C34" s="241"/>
      <c r="D34" s="241"/>
      <c r="E34" s="241"/>
    </row>
    <row r="35" spans="1:5">
      <c r="A35" s="241"/>
      <c r="B35" s="241"/>
      <c r="C35" s="241"/>
      <c r="D35" s="241"/>
      <c r="E35" s="241"/>
    </row>
    <row r="36" spans="1:5">
      <c r="A36" s="241"/>
      <c r="B36" s="241"/>
      <c r="C36" s="241"/>
      <c r="D36" s="241"/>
      <c r="E36" s="241"/>
    </row>
    <row r="37" spans="1:5">
      <c r="A37" s="241"/>
      <c r="B37" s="241"/>
      <c r="C37" s="241"/>
      <c r="D37" s="241"/>
      <c r="E37" s="241"/>
    </row>
    <row r="38" spans="1:5">
      <c r="A38" s="241"/>
      <c r="B38" s="241"/>
      <c r="C38" s="241"/>
      <c r="D38" s="241"/>
      <c r="E38" s="241"/>
    </row>
    <row r="39" spans="1:5">
      <c r="A39" s="241"/>
      <c r="B39" s="241"/>
      <c r="C39" s="241"/>
      <c r="D39" s="241"/>
      <c r="E39" s="241"/>
    </row>
    <row r="40" spans="1:5">
      <c r="A40" s="241"/>
      <c r="B40" s="241"/>
      <c r="C40" s="241"/>
      <c r="D40" s="241"/>
      <c r="E40" s="241"/>
    </row>
    <row r="41" spans="1:5">
      <c r="A41" s="241"/>
      <c r="B41" s="241"/>
      <c r="C41" s="241"/>
      <c r="D41" s="241"/>
      <c r="E41" s="241"/>
    </row>
    <row r="42" spans="1:5">
      <c r="A42" s="241"/>
      <c r="B42" s="241"/>
      <c r="C42" s="241"/>
      <c r="D42" s="241"/>
      <c r="E42" s="241"/>
    </row>
    <row r="43" spans="1:5">
      <c r="A43" s="241"/>
      <c r="B43" s="241"/>
      <c r="C43" s="241"/>
      <c r="D43" s="241"/>
      <c r="E43" s="241"/>
    </row>
    <row r="44" spans="1:5">
      <c r="A44" s="241"/>
      <c r="B44" s="241"/>
      <c r="C44" s="241"/>
      <c r="D44" s="241"/>
      <c r="E44" s="241"/>
    </row>
    <row r="45" spans="1:5">
      <c r="A45" s="241"/>
      <c r="B45" s="241"/>
      <c r="C45" s="241"/>
      <c r="D45" s="241"/>
      <c r="E45" s="241"/>
    </row>
    <row r="46" spans="1:5">
      <c r="A46" s="241"/>
      <c r="B46" s="241"/>
      <c r="C46" s="241"/>
      <c r="D46" s="241"/>
      <c r="E46" s="241"/>
    </row>
    <row r="47" spans="1:5">
      <c r="A47" s="241"/>
      <c r="B47" s="241"/>
      <c r="C47" s="241"/>
      <c r="D47" s="241"/>
      <c r="E47" s="241"/>
    </row>
    <row r="48" spans="1:5">
      <c r="A48" s="241"/>
      <c r="B48" s="241"/>
      <c r="C48" s="241"/>
      <c r="D48" s="241"/>
      <c r="E48" s="241"/>
    </row>
    <row r="49" spans="1:5">
      <c r="A49" s="241"/>
      <c r="B49" s="241"/>
      <c r="C49" s="241"/>
      <c r="D49" s="241"/>
      <c r="E49" s="241"/>
    </row>
    <row r="50" spans="1:5">
      <c r="A50" s="241"/>
      <c r="B50" s="241"/>
      <c r="C50" s="241"/>
      <c r="D50" s="241"/>
      <c r="E50" s="241"/>
    </row>
    <row r="51" spans="1:5">
      <c r="A51" s="241"/>
      <c r="B51" s="241"/>
      <c r="C51" s="241"/>
      <c r="D51" s="241"/>
      <c r="E51" s="241"/>
    </row>
    <row r="52" spans="1:5">
      <c r="A52" s="241"/>
      <c r="B52" s="241"/>
      <c r="C52" s="241"/>
      <c r="D52" s="241"/>
      <c r="E52" s="241"/>
    </row>
    <row r="53" spans="1:5">
      <c r="A53" s="241"/>
      <c r="B53" s="241"/>
      <c r="C53" s="241"/>
      <c r="D53" s="241"/>
      <c r="E53" s="241"/>
    </row>
    <row r="54" spans="1:5">
      <c r="A54" s="241"/>
      <c r="B54" s="241"/>
      <c r="C54" s="241"/>
      <c r="D54" s="241"/>
      <c r="E54" s="241"/>
    </row>
    <row r="55" spans="1:5">
      <c r="A55" s="241"/>
      <c r="B55" s="241"/>
      <c r="C55" s="241"/>
      <c r="D55" s="241"/>
      <c r="E55" s="241"/>
    </row>
    <row r="56" spans="1:5">
      <c r="A56" s="241"/>
      <c r="B56" s="241"/>
      <c r="C56" s="241"/>
      <c r="D56" s="241"/>
      <c r="E56" s="241"/>
    </row>
    <row r="57" spans="1:5">
      <c r="A57" s="241"/>
      <c r="B57" s="241"/>
      <c r="C57" s="241"/>
      <c r="D57" s="241"/>
      <c r="E57" s="241"/>
    </row>
    <row r="58" spans="1:5">
      <c r="A58" s="241"/>
      <c r="B58" s="241"/>
      <c r="C58" s="241"/>
      <c r="D58" s="241"/>
      <c r="E58" s="241"/>
    </row>
    <row r="59" spans="1:5">
      <c r="A59" s="241"/>
      <c r="B59" s="241"/>
      <c r="C59" s="241"/>
      <c r="D59" s="241"/>
      <c r="E59" s="241"/>
    </row>
    <row r="60" spans="1:5">
      <c r="A60" s="241"/>
      <c r="B60" s="241"/>
      <c r="C60" s="241"/>
      <c r="D60" s="241"/>
      <c r="E60" s="241"/>
    </row>
    <row r="61" spans="1:5">
      <c r="A61" s="241"/>
      <c r="B61" s="241"/>
      <c r="C61" s="241"/>
      <c r="D61" s="241"/>
      <c r="E61" s="241"/>
    </row>
    <row r="62" spans="1:5">
      <c r="A62" s="241"/>
      <c r="B62" s="241"/>
      <c r="C62" s="241"/>
      <c r="D62" s="241"/>
      <c r="E62" s="241"/>
    </row>
    <row r="63" spans="1:5">
      <c r="A63" s="241"/>
      <c r="B63" s="241"/>
      <c r="C63" s="241"/>
      <c r="D63" s="241"/>
      <c r="E63" s="241"/>
    </row>
    <row r="64" spans="1:5">
      <c r="A64" s="241"/>
      <c r="B64" s="241"/>
      <c r="C64" s="241"/>
      <c r="D64" s="241"/>
      <c r="E64" s="241"/>
    </row>
    <row r="65" spans="1:6" s="85" customFormat="1" ht="30" customHeight="1">
      <c r="A65" s="1515" t="s">
        <v>139</v>
      </c>
      <c r="B65" s="1516"/>
      <c r="C65" s="1516"/>
      <c r="D65" s="1516"/>
      <c r="E65" s="1516"/>
      <c r="F65" s="1516"/>
    </row>
    <row r="66" spans="1:6" s="85" customFormat="1" ht="38.15" customHeight="1">
      <c r="A66" s="85" t="s">
        <v>54</v>
      </c>
      <c r="B66" s="1517"/>
      <c r="C66" s="1517"/>
      <c r="D66" s="85" t="s">
        <v>66</v>
      </c>
      <c r="E66" s="242"/>
      <c r="F66" s="243"/>
    </row>
    <row r="67" spans="1:6" s="85" customFormat="1" ht="40.5" customHeight="1">
      <c r="A67" s="85" t="s">
        <v>56</v>
      </c>
      <c r="B67" s="1517"/>
      <c r="C67" s="1517"/>
      <c r="D67" s="85" t="s">
        <v>67</v>
      </c>
      <c r="E67" s="242"/>
      <c r="F67" s="243"/>
    </row>
    <row r="68" spans="1:6" s="85" customFormat="1" ht="50.15" customHeight="1">
      <c r="D68" s="236" t="s">
        <v>140</v>
      </c>
      <c r="E68" s="242"/>
      <c r="F68" s="243"/>
    </row>
  </sheetData>
  <sheetProtection algorithmName="SHA-512" hashValue="4F4BrtDbagzaKh9AaN6NYqGFbDUgtqIiag/auj25S0+aJ3cD69vm9N25R9NK1oEHDos42VlwemS0DnwK8GNmYA==" saltValue="HC397dYoCBce+m3C+AWycg==" spinCount="100000" sheet="1" objects="1" scenarios="1"/>
  <mergeCells count="16">
    <mergeCell ref="A23:F23"/>
    <mergeCell ref="A65:F65"/>
    <mergeCell ref="B66:C66"/>
    <mergeCell ref="B67:C67"/>
    <mergeCell ref="A10:E10"/>
    <mergeCell ref="A11:D11"/>
    <mergeCell ref="A17:C17"/>
    <mergeCell ref="A20:E20"/>
    <mergeCell ref="A22:E22"/>
    <mergeCell ref="A21:E21"/>
    <mergeCell ref="A1:E1"/>
    <mergeCell ref="A9:E9"/>
    <mergeCell ref="A5:E5"/>
    <mergeCell ref="A4:E4"/>
    <mergeCell ref="A3:E3"/>
    <mergeCell ref="A2:E2"/>
  </mergeCells>
  <pageMargins left="0.7" right="0.7" top="0.75" bottom="0.75" header="0.3" footer="0.3"/>
  <pageSetup paperSize="9" scale="31" orientation="portrait" r:id="rId1"/>
  <colBreaks count="1" manualBreakCount="1">
    <brk id="6"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3"/>
  <dimension ref="A1:H48"/>
  <sheetViews>
    <sheetView view="pageBreakPreview" topLeftCell="A18" zoomScale="70" zoomScaleNormal="70" zoomScaleSheetLayoutView="70" workbookViewId="0">
      <selection activeCell="A5" sqref="A5:E5"/>
    </sheetView>
  </sheetViews>
  <sheetFormatPr defaultRowHeight="15.5"/>
  <cols>
    <col min="1" max="1" width="24.1796875" style="32" customWidth="1"/>
    <col min="2" max="2" width="41" style="32" customWidth="1"/>
    <col min="3" max="3" width="50.453125" style="32" customWidth="1"/>
    <col min="4" max="4" width="37.1796875" style="32" customWidth="1"/>
    <col min="5" max="5" width="42.453125" style="32" customWidth="1"/>
    <col min="6" max="6" width="17.81640625" style="32" customWidth="1"/>
    <col min="7" max="255" width="9.1796875" style="32"/>
    <col min="256" max="256" width="24.1796875" style="32" customWidth="1"/>
    <col min="257" max="257" width="22.1796875" style="32" customWidth="1"/>
    <col min="258" max="258" width="26.1796875" style="32" customWidth="1"/>
    <col min="259" max="259" width="26" style="32" customWidth="1"/>
    <col min="260" max="260" width="33.1796875" style="32" customWidth="1"/>
    <col min="261" max="261" width="39.54296875" style="32" customWidth="1"/>
    <col min="262" max="262" width="17.81640625" style="32" customWidth="1"/>
    <col min="263" max="511" width="9.1796875" style="32"/>
    <col min="512" max="512" width="24.1796875" style="32" customWidth="1"/>
    <col min="513" max="513" width="22.1796875" style="32" customWidth="1"/>
    <col min="514" max="514" width="26.1796875" style="32" customWidth="1"/>
    <col min="515" max="515" width="26" style="32" customWidth="1"/>
    <col min="516" max="516" width="33.1796875" style="32" customWidth="1"/>
    <col min="517" max="517" width="39.54296875" style="32" customWidth="1"/>
    <col min="518" max="518" width="17.81640625" style="32" customWidth="1"/>
    <col min="519" max="767" width="9.1796875" style="32"/>
    <col min="768" max="768" width="24.1796875" style="32" customWidth="1"/>
    <col min="769" max="769" width="22.1796875" style="32" customWidth="1"/>
    <col min="770" max="770" width="26.1796875" style="32" customWidth="1"/>
    <col min="771" max="771" width="26" style="32" customWidth="1"/>
    <col min="772" max="772" width="33.1796875" style="32" customWidth="1"/>
    <col min="773" max="773" width="39.54296875" style="32" customWidth="1"/>
    <col min="774" max="774" width="17.81640625" style="32" customWidth="1"/>
    <col min="775" max="1023" width="9.1796875" style="32"/>
    <col min="1024" max="1024" width="24.1796875" style="32" customWidth="1"/>
    <col min="1025" max="1025" width="22.1796875" style="32" customWidth="1"/>
    <col min="1026" max="1026" width="26.1796875" style="32" customWidth="1"/>
    <col min="1027" max="1027" width="26" style="32" customWidth="1"/>
    <col min="1028" max="1028" width="33.1796875" style="32" customWidth="1"/>
    <col min="1029" max="1029" width="39.54296875" style="32" customWidth="1"/>
    <col min="1030" max="1030" width="17.81640625" style="32" customWidth="1"/>
    <col min="1031" max="1279" width="9.1796875" style="32"/>
    <col min="1280" max="1280" width="24.1796875" style="32" customWidth="1"/>
    <col min="1281" max="1281" width="22.1796875" style="32" customWidth="1"/>
    <col min="1282" max="1282" width="26.1796875" style="32" customWidth="1"/>
    <col min="1283" max="1283" width="26" style="32" customWidth="1"/>
    <col min="1284" max="1284" width="33.1796875" style="32" customWidth="1"/>
    <col min="1285" max="1285" width="39.54296875" style="32" customWidth="1"/>
    <col min="1286" max="1286" width="17.81640625" style="32" customWidth="1"/>
    <col min="1287" max="1535" width="9.1796875" style="32"/>
    <col min="1536" max="1536" width="24.1796875" style="32" customWidth="1"/>
    <col min="1537" max="1537" width="22.1796875" style="32" customWidth="1"/>
    <col min="1538" max="1538" width="26.1796875" style="32" customWidth="1"/>
    <col min="1539" max="1539" width="26" style="32" customWidth="1"/>
    <col min="1540" max="1540" width="33.1796875" style="32" customWidth="1"/>
    <col min="1541" max="1541" width="39.54296875" style="32" customWidth="1"/>
    <col min="1542" max="1542" width="17.81640625" style="32" customWidth="1"/>
    <col min="1543" max="1791" width="9.1796875" style="32"/>
    <col min="1792" max="1792" width="24.1796875" style="32" customWidth="1"/>
    <col min="1793" max="1793" width="22.1796875" style="32" customWidth="1"/>
    <col min="1794" max="1794" width="26.1796875" style="32" customWidth="1"/>
    <col min="1795" max="1795" width="26" style="32" customWidth="1"/>
    <col min="1796" max="1796" width="33.1796875" style="32" customWidth="1"/>
    <col min="1797" max="1797" width="39.54296875" style="32" customWidth="1"/>
    <col min="1798" max="1798" width="17.81640625" style="32" customWidth="1"/>
    <col min="1799" max="2047" width="9.1796875" style="32"/>
    <col min="2048" max="2048" width="24.1796875" style="32" customWidth="1"/>
    <col min="2049" max="2049" width="22.1796875" style="32" customWidth="1"/>
    <col min="2050" max="2050" width="26.1796875" style="32" customWidth="1"/>
    <col min="2051" max="2051" width="26" style="32" customWidth="1"/>
    <col min="2052" max="2052" width="33.1796875" style="32" customWidth="1"/>
    <col min="2053" max="2053" width="39.54296875" style="32" customWidth="1"/>
    <col min="2054" max="2054" width="17.81640625" style="32" customWidth="1"/>
    <col min="2055" max="2303" width="9.1796875" style="32"/>
    <col min="2304" max="2304" width="24.1796875" style="32" customWidth="1"/>
    <col min="2305" max="2305" width="22.1796875" style="32" customWidth="1"/>
    <col min="2306" max="2306" width="26.1796875" style="32" customWidth="1"/>
    <col min="2307" max="2307" width="26" style="32" customWidth="1"/>
    <col min="2308" max="2308" width="33.1796875" style="32" customWidth="1"/>
    <col min="2309" max="2309" width="39.54296875" style="32" customWidth="1"/>
    <col min="2310" max="2310" width="17.81640625" style="32" customWidth="1"/>
    <col min="2311" max="2559" width="9.1796875" style="32"/>
    <col min="2560" max="2560" width="24.1796875" style="32" customWidth="1"/>
    <col min="2561" max="2561" width="22.1796875" style="32" customWidth="1"/>
    <col min="2562" max="2562" width="26.1796875" style="32" customWidth="1"/>
    <col min="2563" max="2563" width="26" style="32" customWidth="1"/>
    <col min="2564" max="2564" width="33.1796875" style="32" customWidth="1"/>
    <col min="2565" max="2565" width="39.54296875" style="32" customWidth="1"/>
    <col min="2566" max="2566" width="17.81640625" style="32" customWidth="1"/>
    <col min="2567" max="2815" width="9.1796875" style="32"/>
    <col min="2816" max="2816" width="24.1796875" style="32" customWidth="1"/>
    <col min="2817" max="2817" width="22.1796875" style="32" customWidth="1"/>
    <col min="2818" max="2818" width="26.1796875" style="32" customWidth="1"/>
    <col min="2819" max="2819" width="26" style="32" customWidth="1"/>
    <col min="2820" max="2820" width="33.1796875" style="32" customWidth="1"/>
    <col min="2821" max="2821" width="39.54296875" style="32" customWidth="1"/>
    <col min="2822" max="2822" width="17.81640625" style="32" customWidth="1"/>
    <col min="2823" max="3071" width="9.1796875" style="32"/>
    <col min="3072" max="3072" width="24.1796875" style="32" customWidth="1"/>
    <col min="3073" max="3073" width="22.1796875" style="32" customWidth="1"/>
    <col min="3074" max="3074" width="26.1796875" style="32" customWidth="1"/>
    <col min="3075" max="3075" width="26" style="32" customWidth="1"/>
    <col min="3076" max="3076" width="33.1796875" style="32" customWidth="1"/>
    <col min="3077" max="3077" width="39.54296875" style="32" customWidth="1"/>
    <col min="3078" max="3078" width="17.81640625" style="32" customWidth="1"/>
    <col min="3079" max="3327" width="9.1796875" style="32"/>
    <col min="3328" max="3328" width="24.1796875" style="32" customWidth="1"/>
    <col min="3329" max="3329" width="22.1796875" style="32" customWidth="1"/>
    <col min="3330" max="3330" width="26.1796875" style="32" customWidth="1"/>
    <col min="3331" max="3331" width="26" style="32" customWidth="1"/>
    <col min="3332" max="3332" width="33.1796875" style="32" customWidth="1"/>
    <col min="3333" max="3333" width="39.54296875" style="32" customWidth="1"/>
    <col min="3334" max="3334" width="17.81640625" style="32" customWidth="1"/>
    <col min="3335" max="3583" width="9.1796875" style="32"/>
    <col min="3584" max="3584" width="24.1796875" style="32" customWidth="1"/>
    <col min="3585" max="3585" width="22.1796875" style="32" customWidth="1"/>
    <col min="3586" max="3586" width="26.1796875" style="32" customWidth="1"/>
    <col min="3587" max="3587" width="26" style="32" customWidth="1"/>
    <col min="3588" max="3588" width="33.1796875" style="32" customWidth="1"/>
    <col min="3589" max="3589" width="39.54296875" style="32" customWidth="1"/>
    <col min="3590" max="3590" width="17.81640625" style="32" customWidth="1"/>
    <col min="3591" max="3839" width="9.1796875" style="32"/>
    <col min="3840" max="3840" width="24.1796875" style="32" customWidth="1"/>
    <col min="3841" max="3841" width="22.1796875" style="32" customWidth="1"/>
    <col min="3842" max="3842" width="26.1796875" style="32" customWidth="1"/>
    <col min="3843" max="3843" width="26" style="32" customWidth="1"/>
    <col min="3844" max="3844" width="33.1796875" style="32" customWidth="1"/>
    <col min="3845" max="3845" width="39.54296875" style="32" customWidth="1"/>
    <col min="3846" max="3846" width="17.81640625" style="32" customWidth="1"/>
    <col min="3847" max="4095" width="9.1796875" style="32"/>
    <col min="4096" max="4096" width="24.1796875" style="32" customWidth="1"/>
    <col min="4097" max="4097" width="22.1796875" style="32" customWidth="1"/>
    <col min="4098" max="4098" width="26.1796875" style="32" customWidth="1"/>
    <col min="4099" max="4099" width="26" style="32" customWidth="1"/>
    <col min="4100" max="4100" width="33.1796875" style="32" customWidth="1"/>
    <col min="4101" max="4101" width="39.54296875" style="32" customWidth="1"/>
    <col min="4102" max="4102" width="17.81640625" style="32" customWidth="1"/>
    <col min="4103" max="4351" width="9.1796875" style="32"/>
    <col min="4352" max="4352" width="24.1796875" style="32" customWidth="1"/>
    <col min="4353" max="4353" width="22.1796875" style="32" customWidth="1"/>
    <col min="4354" max="4354" width="26.1796875" style="32" customWidth="1"/>
    <col min="4355" max="4355" width="26" style="32" customWidth="1"/>
    <col min="4356" max="4356" width="33.1796875" style="32" customWidth="1"/>
    <col min="4357" max="4357" width="39.54296875" style="32" customWidth="1"/>
    <col min="4358" max="4358" width="17.81640625" style="32" customWidth="1"/>
    <col min="4359" max="4607" width="9.1796875" style="32"/>
    <col min="4608" max="4608" width="24.1796875" style="32" customWidth="1"/>
    <col min="4609" max="4609" width="22.1796875" style="32" customWidth="1"/>
    <col min="4610" max="4610" width="26.1796875" style="32" customWidth="1"/>
    <col min="4611" max="4611" width="26" style="32" customWidth="1"/>
    <col min="4612" max="4612" width="33.1796875" style="32" customWidth="1"/>
    <col min="4613" max="4613" width="39.54296875" style="32" customWidth="1"/>
    <col min="4614" max="4614" width="17.81640625" style="32" customWidth="1"/>
    <col min="4615" max="4863" width="9.1796875" style="32"/>
    <col min="4864" max="4864" width="24.1796875" style="32" customWidth="1"/>
    <col min="4865" max="4865" width="22.1796875" style="32" customWidth="1"/>
    <col min="4866" max="4866" width="26.1796875" style="32" customWidth="1"/>
    <col min="4867" max="4867" width="26" style="32" customWidth="1"/>
    <col min="4868" max="4868" width="33.1796875" style="32" customWidth="1"/>
    <col min="4869" max="4869" width="39.54296875" style="32" customWidth="1"/>
    <col min="4870" max="4870" width="17.81640625" style="32" customWidth="1"/>
    <col min="4871" max="5119" width="9.1796875" style="32"/>
    <col min="5120" max="5120" width="24.1796875" style="32" customWidth="1"/>
    <col min="5121" max="5121" width="22.1796875" style="32" customWidth="1"/>
    <col min="5122" max="5122" width="26.1796875" style="32" customWidth="1"/>
    <col min="5123" max="5123" width="26" style="32" customWidth="1"/>
    <col min="5124" max="5124" width="33.1796875" style="32" customWidth="1"/>
    <col min="5125" max="5125" width="39.54296875" style="32" customWidth="1"/>
    <col min="5126" max="5126" width="17.81640625" style="32" customWidth="1"/>
    <col min="5127" max="5375" width="9.1796875" style="32"/>
    <col min="5376" max="5376" width="24.1796875" style="32" customWidth="1"/>
    <col min="5377" max="5377" width="22.1796875" style="32" customWidth="1"/>
    <col min="5378" max="5378" width="26.1796875" style="32" customWidth="1"/>
    <col min="5379" max="5379" width="26" style="32" customWidth="1"/>
    <col min="5380" max="5380" width="33.1796875" style="32" customWidth="1"/>
    <col min="5381" max="5381" width="39.54296875" style="32" customWidth="1"/>
    <col min="5382" max="5382" width="17.81640625" style="32" customWidth="1"/>
    <col min="5383" max="5631" width="9.1796875" style="32"/>
    <col min="5632" max="5632" width="24.1796875" style="32" customWidth="1"/>
    <col min="5633" max="5633" width="22.1796875" style="32" customWidth="1"/>
    <col min="5634" max="5634" width="26.1796875" style="32" customWidth="1"/>
    <col min="5635" max="5635" width="26" style="32" customWidth="1"/>
    <col min="5636" max="5636" width="33.1796875" style="32" customWidth="1"/>
    <col min="5637" max="5637" width="39.54296875" style="32" customWidth="1"/>
    <col min="5638" max="5638" width="17.81640625" style="32" customWidth="1"/>
    <col min="5639" max="5887" width="9.1796875" style="32"/>
    <col min="5888" max="5888" width="24.1796875" style="32" customWidth="1"/>
    <col min="5889" max="5889" width="22.1796875" style="32" customWidth="1"/>
    <col min="5890" max="5890" width="26.1796875" style="32" customWidth="1"/>
    <col min="5891" max="5891" width="26" style="32" customWidth="1"/>
    <col min="5892" max="5892" width="33.1796875" style="32" customWidth="1"/>
    <col min="5893" max="5893" width="39.54296875" style="32" customWidth="1"/>
    <col min="5894" max="5894" width="17.81640625" style="32" customWidth="1"/>
    <col min="5895" max="6143" width="9.1796875" style="32"/>
    <col min="6144" max="6144" width="24.1796875" style="32" customWidth="1"/>
    <col min="6145" max="6145" width="22.1796875" style="32" customWidth="1"/>
    <col min="6146" max="6146" width="26.1796875" style="32" customWidth="1"/>
    <col min="6147" max="6147" width="26" style="32" customWidth="1"/>
    <col min="6148" max="6148" width="33.1796875" style="32" customWidth="1"/>
    <col min="6149" max="6149" width="39.54296875" style="32" customWidth="1"/>
    <col min="6150" max="6150" width="17.81640625" style="32" customWidth="1"/>
    <col min="6151" max="6399" width="9.1796875" style="32"/>
    <col min="6400" max="6400" width="24.1796875" style="32" customWidth="1"/>
    <col min="6401" max="6401" width="22.1796875" style="32" customWidth="1"/>
    <col min="6402" max="6402" width="26.1796875" style="32" customWidth="1"/>
    <col min="6403" max="6403" width="26" style="32" customWidth="1"/>
    <col min="6404" max="6404" width="33.1796875" style="32" customWidth="1"/>
    <col min="6405" max="6405" width="39.54296875" style="32" customWidth="1"/>
    <col min="6406" max="6406" width="17.81640625" style="32" customWidth="1"/>
    <col min="6407" max="6655" width="9.1796875" style="32"/>
    <col min="6656" max="6656" width="24.1796875" style="32" customWidth="1"/>
    <col min="6657" max="6657" width="22.1796875" style="32" customWidth="1"/>
    <col min="6658" max="6658" width="26.1796875" style="32" customWidth="1"/>
    <col min="6659" max="6659" width="26" style="32" customWidth="1"/>
    <col min="6660" max="6660" width="33.1796875" style="32" customWidth="1"/>
    <col min="6661" max="6661" width="39.54296875" style="32" customWidth="1"/>
    <col min="6662" max="6662" width="17.81640625" style="32" customWidth="1"/>
    <col min="6663" max="6911" width="9.1796875" style="32"/>
    <col min="6912" max="6912" width="24.1796875" style="32" customWidth="1"/>
    <col min="6913" max="6913" width="22.1796875" style="32" customWidth="1"/>
    <col min="6914" max="6914" width="26.1796875" style="32" customWidth="1"/>
    <col min="6915" max="6915" width="26" style="32" customWidth="1"/>
    <col min="6916" max="6916" width="33.1796875" style="32" customWidth="1"/>
    <col min="6917" max="6917" width="39.54296875" style="32" customWidth="1"/>
    <col min="6918" max="6918" width="17.81640625" style="32" customWidth="1"/>
    <col min="6919" max="7167" width="9.1796875" style="32"/>
    <col min="7168" max="7168" width="24.1796875" style="32" customWidth="1"/>
    <col min="7169" max="7169" width="22.1796875" style="32" customWidth="1"/>
    <col min="7170" max="7170" width="26.1796875" style="32" customWidth="1"/>
    <col min="7171" max="7171" width="26" style="32" customWidth="1"/>
    <col min="7172" max="7172" width="33.1796875" style="32" customWidth="1"/>
    <col min="7173" max="7173" width="39.54296875" style="32" customWidth="1"/>
    <col min="7174" max="7174" width="17.81640625" style="32" customWidth="1"/>
    <col min="7175" max="7423" width="9.1796875" style="32"/>
    <col min="7424" max="7424" width="24.1796875" style="32" customWidth="1"/>
    <col min="7425" max="7425" width="22.1796875" style="32" customWidth="1"/>
    <col min="7426" max="7426" width="26.1796875" style="32" customWidth="1"/>
    <col min="7427" max="7427" width="26" style="32" customWidth="1"/>
    <col min="7428" max="7428" width="33.1796875" style="32" customWidth="1"/>
    <col min="7429" max="7429" width="39.54296875" style="32" customWidth="1"/>
    <col min="7430" max="7430" width="17.81640625" style="32" customWidth="1"/>
    <col min="7431" max="7679" width="9.1796875" style="32"/>
    <col min="7680" max="7680" width="24.1796875" style="32" customWidth="1"/>
    <col min="7681" max="7681" width="22.1796875" style="32" customWidth="1"/>
    <col min="7682" max="7682" width="26.1796875" style="32" customWidth="1"/>
    <col min="7683" max="7683" width="26" style="32" customWidth="1"/>
    <col min="7684" max="7684" width="33.1796875" style="32" customWidth="1"/>
    <col min="7685" max="7685" width="39.54296875" style="32" customWidth="1"/>
    <col min="7686" max="7686" width="17.81640625" style="32" customWidth="1"/>
    <col min="7687" max="7935" width="9.1796875" style="32"/>
    <col min="7936" max="7936" width="24.1796875" style="32" customWidth="1"/>
    <col min="7937" max="7937" width="22.1796875" style="32" customWidth="1"/>
    <col min="7938" max="7938" width="26.1796875" style="32" customWidth="1"/>
    <col min="7939" max="7939" width="26" style="32" customWidth="1"/>
    <col min="7940" max="7940" width="33.1796875" style="32" customWidth="1"/>
    <col min="7941" max="7941" width="39.54296875" style="32" customWidth="1"/>
    <col min="7942" max="7942" width="17.81640625" style="32" customWidth="1"/>
    <col min="7943" max="8191" width="9.1796875" style="32"/>
    <col min="8192" max="8192" width="24.1796875" style="32" customWidth="1"/>
    <col min="8193" max="8193" width="22.1796875" style="32" customWidth="1"/>
    <col min="8194" max="8194" width="26.1796875" style="32" customWidth="1"/>
    <col min="8195" max="8195" width="26" style="32" customWidth="1"/>
    <col min="8196" max="8196" width="33.1796875" style="32" customWidth="1"/>
    <col min="8197" max="8197" width="39.54296875" style="32" customWidth="1"/>
    <col min="8198" max="8198" width="17.81640625" style="32" customWidth="1"/>
    <col min="8199" max="8447" width="9.1796875" style="32"/>
    <col min="8448" max="8448" width="24.1796875" style="32" customWidth="1"/>
    <col min="8449" max="8449" width="22.1796875" style="32" customWidth="1"/>
    <col min="8450" max="8450" width="26.1796875" style="32" customWidth="1"/>
    <col min="8451" max="8451" width="26" style="32" customWidth="1"/>
    <col min="8452" max="8452" width="33.1796875" style="32" customWidth="1"/>
    <col min="8453" max="8453" width="39.54296875" style="32" customWidth="1"/>
    <col min="8454" max="8454" width="17.81640625" style="32" customWidth="1"/>
    <col min="8455" max="8703" width="9.1796875" style="32"/>
    <col min="8704" max="8704" width="24.1796875" style="32" customWidth="1"/>
    <col min="8705" max="8705" width="22.1796875" style="32" customWidth="1"/>
    <col min="8706" max="8706" width="26.1796875" style="32" customWidth="1"/>
    <col min="8707" max="8707" width="26" style="32" customWidth="1"/>
    <col min="8708" max="8708" width="33.1796875" style="32" customWidth="1"/>
    <col min="8709" max="8709" width="39.54296875" style="32" customWidth="1"/>
    <col min="8710" max="8710" width="17.81640625" style="32" customWidth="1"/>
    <col min="8711" max="8959" width="9.1796875" style="32"/>
    <col min="8960" max="8960" width="24.1796875" style="32" customWidth="1"/>
    <col min="8961" max="8961" width="22.1796875" style="32" customWidth="1"/>
    <col min="8962" max="8962" width="26.1796875" style="32" customWidth="1"/>
    <col min="8963" max="8963" width="26" style="32" customWidth="1"/>
    <col min="8964" max="8964" width="33.1796875" style="32" customWidth="1"/>
    <col min="8965" max="8965" width="39.54296875" style="32" customWidth="1"/>
    <col min="8966" max="8966" width="17.81640625" style="32" customWidth="1"/>
    <col min="8967" max="9215" width="9.1796875" style="32"/>
    <col min="9216" max="9216" width="24.1796875" style="32" customWidth="1"/>
    <col min="9217" max="9217" width="22.1796875" style="32" customWidth="1"/>
    <col min="9218" max="9218" width="26.1796875" style="32" customWidth="1"/>
    <col min="9219" max="9219" width="26" style="32" customWidth="1"/>
    <col min="9220" max="9220" width="33.1796875" style="32" customWidth="1"/>
    <col min="9221" max="9221" width="39.54296875" style="32" customWidth="1"/>
    <col min="9222" max="9222" width="17.81640625" style="32" customWidth="1"/>
    <col min="9223" max="9471" width="9.1796875" style="32"/>
    <col min="9472" max="9472" width="24.1796875" style="32" customWidth="1"/>
    <col min="9473" max="9473" width="22.1796875" style="32" customWidth="1"/>
    <col min="9474" max="9474" width="26.1796875" style="32" customWidth="1"/>
    <col min="9475" max="9475" width="26" style="32" customWidth="1"/>
    <col min="9476" max="9476" width="33.1796875" style="32" customWidth="1"/>
    <col min="9477" max="9477" width="39.54296875" style="32" customWidth="1"/>
    <col min="9478" max="9478" width="17.81640625" style="32" customWidth="1"/>
    <col min="9479" max="9727" width="9.1796875" style="32"/>
    <col min="9728" max="9728" width="24.1796875" style="32" customWidth="1"/>
    <col min="9729" max="9729" width="22.1796875" style="32" customWidth="1"/>
    <col min="9730" max="9730" width="26.1796875" style="32" customWidth="1"/>
    <col min="9731" max="9731" width="26" style="32" customWidth="1"/>
    <col min="9732" max="9732" width="33.1796875" style="32" customWidth="1"/>
    <col min="9733" max="9733" width="39.54296875" style="32" customWidth="1"/>
    <col min="9734" max="9734" width="17.81640625" style="32" customWidth="1"/>
    <col min="9735" max="9983" width="9.1796875" style="32"/>
    <col min="9984" max="9984" width="24.1796875" style="32" customWidth="1"/>
    <col min="9985" max="9985" width="22.1796875" style="32" customWidth="1"/>
    <col min="9986" max="9986" width="26.1796875" style="32" customWidth="1"/>
    <col min="9987" max="9987" width="26" style="32" customWidth="1"/>
    <col min="9988" max="9988" width="33.1796875" style="32" customWidth="1"/>
    <col min="9989" max="9989" width="39.54296875" style="32" customWidth="1"/>
    <col min="9990" max="9990" width="17.81640625" style="32" customWidth="1"/>
    <col min="9991" max="10239" width="9.1796875" style="32"/>
    <col min="10240" max="10240" width="24.1796875" style="32" customWidth="1"/>
    <col min="10241" max="10241" width="22.1796875" style="32" customWidth="1"/>
    <col min="10242" max="10242" width="26.1796875" style="32" customWidth="1"/>
    <col min="10243" max="10243" width="26" style="32" customWidth="1"/>
    <col min="10244" max="10244" width="33.1796875" style="32" customWidth="1"/>
    <col min="10245" max="10245" width="39.54296875" style="32" customWidth="1"/>
    <col min="10246" max="10246" width="17.81640625" style="32" customWidth="1"/>
    <col min="10247" max="10495" width="9.1796875" style="32"/>
    <col min="10496" max="10496" width="24.1796875" style="32" customWidth="1"/>
    <col min="10497" max="10497" width="22.1796875" style="32" customWidth="1"/>
    <col min="10498" max="10498" width="26.1796875" style="32" customWidth="1"/>
    <col min="10499" max="10499" width="26" style="32" customWidth="1"/>
    <col min="10500" max="10500" width="33.1796875" style="32" customWidth="1"/>
    <col min="10501" max="10501" width="39.54296875" style="32" customWidth="1"/>
    <col min="10502" max="10502" width="17.81640625" style="32" customWidth="1"/>
    <col min="10503" max="10751" width="9.1796875" style="32"/>
    <col min="10752" max="10752" width="24.1796875" style="32" customWidth="1"/>
    <col min="10753" max="10753" width="22.1796875" style="32" customWidth="1"/>
    <col min="10754" max="10754" width="26.1796875" style="32" customWidth="1"/>
    <col min="10755" max="10755" width="26" style="32" customWidth="1"/>
    <col min="10756" max="10756" width="33.1796875" style="32" customWidth="1"/>
    <col min="10757" max="10757" width="39.54296875" style="32" customWidth="1"/>
    <col min="10758" max="10758" width="17.81640625" style="32" customWidth="1"/>
    <col min="10759" max="11007" width="9.1796875" style="32"/>
    <col min="11008" max="11008" width="24.1796875" style="32" customWidth="1"/>
    <col min="11009" max="11009" width="22.1796875" style="32" customWidth="1"/>
    <col min="11010" max="11010" width="26.1796875" style="32" customWidth="1"/>
    <col min="11011" max="11011" width="26" style="32" customWidth="1"/>
    <col min="11012" max="11012" width="33.1796875" style="32" customWidth="1"/>
    <col min="11013" max="11013" width="39.54296875" style="32" customWidth="1"/>
    <col min="11014" max="11014" width="17.81640625" style="32" customWidth="1"/>
    <col min="11015" max="11263" width="9.1796875" style="32"/>
    <col min="11264" max="11264" width="24.1796875" style="32" customWidth="1"/>
    <col min="11265" max="11265" width="22.1796875" style="32" customWidth="1"/>
    <col min="11266" max="11266" width="26.1796875" style="32" customWidth="1"/>
    <col min="11267" max="11267" width="26" style="32" customWidth="1"/>
    <col min="11268" max="11268" width="33.1796875" style="32" customWidth="1"/>
    <col min="11269" max="11269" width="39.54296875" style="32" customWidth="1"/>
    <col min="11270" max="11270" width="17.81640625" style="32" customWidth="1"/>
    <col min="11271" max="11519" width="9.1796875" style="32"/>
    <col min="11520" max="11520" width="24.1796875" style="32" customWidth="1"/>
    <col min="11521" max="11521" width="22.1796875" style="32" customWidth="1"/>
    <col min="11522" max="11522" width="26.1796875" style="32" customWidth="1"/>
    <col min="11523" max="11523" width="26" style="32" customWidth="1"/>
    <col min="11524" max="11524" width="33.1796875" style="32" customWidth="1"/>
    <col min="11525" max="11525" width="39.54296875" style="32" customWidth="1"/>
    <col min="11526" max="11526" width="17.81640625" style="32" customWidth="1"/>
    <col min="11527" max="11775" width="9.1796875" style="32"/>
    <col min="11776" max="11776" width="24.1796875" style="32" customWidth="1"/>
    <col min="11777" max="11777" width="22.1796875" style="32" customWidth="1"/>
    <col min="11778" max="11778" width="26.1796875" style="32" customWidth="1"/>
    <col min="11779" max="11779" width="26" style="32" customWidth="1"/>
    <col min="11780" max="11780" width="33.1796875" style="32" customWidth="1"/>
    <col min="11781" max="11781" width="39.54296875" style="32" customWidth="1"/>
    <col min="11782" max="11782" width="17.81640625" style="32" customWidth="1"/>
    <col min="11783" max="12031" width="9.1796875" style="32"/>
    <col min="12032" max="12032" width="24.1796875" style="32" customWidth="1"/>
    <col min="12033" max="12033" width="22.1796875" style="32" customWidth="1"/>
    <col min="12034" max="12034" width="26.1796875" style="32" customWidth="1"/>
    <col min="12035" max="12035" width="26" style="32" customWidth="1"/>
    <col min="12036" max="12036" width="33.1796875" style="32" customWidth="1"/>
    <col min="12037" max="12037" width="39.54296875" style="32" customWidth="1"/>
    <col min="12038" max="12038" width="17.81640625" style="32" customWidth="1"/>
    <col min="12039" max="12287" width="9.1796875" style="32"/>
    <col min="12288" max="12288" width="24.1796875" style="32" customWidth="1"/>
    <col min="12289" max="12289" width="22.1796875" style="32" customWidth="1"/>
    <col min="12290" max="12290" width="26.1796875" style="32" customWidth="1"/>
    <col min="12291" max="12291" width="26" style="32" customWidth="1"/>
    <col min="12292" max="12292" width="33.1796875" style="32" customWidth="1"/>
    <col min="12293" max="12293" width="39.54296875" style="32" customWidth="1"/>
    <col min="12294" max="12294" width="17.81640625" style="32" customWidth="1"/>
    <col min="12295" max="12543" width="9.1796875" style="32"/>
    <col min="12544" max="12544" width="24.1796875" style="32" customWidth="1"/>
    <col min="12545" max="12545" width="22.1796875" style="32" customWidth="1"/>
    <col min="12546" max="12546" width="26.1796875" style="32" customWidth="1"/>
    <col min="12547" max="12547" width="26" style="32" customWidth="1"/>
    <col min="12548" max="12548" width="33.1796875" style="32" customWidth="1"/>
    <col min="12549" max="12549" width="39.54296875" style="32" customWidth="1"/>
    <col min="12550" max="12550" width="17.81640625" style="32" customWidth="1"/>
    <col min="12551" max="12799" width="9.1796875" style="32"/>
    <col min="12800" max="12800" width="24.1796875" style="32" customWidth="1"/>
    <col min="12801" max="12801" width="22.1796875" style="32" customWidth="1"/>
    <col min="12802" max="12802" width="26.1796875" style="32" customWidth="1"/>
    <col min="12803" max="12803" width="26" style="32" customWidth="1"/>
    <col min="12804" max="12804" width="33.1796875" style="32" customWidth="1"/>
    <col min="12805" max="12805" width="39.54296875" style="32" customWidth="1"/>
    <col min="12806" max="12806" width="17.81640625" style="32" customWidth="1"/>
    <col min="12807" max="13055" width="9.1796875" style="32"/>
    <col min="13056" max="13056" width="24.1796875" style="32" customWidth="1"/>
    <col min="13057" max="13057" width="22.1796875" style="32" customWidth="1"/>
    <col min="13058" max="13058" width="26.1796875" style="32" customWidth="1"/>
    <col min="13059" max="13059" width="26" style="32" customWidth="1"/>
    <col min="13060" max="13060" width="33.1796875" style="32" customWidth="1"/>
    <col min="13061" max="13061" width="39.54296875" style="32" customWidth="1"/>
    <col min="13062" max="13062" width="17.81640625" style="32" customWidth="1"/>
    <col min="13063" max="13311" width="9.1796875" style="32"/>
    <col min="13312" max="13312" width="24.1796875" style="32" customWidth="1"/>
    <col min="13313" max="13313" width="22.1796875" style="32" customWidth="1"/>
    <col min="13314" max="13314" width="26.1796875" style="32" customWidth="1"/>
    <col min="13315" max="13315" width="26" style="32" customWidth="1"/>
    <col min="13316" max="13316" width="33.1796875" style="32" customWidth="1"/>
    <col min="13317" max="13317" width="39.54296875" style="32" customWidth="1"/>
    <col min="13318" max="13318" width="17.81640625" style="32" customWidth="1"/>
    <col min="13319" max="13567" width="9.1796875" style="32"/>
    <col min="13568" max="13568" width="24.1796875" style="32" customWidth="1"/>
    <col min="13569" max="13569" width="22.1796875" style="32" customWidth="1"/>
    <col min="13570" max="13570" width="26.1796875" style="32" customWidth="1"/>
    <col min="13571" max="13571" width="26" style="32" customWidth="1"/>
    <col min="13572" max="13572" width="33.1796875" style="32" customWidth="1"/>
    <col min="13573" max="13573" width="39.54296875" style="32" customWidth="1"/>
    <col min="13574" max="13574" width="17.81640625" style="32" customWidth="1"/>
    <col min="13575" max="13823" width="9.1796875" style="32"/>
    <col min="13824" max="13824" width="24.1796875" style="32" customWidth="1"/>
    <col min="13825" max="13825" width="22.1796875" style="32" customWidth="1"/>
    <col min="13826" max="13826" width="26.1796875" style="32" customWidth="1"/>
    <col min="13827" max="13827" width="26" style="32" customWidth="1"/>
    <col min="13828" max="13828" width="33.1796875" style="32" customWidth="1"/>
    <col min="13829" max="13829" width="39.54296875" style="32" customWidth="1"/>
    <col min="13830" max="13830" width="17.81640625" style="32" customWidth="1"/>
    <col min="13831" max="14079" width="9.1796875" style="32"/>
    <col min="14080" max="14080" width="24.1796875" style="32" customWidth="1"/>
    <col min="14081" max="14081" width="22.1796875" style="32" customWidth="1"/>
    <col min="14082" max="14082" width="26.1796875" style="32" customWidth="1"/>
    <col min="14083" max="14083" width="26" style="32" customWidth="1"/>
    <col min="14084" max="14084" width="33.1796875" style="32" customWidth="1"/>
    <col min="14085" max="14085" width="39.54296875" style="32" customWidth="1"/>
    <col min="14086" max="14086" width="17.81640625" style="32" customWidth="1"/>
    <col min="14087" max="14335" width="9.1796875" style="32"/>
    <col min="14336" max="14336" width="24.1796875" style="32" customWidth="1"/>
    <col min="14337" max="14337" width="22.1796875" style="32" customWidth="1"/>
    <col min="14338" max="14338" width="26.1796875" style="32" customWidth="1"/>
    <col min="14339" max="14339" width="26" style="32" customWidth="1"/>
    <col min="14340" max="14340" width="33.1796875" style="32" customWidth="1"/>
    <col min="14341" max="14341" width="39.54296875" style="32" customWidth="1"/>
    <col min="14342" max="14342" width="17.81640625" style="32" customWidth="1"/>
    <col min="14343" max="14591" width="9.1796875" style="32"/>
    <col min="14592" max="14592" width="24.1796875" style="32" customWidth="1"/>
    <col min="14593" max="14593" width="22.1796875" style="32" customWidth="1"/>
    <col min="14594" max="14594" width="26.1796875" style="32" customWidth="1"/>
    <col min="14595" max="14595" width="26" style="32" customWidth="1"/>
    <col min="14596" max="14596" width="33.1796875" style="32" customWidth="1"/>
    <col min="14597" max="14597" width="39.54296875" style="32" customWidth="1"/>
    <col min="14598" max="14598" width="17.81640625" style="32" customWidth="1"/>
    <col min="14599" max="14847" width="9.1796875" style="32"/>
    <col min="14848" max="14848" width="24.1796875" style="32" customWidth="1"/>
    <col min="14849" max="14849" width="22.1796875" style="32" customWidth="1"/>
    <col min="14850" max="14850" width="26.1796875" style="32" customWidth="1"/>
    <col min="14851" max="14851" width="26" style="32" customWidth="1"/>
    <col min="14852" max="14852" width="33.1796875" style="32" customWidth="1"/>
    <col min="14853" max="14853" width="39.54296875" style="32" customWidth="1"/>
    <col min="14854" max="14854" width="17.81640625" style="32" customWidth="1"/>
    <col min="14855" max="15103" width="9.1796875" style="32"/>
    <col min="15104" max="15104" width="24.1796875" style="32" customWidth="1"/>
    <col min="15105" max="15105" width="22.1796875" style="32" customWidth="1"/>
    <col min="15106" max="15106" width="26.1796875" style="32" customWidth="1"/>
    <col min="15107" max="15107" width="26" style="32" customWidth="1"/>
    <col min="15108" max="15108" width="33.1796875" style="32" customWidth="1"/>
    <col min="15109" max="15109" width="39.54296875" style="32" customWidth="1"/>
    <col min="15110" max="15110" width="17.81640625" style="32" customWidth="1"/>
    <col min="15111" max="15359" width="9.1796875" style="32"/>
    <col min="15360" max="15360" width="24.1796875" style="32" customWidth="1"/>
    <col min="15361" max="15361" width="22.1796875" style="32" customWidth="1"/>
    <col min="15362" max="15362" width="26.1796875" style="32" customWidth="1"/>
    <col min="15363" max="15363" width="26" style="32" customWidth="1"/>
    <col min="15364" max="15364" width="33.1796875" style="32" customWidth="1"/>
    <col min="15365" max="15365" width="39.54296875" style="32" customWidth="1"/>
    <col min="15366" max="15366" width="17.81640625" style="32" customWidth="1"/>
    <col min="15367" max="15615" width="9.1796875" style="32"/>
    <col min="15616" max="15616" width="24.1796875" style="32" customWidth="1"/>
    <col min="15617" max="15617" width="22.1796875" style="32" customWidth="1"/>
    <col min="15618" max="15618" width="26.1796875" style="32" customWidth="1"/>
    <col min="15619" max="15619" width="26" style="32" customWidth="1"/>
    <col min="15620" max="15620" width="33.1796875" style="32" customWidth="1"/>
    <col min="15621" max="15621" width="39.54296875" style="32" customWidth="1"/>
    <col min="15622" max="15622" width="17.81640625" style="32" customWidth="1"/>
    <col min="15623" max="15871" width="9.1796875" style="32"/>
    <col min="15872" max="15872" width="24.1796875" style="32" customWidth="1"/>
    <col min="15873" max="15873" width="22.1796875" style="32" customWidth="1"/>
    <col min="15874" max="15874" width="26.1796875" style="32" customWidth="1"/>
    <col min="15875" max="15875" width="26" style="32" customWidth="1"/>
    <col min="15876" max="15876" width="33.1796875" style="32" customWidth="1"/>
    <col min="15877" max="15877" width="39.54296875" style="32" customWidth="1"/>
    <col min="15878" max="15878" width="17.81640625" style="32" customWidth="1"/>
    <col min="15879" max="16127" width="9.1796875" style="32"/>
    <col min="16128" max="16128" width="24.1796875" style="32" customWidth="1"/>
    <col min="16129" max="16129" width="22.1796875" style="32" customWidth="1"/>
    <col min="16130" max="16130" width="26.1796875" style="32" customWidth="1"/>
    <col min="16131" max="16131" width="26" style="32" customWidth="1"/>
    <col min="16132" max="16132" width="33.1796875" style="32" customWidth="1"/>
    <col min="16133" max="16133" width="39.54296875" style="32" customWidth="1"/>
    <col min="16134" max="16134" width="17.81640625" style="32" customWidth="1"/>
    <col min="16135" max="16384" width="9.1796875" style="32"/>
  </cols>
  <sheetData>
    <row r="1" spans="1:8" ht="40.5" customHeight="1">
      <c r="A1" s="1533" t="s">
        <v>4</v>
      </c>
      <c r="B1" s="1533"/>
      <c r="C1" s="1533"/>
      <c r="D1" s="1533"/>
      <c r="E1" s="1533"/>
      <c r="F1" s="224"/>
      <c r="G1" s="224"/>
      <c r="H1" s="224"/>
    </row>
    <row r="2" spans="1:8" s="135" customFormat="1" ht="32.15" customHeight="1">
      <c r="A2" s="1513" t="s">
        <v>141</v>
      </c>
      <c r="B2" s="1534"/>
      <c r="C2" s="1534"/>
      <c r="D2" s="1534"/>
      <c r="E2" s="1534"/>
    </row>
    <row r="4" spans="1:8" s="85" customFormat="1" ht="35.25" customHeight="1">
      <c r="A4" s="1512" t="s">
        <v>142</v>
      </c>
      <c r="B4" s="1512"/>
      <c r="C4" s="1512"/>
      <c r="D4" s="1512"/>
      <c r="E4" s="1512"/>
    </row>
    <row r="5" spans="1:8" ht="37.5" customHeight="1">
      <c r="A5" s="1511" t="str">
        <f>'Title '!A2:N2</f>
        <v>Bid Enquiry No: KPTCL/2026-27/TL/WORK_INDENT3802</v>
      </c>
      <c r="B5" s="1511"/>
      <c r="C5" s="1511"/>
      <c r="D5" s="1511"/>
      <c r="E5" s="1511"/>
      <c r="F5" s="244"/>
    </row>
    <row r="6" spans="1:8" ht="278.5" customHeight="1">
      <c r="A6" s="1388"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6" s="1388"/>
      <c r="C6" s="1388"/>
      <c r="D6" s="1388"/>
      <c r="E6" s="1388"/>
      <c r="F6" s="245"/>
      <c r="G6" s="204"/>
    </row>
    <row r="8" spans="1:8">
      <c r="A8" s="246"/>
      <c r="B8" s="246"/>
    </row>
    <row r="9" spans="1:8" s="247" customFormat="1" ht="43.5" customHeight="1">
      <c r="A9" s="247" t="s">
        <v>948</v>
      </c>
    </row>
    <row r="10" spans="1:8" s="247" customFormat="1" ht="45.75" customHeight="1">
      <c r="A10" s="1532" t="s">
        <v>143</v>
      </c>
      <c r="B10" s="1532"/>
      <c r="C10" s="1532"/>
      <c r="D10" s="1532"/>
      <c r="E10" s="1532"/>
    </row>
    <row r="11" spans="1:8" s="85" customFormat="1" ht="66.75" customHeight="1">
      <c r="A11" s="1524" t="s">
        <v>144</v>
      </c>
      <c r="B11" s="1524"/>
      <c r="C11" s="1524"/>
      <c r="D11" s="1524"/>
    </row>
    <row r="12" spans="1:8" s="85" customFormat="1" ht="99" customHeight="1">
      <c r="A12" s="1525" t="s">
        <v>129</v>
      </c>
      <c r="B12" s="1525"/>
      <c r="C12" s="248"/>
    </row>
    <row r="13" spans="1:8" s="85" customFormat="1" ht="84" customHeight="1">
      <c r="A13" s="1525" t="s">
        <v>130</v>
      </c>
      <c r="B13" s="1525"/>
      <c r="C13" s="248"/>
    </row>
    <row r="14" spans="1:8" s="85" customFormat="1" ht="63.65" customHeight="1">
      <c r="A14" s="1525" t="s">
        <v>131</v>
      </c>
      <c r="B14" s="1525"/>
      <c r="C14" s="248"/>
    </row>
    <row r="15" spans="1:8" s="85" customFormat="1" ht="62.5" customHeight="1">
      <c r="A15" s="1525" t="s">
        <v>132</v>
      </c>
      <c r="B15" s="1525"/>
      <c r="C15" s="248"/>
    </row>
    <row r="16" spans="1:8" s="85" customFormat="1" ht="17.5">
      <c r="A16" s="89"/>
      <c r="B16" s="89"/>
    </row>
    <row r="17" spans="1:5" s="85" customFormat="1" ht="19.5" customHeight="1">
      <c r="A17" s="1509" t="s">
        <v>5</v>
      </c>
      <c r="B17" s="1509"/>
      <c r="D17" s="85" t="s">
        <v>145</v>
      </c>
    </row>
    <row r="18" spans="1:5" s="85" customFormat="1" ht="99.75" customHeight="1">
      <c r="A18" s="1530"/>
      <c r="B18" s="1531"/>
      <c r="D18" s="1526" t="s">
        <v>6652</v>
      </c>
      <c r="E18" s="1509"/>
    </row>
    <row r="19" spans="1:5" s="85" customFormat="1" ht="24" customHeight="1">
      <c r="A19" s="236" t="s">
        <v>15</v>
      </c>
      <c r="B19" s="236"/>
    </row>
    <row r="20" spans="1:5" s="85" customFormat="1" ht="34.5" customHeight="1">
      <c r="A20" s="1527" t="s">
        <v>654</v>
      </c>
      <c r="B20" s="1528"/>
      <c r="C20" s="1528"/>
      <c r="D20" s="1528"/>
      <c r="E20" s="1528"/>
    </row>
    <row r="21" spans="1:5" s="85" customFormat="1" ht="144.75" customHeight="1">
      <c r="A21" s="1529" t="str">
        <f>+A6</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21" s="1529"/>
      <c r="C21" s="1529"/>
      <c r="D21" s="1529"/>
      <c r="E21" s="1529"/>
    </row>
    <row r="22" spans="1:5" s="85" customFormat="1" ht="53.25" customHeight="1">
      <c r="A22" s="1509" t="s">
        <v>146</v>
      </c>
      <c r="B22" s="1509"/>
      <c r="C22" s="1509"/>
      <c r="D22" s="1509"/>
      <c r="E22" s="1509"/>
    </row>
    <row r="23" spans="1:5" s="85" customFormat="1" ht="17.5"/>
    <row r="24" spans="1:5" s="249" customFormat="1" ht="35">
      <c r="A24" s="166" t="s">
        <v>134</v>
      </c>
      <c r="B24" s="166" t="s">
        <v>135</v>
      </c>
      <c r="C24" s="166" t="s">
        <v>136</v>
      </c>
      <c r="D24" s="166" t="s">
        <v>137</v>
      </c>
      <c r="E24" s="166" t="s">
        <v>138</v>
      </c>
    </row>
    <row r="25" spans="1:5" s="85" customFormat="1" ht="17.5">
      <c r="A25" s="120"/>
      <c r="B25" s="120"/>
      <c r="C25" s="120"/>
      <c r="D25" s="120"/>
      <c r="E25" s="120"/>
    </row>
    <row r="26" spans="1:5" s="85" customFormat="1" ht="17.5">
      <c r="A26" s="120"/>
      <c r="B26" s="120"/>
      <c r="C26" s="120"/>
      <c r="D26" s="120"/>
      <c r="E26" s="120"/>
    </row>
    <row r="27" spans="1:5" s="85" customFormat="1" ht="17.5">
      <c r="A27" s="120"/>
      <c r="B27" s="120"/>
      <c r="C27" s="120"/>
      <c r="D27" s="120"/>
      <c r="E27" s="120"/>
    </row>
    <row r="28" spans="1:5" s="85" customFormat="1" ht="17.5">
      <c r="A28" s="120"/>
      <c r="B28" s="120"/>
      <c r="C28" s="120"/>
      <c r="D28" s="120"/>
      <c r="E28" s="120"/>
    </row>
    <row r="29" spans="1:5" s="85" customFormat="1" ht="17.5">
      <c r="A29" s="120"/>
      <c r="B29" s="120"/>
      <c r="C29" s="120"/>
      <c r="D29" s="120"/>
      <c r="E29" s="120"/>
    </row>
    <row r="30" spans="1:5" s="85" customFormat="1" ht="17.5">
      <c r="A30" s="120"/>
      <c r="B30" s="120"/>
      <c r="C30" s="120"/>
      <c r="D30" s="120"/>
      <c r="E30" s="120"/>
    </row>
    <row r="31" spans="1:5" s="85" customFormat="1" ht="17.5">
      <c r="A31" s="120"/>
      <c r="B31" s="120"/>
      <c r="C31" s="120"/>
      <c r="D31" s="120"/>
      <c r="E31" s="120"/>
    </row>
    <row r="32" spans="1:5" s="85" customFormat="1" ht="17.5">
      <c r="A32" s="120"/>
      <c r="B32" s="120"/>
      <c r="C32" s="120"/>
      <c r="D32" s="120"/>
      <c r="E32" s="120"/>
    </row>
    <row r="33" spans="1:5" s="85" customFormat="1" ht="17.5">
      <c r="A33" s="120"/>
      <c r="B33" s="120"/>
      <c r="C33" s="120"/>
      <c r="D33" s="120"/>
      <c r="E33" s="120"/>
    </row>
    <row r="34" spans="1:5" s="85" customFormat="1" ht="17.5">
      <c r="A34" s="120"/>
      <c r="B34" s="120"/>
      <c r="C34" s="120"/>
      <c r="D34" s="120"/>
      <c r="E34" s="120"/>
    </row>
    <row r="35" spans="1:5" s="85" customFormat="1" ht="17.5">
      <c r="A35" s="120"/>
      <c r="B35" s="120"/>
      <c r="C35" s="120"/>
      <c r="D35" s="120"/>
      <c r="E35" s="120"/>
    </row>
    <row r="36" spans="1:5" s="85" customFormat="1" ht="17.5">
      <c r="A36" s="120"/>
      <c r="B36" s="120"/>
      <c r="C36" s="120"/>
      <c r="D36" s="120"/>
      <c r="E36" s="120"/>
    </row>
    <row r="37" spans="1:5" s="85" customFormat="1" ht="17.5">
      <c r="A37" s="120"/>
      <c r="B37" s="120"/>
      <c r="C37" s="120"/>
      <c r="D37" s="120"/>
      <c r="E37" s="120"/>
    </row>
    <row r="38" spans="1:5" s="85" customFormat="1" ht="17.5">
      <c r="A38" s="120"/>
      <c r="B38" s="120"/>
      <c r="C38" s="120"/>
      <c r="D38" s="120"/>
      <c r="E38" s="120"/>
    </row>
    <row r="39" spans="1:5" s="85" customFormat="1" ht="17.5">
      <c r="A39" s="120"/>
      <c r="B39" s="120"/>
      <c r="C39" s="120"/>
      <c r="D39" s="120"/>
      <c r="E39" s="120"/>
    </row>
    <row r="40" spans="1:5" s="85" customFormat="1" ht="17.5">
      <c r="A40" s="120"/>
      <c r="B40" s="120"/>
      <c r="C40" s="120"/>
      <c r="D40" s="120"/>
      <c r="E40" s="120"/>
    </row>
    <row r="41" spans="1:5" s="85" customFormat="1" ht="17.5"/>
    <row r="42" spans="1:5" s="85" customFormat="1" ht="48.75" customHeight="1">
      <c r="A42" s="1522" t="s">
        <v>139</v>
      </c>
      <c r="B42" s="1523"/>
      <c r="C42" s="1523"/>
      <c r="D42" s="1523"/>
      <c r="E42" s="1523"/>
    </row>
    <row r="43" spans="1:5" s="85" customFormat="1" ht="49.4" customHeight="1">
      <c r="A43" s="250" t="s">
        <v>54</v>
      </c>
      <c r="B43" s="251"/>
      <c r="C43" s="250" t="s">
        <v>66</v>
      </c>
      <c r="D43" s="1517"/>
      <c r="E43" s="1517"/>
    </row>
    <row r="44" spans="1:5" s="85" customFormat="1" ht="60.65" customHeight="1">
      <c r="A44" s="250" t="s">
        <v>56</v>
      </c>
      <c r="B44" s="251"/>
      <c r="C44" s="250" t="s">
        <v>67</v>
      </c>
      <c r="D44" s="1517"/>
      <c r="E44" s="1517"/>
    </row>
    <row r="45" spans="1:5" s="85" customFormat="1" ht="63.75" customHeight="1">
      <c r="C45" s="252" t="s">
        <v>140</v>
      </c>
      <c r="D45" s="1517"/>
      <c r="E45" s="1517"/>
    </row>
    <row r="46" spans="1:5" s="85" customFormat="1" ht="17.5"/>
    <row r="47" spans="1:5" s="85" customFormat="1" ht="17.5"/>
    <row r="48" spans="1:5" s="85" customFormat="1" ht="17.5"/>
  </sheetData>
  <sheetProtection algorithmName="SHA-512" hashValue="D5oC6rukrWXe/UDJCD4wsZdLfrkVf2UZ/9otHkpvWI/nDywXR02+nYRrc9uZqyc9+89NiGwx5oHbWne+eDjMJg==" saltValue="pn0mb7oMgWAB7JXX3fdMuQ==" spinCount="100000" sheet="1" objects="1" scenarios="1"/>
  <mergeCells count="21">
    <mergeCell ref="A10:E10"/>
    <mergeCell ref="A1:E1"/>
    <mergeCell ref="A2:E2"/>
    <mergeCell ref="A4:E4"/>
    <mergeCell ref="A6:E6"/>
    <mergeCell ref="A5:E5"/>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s>
  <pageMargins left="0.7" right="0.7" top="0.75" bottom="0.75" header="0.3" footer="0.3"/>
  <pageSetup scale="3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4">
    <tabColor theme="0" tint="-0.14999847407452621"/>
  </sheetPr>
  <dimension ref="A1:P39"/>
  <sheetViews>
    <sheetView view="pageBreakPreview" zoomScale="70" zoomScaleNormal="60" zoomScaleSheetLayoutView="70" workbookViewId="0">
      <selection activeCell="A6" sqref="A6:XFD6"/>
    </sheetView>
  </sheetViews>
  <sheetFormatPr defaultRowHeight="15.5"/>
  <cols>
    <col min="1" max="1" width="23" style="32" customWidth="1"/>
    <col min="2" max="2" width="63.1796875" style="32" customWidth="1"/>
    <col min="3" max="3" width="62" style="32" customWidth="1"/>
    <col min="4" max="4" width="34.81640625" style="32" customWidth="1"/>
    <col min="5" max="5" width="50.54296875" style="32" customWidth="1"/>
    <col min="6" max="6" width="31" style="32" customWidth="1"/>
    <col min="7" max="7" width="18.1796875" style="32" customWidth="1"/>
    <col min="8" max="8" width="29" style="32" customWidth="1"/>
    <col min="9" max="9" width="27.81640625" style="32" customWidth="1"/>
    <col min="10" max="256" width="9.1796875" style="32"/>
    <col min="257" max="257" width="23" style="32" customWidth="1"/>
    <col min="258" max="258" width="37.453125" style="32" customWidth="1"/>
    <col min="259" max="259" width="39.54296875" style="32" customWidth="1"/>
    <col min="260" max="260" width="34.81640625" style="32" customWidth="1"/>
    <col min="261" max="261" width="27.1796875" style="32" customWidth="1"/>
    <col min="262" max="262" width="31" style="32" customWidth="1"/>
    <col min="263" max="263" width="18.1796875" style="32" customWidth="1"/>
    <col min="264" max="264" width="29" style="32" customWidth="1"/>
    <col min="265" max="265" width="27.81640625" style="32" customWidth="1"/>
    <col min="266" max="512" width="9.1796875" style="32"/>
    <col min="513" max="513" width="23" style="32" customWidth="1"/>
    <col min="514" max="514" width="37.453125" style="32" customWidth="1"/>
    <col min="515" max="515" width="39.54296875" style="32" customWidth="1"/>
    <col min="516" max="516" width="34.81640625" style="32" customWidth="1"/>
    <col min="517" max="517" width="27.1796875" style="32" customWidth="1"/>
    <col min="518" max="518" width="31" style="32" customWidth="1"/>
    <col min="519" max="519" width="18.1796875" style="32" customWidth="1"/>
    <col min="520" max="520" width="29" style="32" customWidth="1"/>
    <col min="521" max="521" width="27.81640625" style="32" customWidth="1"/>
    <col min="522" max="768" width="9.1796875" style="32"/>
    <col min="769" max="769" width="23" style="32" customWidth="1"/>
    <col min="770" max="770" width="37.453125" style="32" customWidth="1"/>
    <col min="771" max="771" width="39.54296875" style="32" customWidth="1"/>
    <col min="772" max="772" width="34.81640625" style="32" customWidth="1"/>
    <col min="773" max="773" width="27.1796875" style="32" customWidth="1"/>
    <col min="774" max="774" width="31" style="32" customWidth="1"/>
    <col min="775" max="775" width="18.1796875" style="32" customWidth="1"/>
    <col min="776" max="776" width="29" style="32" customWidth="1"/>
    <col min="777" max="777" width="27.81640625" style="32" customWidth="1"/>
    <col min="778" max="1024" width="9.1796875" style="32"/>
    <col min="1025" max="1025" width="23" style="32" customWidth="1"/>
    <col min="1026" max="1026" width="37.453125" style="32" customWidth="1"/>
    <col min="1027" max="1027" width="39.54296875" style="32" customWidth="1"/>
    <col min="1028" max="1028" width="34.81640625" style="32" customWidth="1"/>
    <col min="1029" max="1029" width="27.1796875" style="32" customWidth="1"/>
    <col min="1030" max="1030" width="31" style="32" customWidth="1"/>
    <col min="1031" max="1031" width="18.1796875" style="32" customWidth="1"/>
    <col min="1032" max="1032" width="29" style="32" customWidth="1"/>
    <col min="1033" max="1033" width="27.81640625" style="32" customWidth="1"/>
    <col min="1034" max="1280" width="9.1796875" style="32"/>
    <col min="1281" max="1281" width="23" style="32" customWidth="1"/>
    <col min="1282" max="1282" width="37.453125" style="32" customWidth="1"/>
    <col min="1283" max="1283" width="39.54296875" style="32" customWidth="1"/>
    <col min="1284" max="1284" width="34.81640625" style="32" customWidth="1"/>
    <col min="1285" max="1285" width="27.1796875" style="32" customWidth="1"/>
    <col min="1286" max="1286" width="31" style="32" customWidth="1"/>
    <col min="1287" max="1287" width="18.1796875" style="32" customWidth="1"/>
    <col min="1288" max="1288" width="29" style="32" customWidth="1"/>
    <col min="1289" max="1289" width="27.81640625" style="32" customWidth="1"/>
    <col min="1290" max="1536" width="9.1796875" style="32"/>
    <col min="1537" max="1537" width="23" style="32" customWidth="1"/>
    <col min="1538" max="1538" width="37.453125" style="32" customWidth="1"/>
    <col min="1539" max="1539" width="39.54296875" style="32" customWidth="1"/>
    <col min="1540" max="1540" width="34.81640625" style="32" customWidth="1"/>
    <col min="1541" max="1541" width="27.1796875" style="32" customWidth="1"/>
    <col min="1542" max="1542" width="31" style="32" customWidth="1"/>
    <col min="1543" max="1543" width="18.1796875" style="32" customWidth="1"/>
    <col min="1544" max="1544" width="29" style="32" customWidth="1"/>
    <col min="1545" max="1545" width="27.81640625" style="32" customWidth="1"/>
    <col min="1546" max="1792" width="9.1796875" style="32"/>
    <col min="1793" max="1793" width="23" style="32" customWidth="1"/>
    <col min="1794" max="1794" width="37.453125" style="32" customWidth="1"/>
    <col min="1795" max="1795" width="39.54296875" style="32" customWidth="1"/>
    <col min="1796" max="1796" width="34.81640625" style="32" customWidth="1"/>
    <col min="1797" max="1797" width="27.1796875" style="32" customWidth="1"/>
    <col min="1798" max="1798" width="31" style="32" customWidth="1"/>
    <col min="1799" max="1799" width="18.1796875" style="32" customWidth="1"/>
    <col min="1800" max="1800" width="29" style="32" customWidth="1"/>
    <col min="1801" max="1801" width="27.81640625" style="32" customWidth="1"/>
    <col min="1802" max="2048" width="9.1796875" style="32"/>
    <col min="2049" max="2049" width="23" style="32" customWidth="1"/>
    <col min="2050" max="2050" width="37.453125" style="32" customWidth="1"/>
    <col min="2051" max="2051" width="39.54296875" style="32" customWidth="1"/>
    <col min="2052" max="2052" width="34.81640625" style="32" customWidth="1"/>
    <col min="2053" max="2053" width="27.1796875" style="32" customWidth="1"/>
    <col min="2054" max="2054" width="31" style="32" customWidth="1"/>
    <col min="2055" max="2055" width="18.1796875" style="32" customWidth="1"/>
    <col min="2056" max="2056" width="29" style="32" customWidth="1"/>
    <col min="2057" max="2057" width="27.81640625" style="32" customWidth="1"/>
    <col min="2058" max="2304" width="9.1796875" style="32"/>
    <col min="2305" max="2305" width="23" style="32" customWidth="1"/>
    <col min="2306" max="2306" width="37.453125" style="32" customWidth="1"/>
    <col min="2307" max="2307" width="39.54296875" style="32" customWidth="1"/>
    <col min="2308" max="2308" width="34.81640625" style="32" customWidth="1"/>
    <col min="2309" max="2309" width="27.1796875" style="32" customWidth="1"/>
    <col min="2310" max="2310" width="31" style="32" customWidth="1"/>
    <col min="2311" max="2311" width="18.1796875" style="32" customWidth="1"/>
    <col min="2312" max="2312" width="29" style="32" customWidth="1"/>
    <col min="2313" max="2313" width="27.81640625" style="32" customWidth="1"/>
    <col min="2314" max="2560" width="9.1796875" style="32"/>
    <col min="2561" max="2561" width="23" style="32" customWidth="1"/>
    <col min="2562" max="2562" width="37.453125" style="32" customWidth="1"/>
    <col min="2563" max="2563" width="39.54296875" style="32" customWidth="1"/>
    <col min="2564" max="2564" width="34.81640625" style="32" customWidth="1"/>
    <col min="2565" max="2565" width="27.1796875" style="32" customWidth="1"/>
    <col min="2566" max="2566" width="31" style="32" customWidth="1"/>
    <col min="2567" max="2567" width="18.1796875" style="32" customWidth="1"/>
    <col min="2568" max="2568" width="29" style="32" customWidth="1"/>
    <col min="2569" max="2569" width="27.81640625" style="32" customWidth="1"/>
    <col min="2570" max="2816" width="9.1796875" style="32"/>
    <col min="2817" max="2817" width="23" style="32" customWidth="1"/>
    <col min="2818" max="2818" width="37.453125" style="32" customWidth="1"/>
    <col min="2819" max="2819" width="39.54296875" style="32" customWidth="1"/>
    <col min="2820" max="2820" width="34.81640625" style="32" customWidth="1"/>
    <col min="2821" max="2821" width="27.1796875" style="32" customWidth="1"/>
    <col min="2822" max="2822" width="31" style="32" customWidth="1"/>
    <col min="2823" max="2823" width="18.1796875" style="32" customWidth="1"/>
    <col min="2824" max="2824" width="29" style="32" customWidth="1"/>
    <col min="2825" max="2825" width="27.81640625" style="32" customWidth="1"/>
    <col min="2826" max="3072" width="9.1796875" style="32"/>
    <col min="3073" max="3073" width="23" style="32" customWidth="1"/>
    <col min="3074" max="3074" width="37.453125" style="32" customWidth="1"/>
    <col min="3075" max="3075" width="39.54296875" style="32" customWidth="1"/>
    <col min="3076" max="3076" width="34.81640625" style="32" customWidth="1"/>
    <col min="3077" max="3077" width="27.1796875" style="32" customWidth="1"/>
    <col min="3078" max="3078" width="31" style="32" customWidth="1"/>
    <col min="3079" max="3079" width="18.1796875" style="32" customWidth="1"/>
    <col min="3080" max="3080" width="29" style="32" customWidth="1"/>
    <col min="3081" max="3081" width="27.81640625" style="32" customWidth="1"/>
    <col min="3082" max="3328" width="9.1796875" style="32"/>
    <col min="3329" max="3329" width="23" style="32" customWidth="1"/>
    <col min="3330" max="3330" width="37.453125" style="32" customWidth="1"/>
    <col min="3331" max="3331" width="39.54296875" style="32" customWidth="1"/>
    <col min="3332" max="3332" width="34.81640625" style="32" customWidth="1"/>
    <col min="3333" max="3333" width="27.1796875" style="32" customWidth="1"/>
    <col min="3334" max="3334" width="31" style="32" customWidth="1"/>
    <col min="3335" max="3335" width="18.1796875" style="32" customWidth="1"/>
    <col min="3336" max="3336" width="29" style="32" customWidth="1"/>
    <col min="3337" max="3337" width="27.81640625" style="32" customWidth="1"/>
    <col min="3338" max="3584" width="9.1796875" style="32"/>
    <col min="3585" max="3585" width="23" style="32" customWidth="1"/>
    <col min="3586" max="3586" width="37.453125" style="32" customWidth="1"/>
    <col min="3587" max="3587" width="39.54296875" style="32" customWidth="1"/>
    <col min="3588" max="3588" width="34.81640625" style="32" customWidth="1"/>
    <col min="3589" max="3589" width="27.1796875" style="32" customWidth="1"/>
    <col min="3590" max="3590" width="31" style="32" customWidth="1"/>
    <col min="3591" max="3591" width="18.1796875" style="32" customWidth="1"/>
    <col min="3592" max="3592" width="29" style="32" customWidth="1"/>
    <col min="3593" max="3593" width="27.81640625" style="32" customWidth="1"/>
    <col min="3594" max="3840" width="9.1796875" style="32"/>
    <col min="3841" max="3841" width="23" style="32" customWidth="1"/>
    <col min="3842" max="3842" width="37.453125" style="32" customWidth="1"/>
    <col min="3843" max="3843" width="39.54296875" style="32" customWidth="1"/>
    <col min="3844" max="3844" width="34.81640625" style="32" customWidth="1"/>
    <col min="3845" max="3845" width="27.1796875" style="32" customWidth="1"/>
    <col min="3846" max="3846" width="31" style="32" customWidth="1"/>
    <col min="3847" max="3847" width="18.1796875" style="32" customWidth="1"/>
    <col min="3848" max="3848" width="29" style="32" customWidth="1"/>
    <col min="3849" max="3849" width="27.81640625" style="32" customWidth="1"/>
    <col min="3850" max="4096" width="9.1796875" style="32"/>
    <col min="4097" max="4097" width="23" style="32" customWidth="1"/>
    <col min="4098" max="4098" width="37.453125" style="32" customWidth="1"/>
    <col min="4099" max="4099" width="39.54296875" style="32" customWidth="1"/>
    <col min="4100" max="4100" width="34.81640625" style="32" customWidth="1"/>
    <col min="4101" max="4101" width="27.1796875" style="32" customWidth="1"/>
    <col min="4102" max="4102" width="31" style="32" customWidth="1"/>
    <col min="4103" max="4103" width="18.1796875" style="32" customWidth="1"/>
    <col min="4104" max="4104" width="29" style="32" customWidth="1"/>
    <col min="4105" max="4105" width="27.81640625" style="32" customWidth="1"/>
    <col min="4106" max="4352" width="9.1796875" style="32"/>
    <col min="4353" max="4353" width="23" style="32" customWidth="1"/>
    <col min="4354" max="4354" width="37.453125" style="32" customWidth="1"/>
    <col min="4355" max="4355" width="39.54296875" style="32" customWidth="1"/>
    <col min="4356" max="4356" width="34.81640625" style="32" customWidth="1"/>
    <col min="4357" max="4357" width="27.1796875" style="32" customWidth="1"/>
    <col min="4358" max="4358" width="31" style="32" customWidth="1"/>
    <col min="4359" max="4359" width="18.1796875" style="32" customWidth="1"/>
    <col min="4360" max="4360" width="29" style="32" customWidth="1"/>
    <col min="4361" max="4361" width="27.81640625" style="32" customWidth="1"/>
    <col min="4362" max="4608" width="9.1796875" style="32"/>
    <col min="4609" max="4609" width="23" style="32" customWidth="1"/>
    <col min="4610" max="4610" width="37.453125" style="32" customWidth="1"/>
    <col min="4611" max="4611" width="39.54296875" style="32" customWidth="1"/>
    <col min="4612" max="4612" width="34.81640625" style="32" customWidth="1"/>
    <col min="4613" max="4613" width="27.1796875" style="32" customWidth="1"/>
    <col min="4614" max="4614" width="31" style="32" customWidth="1"/>
    <col min="4615" max="4615" width="18.1796875" style="32" customWidth="1"/>
    <col min="4616" max="4616" width="29" style="32" customWidth="1"/>
    <col min="4617" max="4617" width="27.81640625" style="32" customWidth="1"/>
    <col min="4618" max="4864" width="9.1796875" style="32"/>
    <col min="4865" max="4865" width="23" style="32" customWidth="1"/>
    <col min="4866" max="4866" width="37.453125" style="32" customWidth="1"/>
    <col min="4867" max="4867" width="39.54296875" style="32" customWidth="1"/>
    <col min="4868" max="4868" width="34.81640625" style="32" customWidth="1"/>
    <col min="4869" max="4869" width="27.1796875" style="32" customWidth="1"/>
    <col min="4870" max="4870" width="31" style="32" customWidth="1"/>
    <col min="4871" max="4871" width="18.1796875" style="32" customWidth="1"/>
    <col min="4872" max="4872" width="29" style="32" customWidth="1"/>
    <col min="4873" max="4873" width="27.81640625" style="32" customWidth="1"/>
    <col min="4874" max="5120" width="9.1796875" style="32"/>
    <col min="5121" max="5121" width="23" style="32" customWidth="1"/>
    <col min="5122" max="5122" width="37.453125" style="32" customWidth="1"/>
    <col min="5123" max="5123" width="39.54296875" style="32" customWidth="1"/>
    <col min="5124" max="5124" width="34.81640625" style="32" customWidth="1"/>
    <col min="5125" max="5125" width="27.1796875" style="32" customWidth="1"/>
    <col min="5126" max="5126" width="31" style="32" customWidth="1"/>
    <col min="5127" max="5127" width="18.1796875" style="32" customWidth="1"/>
    <col min="5128" max="5128" width="29" style="32" customWidth="1"/>
    <col min="5129" max="5129" width="27.81640625" style="32" customWidth="1"/>
    <col min="5130" max="5376" width="9.1796875" style="32"/>
    <col min="5377" max="5377" width="23" style="32" customWidth="1"/>
    <col min="5378" max="5378" width="37.453125" style="32" customWidth="1"/>
    <col min="5379" max="5379" width="39.54296875" style="32" customWidth="1"/>
    <col min="5380" max="5380" width="34.81640625" style="32" customWidth="1"/>
    <col min="5381" max="5381" width="27.1796875" style="32" customWidth="1"/>
    <col min="5382" max="5382" width="31" style="32" customWidth="1"/>
    <col min="5383" max="5383" width="18.1796875" style="32" customWidth="1"/>
    <col min="5384" max="5384" width="29" style="32" customWidth="1"/>
    <col min="5385" max="5385" width="27.81640625" style="32" customWidth="1"/>
    <col min="5386" max="5632" width="9.1796875" style="32"/>
    <col min="5633" max="5633" width="23" style="32" customWidth="1"/>
    <col min="5634" max="5634" width="37.453125" style="32" customWidth="1"/>
    <col min="5635" max="5635" width="39.54296875" style="32" customWidth="1"/>
    <col min="5636" max="5636" width="34.81640625" style="32" customWidth="1"/>
    <col min="5637" max="5637" width="27.1796875" style="32" customWidth="1"/>
    <col min="5638" max="5638" width="31" style="32" customWidth="1"/>
    <col min="5639" max="5639" width="18.1796875" style="32" customWidth="1"/>
    <col min="5640" max="5640" width="29" style="32" customWidth="1"/>
    <col min="5641" max="5641" width="27.81640625" style="32" customWidth="1"/>
    <col min="5642" max="5888" width="9.1796875" style="32"/>
    <col min="5889" max="5889" width="23" style="32" customWidth="1"/>
    <col min="5890" max="5890" width="37.453125" style="32" customWidth="1"/>
    <col min="5891" max="5891" width="39.54296875" style="32" customWidth="1"/>
    <col min="5892" max="5892" width="34.81640625" style="32" customWidth="1"/>
    <col min="5893" max="5893" width="27.1796875" style="32" customWidth="1"/>
    <col min="5894" max="5894" width="31" style="32" customWidth="1"/>
    <col min="5895" max="5895" width="18.1796875" style="32" customWidth="1"/>
    <col min="5896" max="5896" width="29" style="32" customWidth="1"/>
    <col min="5897" max="5897" width="27.81640625" style="32" customWidth="1"/>
    <col min="5898" max="6144" width="9.1796875" style="32"/>
    <col min="6145" max="6145" width="23" style="32" customWidth="1"/>
    <col min="6146" max="6146" width="37.453125" style="32" customWidth="1"/>
    <col min="6147" max="6147" width="39.54296875" style="32" customWidth="1"/>
    <col min="6148" max="6148" width="34.81640625" style="32" customWidth="1"/>
    <col min="6149" max="6149" width="27.1796875" style="32" customWidth="1"/>
    <col min="6150" max="6150" width="31" style="32" customWidth="1"/>
    <col min="6151" max="6151" width="18.1796875" style="32" customWidth="1"/>
    <col min="6152" max="6152" width="29" style="32" customWidth="1"/>
    <col min="6153" max="6153" width="27.81640625" style="32" customWidth="1"/>
    <col min="6154" max="6400" width="9.1796875" style="32"/>
    <col min="6401" max="6401" width="23" style="32" customWidth="1"/>
    <col min="6402" max="6402" width="37.453125" style="32" customWidth="1"/>
    <col min="6403" max="6403" width="39.54296875" style="32" customWidth="1"/>
    <col min="6404" max="6404" width="34.81640625" style="32" customWidth="1"/>
    <col min="6405" max="6405" width="27.1796875" style="32" customWidth="1"/>
    <col min="6406" max="6406" width="31" style="32" customWidth="1"/>
    <col min="6407" max="6407" width="18.1796875" style="32" customWidth="1"/>
    <col min="6408" max="6408" width="29" style="32" customWidth="1"/>
    <col min="6409" max="6409" width="27.81640625" style="32" customWidth="1"/>
    <col min="6410" max="6656" width="9.1796875" style="32"/>
    <col min="6657" max="6657" width="23" style="32" customWidth="1"/>
    <col min="6658" max="6658" width="37.453125" style="32" customWidth="1"/>
    <col min="6659" max="6659" width="39.54296875" style="32" customWidth="1"/>
    <col min="6660" max="6660" width="34.81640625" style="32" customWidth="1"/>
    <col min="6661" max="6661" width="27.1796875" style="32" customWidth="1"/>
    <col min="6662" max="6662" width="31" style="32" customWidth="1"/>
    <col min="6663" max="6663" width="18.1796875" style="32" customWidth="1"/>
    <col min="6664" max="6664" width="29" style="32" customWidth="1"/>
    <col min="6665" max="6665" width="27.81640625" style="32" customWidth="1"/>
    <col min="6666" max="6912" width="9.1796875" style="32"/>
    <col min="6913" max="6913" width="23" style="32" customWidth="1"/>
    <col min="6914" max="6914" width="37.453125" style="32" customWidth="1"/>
    <col min="6915" max="6915" width="39.54296875" style="32" customWidth="1"/>
    <col min="6916" max="6916" width="34.81640625" style="32" customWidth="1"/>
    <col min="6917" max="6917" width="27.1796875" style="32" customWidth="1"/>
    <col min="6918" max="6918" width="31" style="32" customWidth="1"/>
    <col min="6919" max="6919" width="18.1796875" style="32" customWidth="1"/>
    <col min="6920" max="6920" width="29" style="32" customWidth="1"/>
    <col min="6921" max="6921" width="27.81640625" style="32" customWidth="1"/>
    <col min="6922" max="7168" width="9.1796875" style="32"/>
    <col min="7169" max="7169" width="23" style="32" customWidth="1"/>
    <col min="7170" max="7170" width="37.453125" style="32" customWidth="1"/>
    <col min="7171" max="7171" width="39.54296875" style="32" customWidth="1"/>
    <col min="7172" max="7172" width="34.81640625" style="32" customWidth="1"/>
    <col min="7173" max="7173" width="27.1796875" style="32" customWidth="1"/>
    <col min="7174" max="7174" width="31" style="32" customWidth="1"/>
    <col min="7175" max="7175" width="18.1796875" style="32" customWidth="1"/>
    <col min="7176" max="7176" width="29" style="32" customWidth="1"/>
    <col min="7177" max="7177" width="27.81640625" style="32" customWidth="1"/>
    <col min="7178" max="7424" width="9.1796875" style="32"/>
    <col min="7425" max="7425" width="23" style="32" customWidth="1"/>
    <col min="7426" max="7426" width="37.453125" style="32" customWidth="1"/>
    <col min="7427" max="7427" width="39.54296875" style="32" customWidth="1"/>
    <col min="7428" max="7428" width="34.81640625" style="32" customWidth="1"/>
    <col min="7429" max="7429" width="27.1796875" style="32" customWidth="1"/>
    <col min="7430" max="7430" width="31" style="32" customWidth="1"/>
    <col min="7431" max="7431" width="18.1796875" style="32" customWidth="1"/>
    <col min="7432" max="7432" width="29" style="32" customWidth="1"/>
    <col min="7433" max="7433" width="27.81640625" style="32" customWidth="1"/>
    <col min="7434" max="7680" width="9.1796875" style="32"/>
    <col min="7681" max="7681" width="23" style="32" customWidth="1"/>
    <col min="7682" max="7682" width="37.453125" style="32" customWidth="1"/>
    <col min="7683" max="7683" width="39.54296875" style="32" customWidth="1"/>
    <col min="7684" max="7684" width="34.81640625" style="32" customWidth="1"/>
    <col min="7685" max="7685" width="27.1796875" style="32" customWidth="1"/>
    <col min="7686" max="7686" width="31" style="32" customWidth="1"/>
    <col min="7687" max="7687" width="18.1796875" style="32" customWidth="1"/>
    <col min="7688" max="7688" width="29" style="32" customWidth="1"/>
    <col min="7689" max="7689" width="27.81640625" style="32" customWidth="1"/>
    <col min="7690" max="7936" width="9.1796875" style="32"/>
    <col min="7937" max="7937" width="23" style="32" customWidth="1"/>
    <col min="7938" max="7938" width="37.453125" style="32" customWidth="1"/>
    <col min="7939" max="7939" width="39.54296875" style="32" customWidth="1"/>
    <col min="7940" max="7940" width="34.81640625" style="32" customWidth="1"/>
    <col min="7941" max="7941" width="27.1796875" style="32" customWidth="1"/>
    <col min="7942" max="7942" width="31" style="32" customWidth="1"/>
    <col min="7943" max="7943" width="18.1796875" style="32" customWidth="1"/>
    <col min="7944" max="7944" width="29" style="32" customWidth="1"/>
    <col min="7945" max="7945" width="27.81640625" style="32" customWidth="1"/>
    <col min="7946" max="8192" width="9.1796875" style="32"/>
    <col min="8193" max="8193" width="23" style="32" customWidth="1"/>
    <col min="8194" max="8194" width="37.453125" style="32" customWidth="1"/>
    <col min="8195" max="8195" width="39.54296875" style="32" customWidth="1"/>
    <col min="8196" max="8196" width="34.81640625" style="32" customWidth="1"/>
    <col min="8197" max="8197" width="27.1796875" style="32" customWidth="1"/>
    <col min="8198" max="8198" width="31" style="32" customWidth="1"/>
    <col min="8199" max="8199" width="18.1796875" style="32" customWidth="1"/>
    <col min="8200" max="8200" width="29" style="32" customWidth="1"/>
    <col min="8201" max="8201" width="27.81640625" style="32" customWidth="1"/>
    <col min="8202" max="8448" width="9.1796875" style="32"/>
    <col min="8449" max="8449" width="23" style="32" customWidth="1"/>
    <col min="8450" max="8450" width="37.453125" style="32" customWidth="1"/>
    <col min="8451" max="8451" width="39.54296875" style="32" customWidth="1"/>
    <col min="8452" max="8452" width="34.81640625" style="32" customWidth="1"/>
    <col min="8453" max="8453" width="27.1796875" style="32" customWidth="1"/>
    <col min="8454" max="8454" width="31" style="32" customWidth="1"/>
    <col min="8455" max="8455" width="18.1796875" style="32" customWidth="1"/>
    <col min="8456" max="8456" width="29" style="32" customWidth="1"/>
    <col min="8457" max="8457" width="27.81640625" style="32" customWidth="1"/>
    <col min="8458" max="8704" width="9.1796875" style="32"/>
    <col min="8705" max="8705" width="23" style="32" customWidth="1"/>
    <col min="8706" max="8706" width="37.453125" style="32" customWidth="1"/>
    <col min="8707" max="8707" width="39.54296875" style="32" customWidth="1"/>
    <col min="8708" max="8708" width="34.81640625" style="32" customWidth="1"/>
    <col min="8709" max="8709" width="27.1796875" style="32" customWidth="1"/>
    <col min="8710" max="8710" width="31" style="32" customWidth="1"/>
    <col min="8711" max="8711" width="18.1796875" style="32" customWidth="1"/>
    <col min="8712" max="8712" width="29" style="32" customWidth="1"/>
    <col min="8713" max="8713" width="27.81640625" style="32" customWidth="1"/>
    <col min="8714" max="8960" width="9.1796875" style="32"/>
    <col min="8961" max="8961" width="23" style="32" customWidth="1"/>
    <col min="8962" max="8962" width="37.453125" style="32" customWidth="1"/>
    <col min="8963" max="8963" width="39.54296875" style="32" customWidth="1"/>
    <col min="8964" max="8964" width="34.81640625" style="32" customWidth="1"/>
    <col min="8965" max="8965" width="27.1796875" style="32" customWidth="1"/>
    <col min="8966" max="8966" width="31" style="32" customWidth="1"/>
    <col min="8967" max="8967" width="18.1796875" style="32" customWidth="1"/>
    <col min="8968" max="8968" width="29" style="32" customWidth="1"/>
    <col min="8969" max="8969" width="27.81640625" style="32" customWidth="1"/>
    <col min="8970" max="9216" width="9.1796875" style="32"/>
    <col min="9217" max="9217" width="23" style="32" customWidth="1"/>
    <col min="9218" max="9218" width="37.453125" style="32" customWidth="1"/>
    <col min="9219" max="9219" width="39.54296875" style="32" customWidth="1"/>
    <col min="9220" max="9220" width="34.81640625" style="32" customWidth="1"/>
    <col min="9221" max="9221" width="27.1796875" style="32" customWidth="1"/>
    <col min="9222" max="9222" width="31" style="32" customWidth="1"/>
    <col min="9223" max="9223" width="18.1796875" style="32" customWidth="1"/>
    <col min="9224" max="9224" width="29" style="32" customWidth="1"/>
    <col min="9225" max="9225" width="27.81640625" style="32" customWidth="1"/>
    <col min="9226" max="9472" width="9.1796875" style="32"/>
    <col min="9473" max="9473" width="23" style="32" customWidth="1"/>
    <col min="9474" max="9474" width="37.453125" style="32" customWidth="1"/>
    <col min="9475" max="9475" width="39.54296875" style="32" customWidth="1"/>
    <col min="9476" max="9476" width="34.81640625" style="32" customWidth="1"/>
    <col min="9477" max="9477" width="27.1796875" style="32" customWidth="1"/>
    <col min="9478" max="9478" width="31" style="32" customWidth="1"/>
    <col min="9479" max="9479" width="18.1796875" style="32" customWidth="1"/>
    <col min="9480" max="9480" width="29" style="32" customWidth="1"/>
    <col min="9481" max="9481" width="27.81640625" style="32" customWidth="1"/>
    <col min="9482" max="9728" width="9.1796875" style="32"/>
    <col min="9729" max="9729" width="23" style="32" customWidth="1"/>
    <col min="9730" max="9730" width="37.453125" style="32" customWidth="1"/>
    <col min="9731" max="9731" width="39.54296875" style="32" customWidth="1"/>
    <col min="9732" max="9732" width="34.81640625" style="32" customWidth="1"/>
    <col min="9733" max="9733" width="27.1796875" style="32" customWidth="1"/>
    <col min="9734" max="9734" width="31" style="32" customWidth="1"/>
    <col min="9735" max="9735" width="18.1796875" style="32" customWidth="1"/>
    <col min="9736" max="9736" width="29" style="32" customWidth="1"/>
    <col min="9737" max="9737" width="27.81640625" style="32" customWidth="1"/>
    <col min="9738" max="9984" width="9.1796875" style="32"/>
    <col min="9985" max="9985" width="23" style="32" customWidth="1"/>
    <col min="9986" max="9986" width="37.453125" style="32" customWidth="1"/>
    <col min="9987" max="9987" width="39.54296875" style="32" customWidth="1"/>
    <col min="9988" max="9988" width="34.81640625" style="32" customWidth="1"/>
    <col min="9989" max="9989" width="27.1796875" style="32" customWidth="1"/>
    <col min="9990" max="9990" width="31" style="32" customWidth="1"/>
    <col min="9991" max="9991" width="18.1796875" style="32" customWidth="1"/>
    <col min="9992" max="9992" width="29" style="32" customWidth="1"/>
    <col min="9993" max="9993" width="27.81640625" style="32" customWidth="1"/>
    <col min="9994" max="10240" width="9.1796875" style="32"/>
    <col min="10241" max="10241" width="23" style="32" customWidth="1"/>
    <col min="10242" max="10242" width="37.453125" style="32" customWidth="1"/>
    <col min="10243" max="10243" width="39.54296875" style="32" customWidth="1"/>
    <col min="10244" max="10244" width="34.81640625" style="32" customWidth="1"/>
    <col min="10245" max="10245" width="27.1796875" style="32" customWidth="1"/>
    <col min="10246" max="10246" width="31" style="32" customWidth="1"/>
    <col min="10247" max="10247" width="18.1796875" style="32" customWidth="1"/>
    <col min="10248" max="10248" width="29" style="32" customWidth="1"/>
    <col min="10249" max="10249" width="27.81640625" style="32" customWidth="1"/>
    <col min="10250" max="10496" width="9.1796875" style="32"/>
    <col min="10497" max="10497" width="23" style="32" customWidth="1"/>
    <col min="10498" max="10498" width="37.453125" style="32" customWidth="1"/>
    <col min="10499" max="10499" width="39.54296875" style="32" customWidth="1"/>
    <col min="10500" max="10500" width="34.81640625" style="32" customWidth="1"/>
    <col min="10501" max="10501" width="27.1796875" style="32" customWidth="1"/>
    <col min="10502" max="10502" width="31" style="32" customWidth="1"/>
    <col min="10503" max="10503" width="18.1796875" style="32" customWidth="1"/>
    <col min="10504" max="10504" width="29" style="32" customWidth="1"/>
    <col min="10505" max="10505" width="27.81640625" style="32" customWidth="1"/>
    <col min="10506" max="10752" width="9.1796875" style="32"/>
    <col min="10753" max="10753" width="23" style="32" customWidth="1"/>
    <col min="10754" max="10754" width="37.453125" style="32" customWidth="1"/>
    <col min="10755" max="10755" width="39.54296875" style="32" customWidth="1"/>
    <col min="10756" max="10756" width="34.81640625" style="32" customWidth="1"/>
    <col min="10757" max="10757" width="27.1796875" style="32" customWidth="1"/>
    <col min="10758" max="10758" width="31" style="32" customWidth="1"/>
    <col min="10759" max="10759" width="18.1796875" style="32" customWidth="1"/>
    <col min="10760" max="10760" width="29" style="32" customWidth="1"/>
    <col min="10761" max="10761" width="27.81640625" style="32" customWidth="1"/>
    <col min="10762" max="11008" width="9.1796875" style="32"/>
    <col min="11009" max="11009" width="23" style="32" customWidth="1"/>
    <col min="11010" max="11010" width="37.453125" style="32" customWidth="1"/>
    <col min="11011" max="11011" width="39.54296875" style="32" customWidth="1"/>
    <col min="11012" max="11012" width="34.81640625" style="32" customWidth="1"/>
    <col min="11013" max="11013" width="27.1796875" style="32" customWidth="1"/>
    <col min="11014" max="11014" width="31" style="32" customWidth="1"/>
    <col min="11015" max="11015" width="18.1796875" style="32" customWidth="1"/>
    <col min="11016" max="11016" width="29" style="32" customWidth="1"/>
    <col min="11017" max="11017" width="27.81640625" style="32" customWidth="1"/>
    <col min="11018" max="11264" width="9.1796875" style="32"/>
    <col min="11265" max="11265" width="23" style="32" customWidth="1"/>
    <col min="11266" max="11266" width="37.453125" style="32" customWidth="1"/>
    <col min="11267" max="11267" width="39.54296875" style="32" customWidth="1"/>
    <col min="11268" max="11268" width="34.81640625" style="32" customWidth="1"/>
    <col min="11269" max="11269" width="27.1796875" style="32" customWidth="1"/>
    <col min="11270" max="11270" width="31" style="32" customWidth="1"/>
    <col min="11271" max="11271" width="18.1796875" style="32" customWidth="1"/>
    <col min="11272" max="11272" width="29" style="32" customWidth="1"/>
    <col min="11273" max="11273" width="27.81640625" style="32" customWidth="1"/>
    <col min="11274" max="11520" width="9.1796875" style="32"/>
    <col min="11521" max="11521" width="23" style="32" customWidth="1"/>
    <col min="11522" max="11522" width="37.453125" style="32" customWidth="1"/>
    <col min="11523" max="11523" width="39.54296875" style="32" customWidth="1"/>
    <col min="11524" max="11524" width="34.81640625" style="32" customWidth="1"/>
    <col min="11525" max="11525" width="27.1796875" style="32" customWidth="1"/>
    <col min="11526" max="11526" width="31" style="32" customWidth="1"/>
    <col min="11527" max="11527" width="18.1796875" style="32" customWidth="1"/>
    <col min="11528" max="11528" width="29" style="32" customWidth="1"/>
    <col min="11529" max="11529" width="27.81640625" style="32" customWidth="1"/>
    <col min="11530" max="11776" width="9.1796875" style="32"/>
    <col min="11777" max="11777" width="23" style="32" customWidth="1"/>
    <col min="11778" max="11778" width="37.453125" style="32" customWidth="1"/>
    <col min="11779" max="11779" width="39.54296875" style="32" customWidth="1"/>
    <col min="11780" max="11780" width="34.81640625" style="32" customWidth="1"/>
    <col min="11781" max="11781" width="27.1796875" style="32" customWidth="1"/>
    <col min="11782" max="11782" width="31" style="32" customWidth="1"/>
    <col min="11783" max="11783" width="18.1796875" style="32" customWidth="1"/>
    <col min="11784" max="11784" width="29" style="32" customWidth="1"/>
    <col min="11785" max="11785" width="27.81640625" style="32" customWidth="1"/>
    <col min="11786" max="12032" width="9.1796875" style="32"/>
    <col min="12033" max="12033" width="23" style="32" customWidth="1"/>
    <col min="12034" max="12034" width="37.453125" style="32" customWidth="1"/>
    <col min="12035" max="12035" width="39.54296875" style="32" customWidth="1"/>
    <col min="12036" max="12036" width="34.81640625" style="32" customWidth="1"/>
    <col min="12037" max="12037" width="27.1796875" style="32" customWidth="1"/>
    <col min="12038" max="12038" width="31" style="32" customWidth="1"/>
    <col min="12039" max="12039" width="18.1796875" style="32" customWidth="1"/>
    <col min="12040" max="12040" width="29" style="32" customWidth="1"/>
    <col min="12041" max="12041" width="27.81640625" style="32" customWidth="1"/>
    <col min="12042" max="12288" width="9.1796875" style="32"/>
    <col min="12289" max="12289" width="23" style="32" customWidth="1"/>
    <col min="12290" max="12290" width="37.453125" style="32" customWidth="1"/>
    <col min="12291" max="12291" width="39.54296875" style="32" customWidth="1"/>
    <col min="12292" max="12292" width="34.81640625" style="32" customWidth="1"/>
    <col min="12293" max="12293" width="27.1796875" style="32" customWidth="1"/>
    <col min="12294" max="12294" width="31" style="32" customWidth="1"/>
    <col min="12295" max="12295" width="18.1796875" style="32" customWidth="1"/>
    <col min="12296" max="12296" width="29" style="32" customWidth="1"/>
    <col min="12297" max="12297" width="27.81640625" style="32" customWidth="1"/>
    <col min="12298" max="12544" width="9.1796875" style="32"/>
    <col min="12545" max="12545" width="23" style="32" customWidth="1"/>
    <col min="12546" max="12546" width="37.453125" style="32" customWidth="1"/>
    <col min="12547" max="12547" width="39.54296875" style="32" customWidth="1"/>
    <col min="12548" max="12548" width="34.81640625" style="32" customWidth="1"/>
    <col min="12549" max="12549" width="27.1796875" style="32" customWidth="1"/>
    <col min="12550" max="12550" width="31" style="32" customWidth="1"/>
    <col min="12551" max="12551" width="18.1796875" style="32" customWidth="1"/>
    <col min="12552" max="12552" width="29" style="32" customWidth="1"/>
    <col min="12553" max="12553" width="27.81640625" style="32" customWidth="1"/>
    <col min="12554" max="12800" width="9.1796875" style="32"/>
    <col min="12801" max="12801" width="23" style="32" customWidth="1"/>
    <col min="12802" max="12802" width="37.453125" style="32" customWidth="1"/>
    <col min="12803" max="12803" width="39.54296875" style="32" customWidth="1"/>
    <col min="12804" max="12804" width="34.81640625" style="32" customWidth="1"/>
    <col min="12805" max="12805" width="27.1796875" style="32" customWidth="1"/>
    <col min="12806" max="12806" width="31" style="32" customWidth="1"/>
    <col min="12807" max="12807" width="18.1796875" style="32" customWidth="1"/>
    <col min="12808" max="12808" width="29" style="32" customWidth="1"/>
    <col min="12809" max="12809" width="27.81640625" style="32" customWidth="1"/>
    <col min="12810" max="13056" width="9.1796875" style="32"/>
    <col min="13057" max="13057" width="23" style="32" customWidth="1"/>
    <col min="13058" max="13058" width="37.453125" style="32" customWidth="1"/>
    <col min="13059" max="13059" width="39.54296875" style="32" customWidth="1"/>
    <col min="13060" max="13060" width="34.81640625" style="32" customWidth="1"/>
    <col min="13061" max="13061" width="27.1796875" style="32" customWidth="1"/>
    <col min="13062" max="13062" width="31" style="32" customWidth="1"/>
    <col min="13063" max="13063" width="18.1796875" style="32" customWidth="1"/>
    <col min="13064" max="13064" width="29" style="32" customWidth="1"/>
    <col min="13065" max="13065" width="27.81640625" style="32" customWidth="1"/>
    <col min="13066" max="13312" width="9.1796875" style="32"/>
    <col min="13313" max="13313" width="23" style="32" customWidth="1"/>
    <col min="13314" max="13314" width="37.453125" style="32" customWidth="1"/>
    <col min="13315" max="13315" width="39.54296875" style="32" customWidth="1"/>
    <col min="13316" max="13316" width="34.81640625" style="32" customWidth="1"/>
    <col min="13317" max="13317" width="27.1796875" style="32" customWidth="1"/>
    <col min="13318" max="13318" width="31" style="32" customWidth="1"/>
    <col min="13319" max="13319" width="18.1796875" style="32" customWidth="1"/>
    <col min="13320" max="13320" width="29" style="32" customWidth="1"/>
    <col min="13321" max="13321" width="27.81640625" style="32" customWidth="1"/>
    <col min="13322" max="13568" width="9.1796875" style="32"/>
    <col min="13569" max="13569" width="23" style="32" customWidth="1"/>
    <col min="13570" max="13570" width="37.453125" style="32" customWidth="1"/>
    <col min="13571" max="13571" width="39.54296875" style="32" customWidth="1"/>
    <col min="13572" max="13572" width="34.81640625" style="32" customWidth="1"/>
    <col min="13573" max="13573" width="27.1796875" style="32" customWidth="1"/>
    <col min="13574" max="13574" width="31" style="32" customWidth="1"/>
    <col min="13575" max="13575" width="18.1796875" style="32" customWidth="1"/>
    <col min="13576" max="13576" width="29" style="32" customWidth="1"/>
    <col min="13577" max="13577" width="27.81640625" style="32" customWidth="1"/>
    <col min="13578" max="13824" width="9.1796875" style="32"/>
    <col min="13825" max="13825" width="23" style="32" customWidth="1"/>
    <col min="13826" max="13826" width="37.453125" style="32" customWidth="1"/>
    <col min="13827" max="13827" width="39.54296875" style="32" customWidth="1"/>
    <col min="13828" max="13828" width="34.81640625" style="32" customWidth="1"/>
    <col min="13829" max="13829" width="27.1796875" style="32" customWidth="1"/>
    <col min="13830" max="13830" width="31" style="32" customWidth="1"/>
    <col min="13831" max="13831" width="18.1796875" style="32" customWidth="1"/>
    <col min="13832" max="13832" width="29" style="32" customWidth="1"/>
    <col min="13833" max="13833" width="27.81640625" style="32" customWidth="1"/>
    <col min="13834" max="14080" width="9.1796875" style="32"/>
    <col min="14081" max="14081" width="23" style="32" customWidth="1"/>
    <col min="14082" max="14082" width="37.453125" style="32" customWidth="1"/>
    <col min="14083" max="14083" width="39.54296875" style="32" customWidth="1"/>
    <col min="14084" max="14084" width="34.81640625" style="32" customWidth="1"/>
    <col min="14085" max="14085" width="27.1796875" style="32" customWidth="1"/>
    <col min="14086" max="14086" width="31" style="32" customWidth="1"/>
    <col min="14087" max="14087" width="18.1796875" style="32" customWidth="1"/>
    <col min="14088" max="14088" width="29" style="32" customWidth="1"/>
    <col min="14089" max="14089" width="27.81640625" style="32" customWidth="1"/>
    <col min="14090" max="14336" width="9.1796875" style="32"/>
    <col min="14337" max="14337" width="23" style="32" customWidth="1"/>
    <col min="14338" max="14338" width="37.453125" style="32" customWidth="1"/>
    <col min="14339" max="14339" width="39.54296875" style="32" customWidth="1"/>
    <col min="14340" max="14340" width="34.81640625" style="32" customWidth="1"/>
    <col min="14341" max="14341" width="27.1796875" style="32" customWidth="1"/>
    <col min="14342" max="14342" width="31" style="32" customWidth="1"/>
    <col min="14343" max="14343" width="18.1796875" style="32" customWidth="1"/>
    <col min="14344" max="14344" width="29" style="32" customWidth="1"/>
    <col min="14345" max="14345" width="27.81640625" style="32" customWidth="1"/>
    <col min="14346" max="14592" width="9.1796875" style="32"/>
    <col min="14593" max="14593" width="23" style="32" customWidth="1"/>
    <col min="14594" max="14594" width="37.453125" style="32" customWidth="1"/>
    <col min="14595" max="14595" width="39.54296875" style="32" customWidth="1"/>
    <col min="14596" max="14596" width="34.81640625" style="32" customWidth="1"/>
    <col min="14597" max="14597" width="27.1796875" style="32" customWidth="1"/>
    <col min="14598" max="14598" width="31" style="32" customWidth="1"/>
    <col min="14599" max="14599" width="18.1796875" style="32" customWidth="1"/>
    <col min="14600" max="14600" width="29" style="32" customWidth="1"/>
    <col min="14601" max="14601" width="27.81640625" style="32" customWidth="1"/>
    <col min="14602" max="14848" width="9.1796875" style="32"/>
    <col min="14849" max="14849" width="23" style="32" customWidth="1"/>
    <col min="14850" max="14850" width="37.453125" style="32" customWidth="1"/>
    <col min="14851" max="14851" width="39.54296875" style="32" customWidth="1"/>
    <col min="14852" max="14852" width="34.81640625" style="32" customWidth="1"/>
    <col min="14853" max="14853" width="27.1796875" style="32" customWidth="1"/>
    <col min="14854" max="14854" width="31" style="32" customWidth="1"/>
    <col min="14855" max="14855" width="18.1796875" style="32" customWidth="1"/>
    <col min="14856" max="14856" width="29" style="32" customWidth="1"/>
    <col min="14857" max="14857" width="27.81640625" style="32" customWidth="1"/>
    <col min="14858" max="15104" width="9.1796875" style="32"/>
    <col min="15105" max="15105" width="23" style="32" customWidth="1"/>
    <col min="15106" max="15106" width="37.453125" style="32" customWidth="1"/>
    <col min="15107" max="15107" width="39.54296875" style="32" customWidth="1"/>
    <col min="15108" max="15108" width="34.81640625" style="32" customWidth="1"/>
    <col min="15109" max="15109" width="27.1796875" style="32" customWidth="1"/>
    <col min="15110" max="15110" width="31" style="32" customWidth="1"/>
    <col min="15111" max="15111" width="18.1796875" style="32" customWidth="1"/>
    <col min="15112" max="15112" width="29" style="32" customWidth="1"/>
    <col min="15113" max="15113" width="27.81640625" style="32" customWidth="1"/>
    <col min="15114" max="15360" width="9.1796875" style="32"/>
    <col min="15361" max="15361" width="23" style="32" customWidth="1"/>
    <col min="15362" max="15362" width="37.453125" style="32" customWidth="1"/>
    <col min="15363" max="15363" width="39.54296875" style="32" customWidth="1"/>
    <col min="15364" max="15364" width="34.81640625" style="32" customWidth="1"/>
    <col min="15365" max="15365" width="27.1796875" style="32" customWidth="1"/>
    <col min="15366" max="15366" width="31" style="32" customWidth="1"/>
    <col min="15367" max="15367" width="18.1796875" style="32" customWidth="1"/>
    <col min="15368" max="15368" width="29" style="32" customWidth="1"/>
    <col min="15369" max="15369" width="27.81640625" style="32" customWidth="1"/>
    <col min="15370" max="15616" width="9.1796875" style="32"/>
    <col min="15617" max="15617" width="23" style="32" customWidth="1"/>
    <col min="15618" max="15618" width="37.453125" style="32" customWidth="1"/>
    <col min="15619" max="15619" width="39.54296875" style="32" customWidth="1"/>
    <col min="15620" max="15620" width="34.81640625" style="32" customWidth="1"/>
    <col min="15621" max="15621" width="27.1796875" style="32" customWidth="1"/>
    <col min="15622" max="15622" width="31" style="32" customWidth="1"/>
    <col min="15623" max="15623" width="18.1796875" style="32" customWidth="1"/>
    <col min="15624" max="15624" width="29" style="32" customWidth="1"/>
    <col min="15625" max="15625" width="27.81640625" style="32" customWidth="1"/>
    <col min="15626" max="15872" width="9.1796875" style="32"/>
    <col min="15873" max="15873" width="23" style="32" customWidth="1"/>
    <col min="15874" max="15874" width="37.453125" style="32" customWidth="1"/>
    <col min="15875" max="15875" width="39.54296875" style="32" customWidth="1"/>
    <col min="15876" max="15876" width="34.81640625" style="32" customWidth="1"/>
    <col min="15877" max="15877" width="27.1796875" style="32" customWidth="1"/>
    <col min="15878" max="15878" width="31" style="32" customWidth="1"/>
    <col min="15879" max="15879" width="18.1796875" style="32" customWidth="1"/>
    <col min="15880" max="15880" width="29" style="32" customWidth="1"/>
    <col min="15881" max="15881" width="27.81640625" style="32" customWidth="1"/>
    <col min="15882" max="16128" width="9.1796875" style="32"/>
    <col min="16129" max="16129" width="23" style="32" customWidth="1"/>
    <col min="16130" max="16130" width="37.453125" style="32" customWidth="1"/>
    <col min="16131" max="16131" width="39.54296875" style="32" customWidth="1"/>
    <col min="16132" max="16132" width="34.81640625" style="32" customWidth="1"/>
    <col min="16133" max="16133" width="27.1796875" style="32" customWidth="1"/>
    <col min="16134" max="16134" width="31" style="32" customWidth="1"/>
    <col min="16135" max="16135" width="18.1796875" style="32" customWidth="1"/>
    <col min="16136" max="16136" width="29" style="32" customWidth="1"/>
    <col min="16137" max="16137" width="27.81640625" style="32" customWidth="1"/>
    <col min="16138" max="16384" width="9.1796875" style="32"/>
  </cols>
  <sheetData>
    <row r="1" spans="1:16" s="254" customFormat="1" ht="25">
      <c r="A1" s="1538" t="s">
        <v>147</v>
      </c>
      <c r="B1" s="1538"/>
      <c r="C1" s="1538"/>
      <c r="D1" s="1538"/>
      <c r="E1" s="1538"/>
      <c r="F1" s="253"/>
      <c r="G1" s="253"/>
      <c r="H1" s="253"/>
    </row>
    <row r="2" spans="1:16" s="257" customFormat="1" ht="36" customHeight="1">
      <c r="A2" s="1539" t="s">
        <v>643</v>
      </c>
      <c r="B2" s="1539"/>
      <c r="C2" s="1539"/>
      <c r="D2" s="1539"/>
      <c r="E2" s="1539"/>
      <c r="F2" s="255"/>
      <c r="G2" s="256"/>
      <c r="H2" s="256"/>
    </row>
    <row r="3" spans="1:16" s="85" customFormat="1" ht="36" customHeight="1">
      <c r="A3" s="1540" t="s">
        <v>109</v>
      </c>
      <c r="B3" s="1540"/>
      <c r="C3" s="1540"/>
      <c r="D3" s="1540"/>
      <c r="E3" s="1540"/>
      <c r="F3" s="258"/>
      <c r="G3" s="258"/>
      <c r="H3" s="258"/>
      <c r="I3" s="84"/>
      <c r="J3" s="84"/>
      <c r="K3" s="84"/>
      <c r="L3" s="84"/>
      <c r="M3" s="84"/>
      <c r="N3" s="84"/>
      <c r="O3" s="84"/>
      <c r="P3" s="84"/>
    </row>
    <row r="4" spans="1:16" ht="36" customHeight="1">
      <c r="A4" s="1389" t="str">
        <f>'Title '!A2:N2</f>
        <v>Bid Enquiry No: KPTCL/2026-27/TL/WORK_INDENT3802</v>
      </c>
      <c r="B4" s="1389"/>
      <c r="C4" s="1389"/>
      <c r="D4" s="1389"/>
      <c r="E4" s="1389"/>
    </row>
    <row r="5" spans="1:16" s="260" customFormat="1" ht="269.5" customHeight="1">
      <c r="A5" s="1388"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388"/>
      <c r="C5" s="1388"/>
      <c r="D5" s="1388"/>
      <c r="E5" s="1388"/>
      <c r="F5" s="259"/>
    </row>
    <row r="6" spans="1:16" s="85" customFormat="1" ht="28.5" customHeight="1">
      <c r="F6" s="187"/>
    </row>
    <row r="7" spans="1:16" s="85" customFormat="1" ht="17.5">
      <c r="A7" s="187"/>
      <c r="B7" s="187"/>
      <c r="C7" s="187"/>
      <c r="D7" s="187"/>
      <c r="E7" s="187"/>
      <c r="F7" s="187"/>
    </row>
    <row r="8" spans="1:16" s="85" customFormat="1" ht="17.5">
      <c r="A8" s="261"/>
      <c r="B8" s="261"/>
      <c r="C8" s="261"/>
      <c r="D8" s="261"/>
      <c r="E8" s="261"/>
      <c r="F8" s="261"/>
    </row>
    <row r="9" spans="1:16" s="85" customFormat="1" ht="18" thickBot="1">
      <c r="A9" s="85" t="s">
        <v>5</v>
      </c>
      <c r="D9" s="85" t="s">
        <v>145</v>
      </c>
    </row>
    <row r="10" spans="1:16" s="85" customFormat="1" ht="121.5" customHeight="1" thickBot="1">
      <c r="A10" s="1535"/>
      <c r="B10" s="1536"/>
      <c r="D10" s="1509" t="s">
        <v>6644</v>
      </c>
      <c r="E10" s="1509"/>
    </row>
    <row r="11" spans="1:16" s="85" customFormat="1" ht="17.5"/>
    <row r="12" spans="1:16" s="85" customFormat="1" ht="17.5">
      <c r="A12" s="1537" t="s">
        <v>148</v>
      </c>
      <c r="B12" s="1537"/>
      <c r="C12" s="1537"/>
      <c r="D12" s="1537"/>
      <c r="E12" s="1537"/>
    </row>
    <row r="13" spans="1:16" s="85" customFormat="1" ht="26.25" customHeight="1">
      <c r="A13" s="262" t="s">
        <v>113</v>
      </c>
      <c r="B13" s="262" t="s">
        <v>149</v>
      </c>
      <c r="C13" s="262" t="s">
        <v>150</v>
      </c>
      <c r="D13" s="262" t="s">
        <v>151</v>
      </c>
      <c r="E13" s="262" t="s">
        <v>152</v>
      </c>
      <c r="F13" s="122"/>
    </row>
    <row r="14" spans="1:16" s="85" customFormat="1" ht="35.25" customHeight="1">
      <c r="A14" s="120"/>
      <c r="B14" s="120"/>
      <c r="C14" s="120"/>
      <c r="D14" s="120"/>
      <c r="E14" s="120"/>
      <c r="F14" s="122"/>
    </row>
    <row r="15" spans="1:16" s="85" customFormat="1" ht="35.25" customHeight="1">
      <c r="A15" s="120"/>
      <c r="B15" s="120"/>
      <c r="C15" s="120"/>
      <c r="D15" s="120"/>
      <c r="E15" s="120"/>
      <c r="F15" s="122"/>
    </row>
    <row r="16" spans="1:16" s="85" customFormat="1" ht="35.25" customHeight="1">
      <c r="A16" s="120"/>
      <c r="B16" s="120"/>
      <c r="C16" s="120"/>
      <c r="D16" s="120"/>
      <c r="E16" s="120"/>
      <c r="F16" s="122"/>
    </row>
    <row r="17" spans="1:6" s="85" customFormat="1" ht="35.25" customHeight="1">
      <c r="A17" s="120"/>
      <c r="B17" s="120"/>
      <c r="C17" s="120"/>
      <c r="D17" s="120"/>
      <c r="E17" s="120"/>
      <c r="F17" s="122"/>
    </row>
    <row r="18" spans="1:6" s="85" customFormat="1" ht="35.25" customHeight="1">
      <c r="A18" s="120"/>
      <c r="B18" s="120"/>
      <c r="C18" s="120"/>
      <c r="D18" s="120"/>
      <c r="E18" s="120"/>
      <c r="F18" s="122"/>
    </row>
    <row r="19" spans="1:6" s="85" customFormat="1" ht="35.25" customHeight="1">
      <c r="A19" s="120"/>
      <c r="B19" s="120"/>
      <c r="C19" s="120"/>
      <c r="D19" s="120"/>
      <c r="E19" s="120"/>
      <c r="F19" s="122"/>
    </row>
    <row r="20" spans="1:6" s="85" customFormat="1" ht="35.25" customHeight="1">
      <c r="A20" s="120"/>
      <c r="B20" s="120"/>
      <c r="C20" s="120"/>
      <c r="D20" s="120"/>
      <c r="E20" s="120"/>
      <c r="F20" s="122"/>
    </row>
    <row r="21" spans="1:6" s="85" customFormat="1" ht="35.25" customHeight="1">
      <c r="A21" s="120"/>
      <c r="B21" s="120"/>
      <c r="C21" s="120"/>
      <c r="D21" s="120"/>
      <c r="E21" s="120"/>
      <c r="F21" s="122"/>
    </row>
    <row r="22" spans="1:6" s="85" customFormat="1" ht="35.25" customHeight="1">
      <c r="A22" s="120"/>
      <c r="B22" s="120"/>
      <c r="C22" s="120"/>
      <c r="D22" s="120"/>
      <c r="E22" s="120"/>
      <c r="F22" s="122"/>
    </row>
    <row r="23" spans="1:6" s="85" customFormat="1" ht="35.25" customHeight="1">
      <c r="A23" s="120"/>
      <c r="B23" s="120"/>
      <c r="C23" s="120"/>
      <c r="D23" s="120"/>
      <c r="E23" s="120"/>
      <c r="F23" s="122"/>
    </row>
    <row r="24" spans="1:6" s="85" customFormat="1" ht="35.25" customHeight="1">
      <c r="A24" s="120"/>
      <c r="B24" s="120"/>
      <c r="C24" s="120"/>
      <c r="D24" s="120"/>
      <c r="E24" s="120"/>
      <c r="F24" s="122"/>
    </row>
    <row r="25" spans="1:6" s="85" customFormat="1" ht="35.25" customHeight="1">
      <c r="A25" s="120"/>
      <c r="B25" s="120"/>
      <c r="C25" s="120"/>
      <c r="D25" s="120"/>
      <c r="E25" s="120"/>
      <c r="F25" s="122"/>
    </row>
    <row r="26" spans="1:6" s="85" customFormat="1" ht="35.25" customHeight="1">
      <c r="A26" s="120"/>
      <c r="B26" s="120"/>
      <c r="C26" s="120"/>
      <c r="D26" s="120"/>
      <c r="E26" s="120"/>
      <c r="F26" s="122"/>
    </row>
    <row r="27" spans="1:6" s="85" customFormat="1" ht="35.25" customHeight="1">
      <c r="A27" s="120"/>
      <c r="B27" s="120"/>
      <c r="C27" s="120"/>
      <c r="D27" s="120"/>
      <c r="E27" s="120"/>
      <c r="F27" s="122"/>
    </row>
    <row r="28" spans="1:6" s="85" customFormat="1" ht="35.25" customHeight="1">
      <c r="A28" s="120"/>
      <c r="B28" s="120"/>
      <c r="C28" s="120"/>
      <c r="D28" s="120"/>
      <c r="E28" s="120"/>
      <c r="F28" s="122"/>
    </row>
    <row r="29" spans="1:6" s="85" customFormat="1" ht="35.25" customHeight="1">
      <c r="A29" s="120"/>
      <c r="B29" s="120"/>
      <c r="C29" s="120"/>
      <c r="D29" s="120"/>
      <c r="E29" s="120"/>
      <c r="F29" s="122"/>
    </row>
    <row r="30" spans="1:6" s="85" customFormat="1" ht="35.25" customHeight="1">
      <c r="A30" s="120"/>
      <c r="B30" s="120"/>
      <c r="C30" s="120"/>
      <c r="D30" s="120"/>
      <c r="E30" s="120"/>
    </row>
    <row r="31" spans="1:6" s="85" customFormat="1" ht="35.25" customHeight="1">
      <c r="A31" s="120"/>
      <c r="B31" s="120"/>
      <c r="C31" s="120"/>
      <c r="D31" s="120"/>
      <c r="E31" s="120"/>
    </row>
    <row r="32" spans="1:6" s="85" customFormat="1" ht="35.25" customHeight="1">
      <c r="A32" s="120"/>
      <c r="B32" s="120"/>
      <c r="C32" s="120"/>
      <c r="D32" s="120"/>
      <c r="E32" s="120"/>
    </row>
    <row r="33" spans="1:5" s="85" customFormat="1" ht="35.25" customHeight="1">
      <c r="A33" s="120"/>
      <c r="B33" s="120"/>
      <c r="C33" s="120"/>
      <c r="D33" s="120"/>
      <c r="E33" s="120"/>
    </row>
    <row r="34" spans="1:5" s="85" customFormat="1" ht="35.25" customHeight="1">
      <c r="A34" s="120"/>
      <c r="B34" s="120"/>
      <c r="C34" s="120"/>
      <c r="D34" s="120"/>
      <c r="E34" s="120"/>
    </row>
    <row r="35" spans="1:5" s="85" customFormat="1" ht="17.5"/>
    <row r="36" spans="1:5" s="85" customFormat="1" ht="18" thickBot="1"/>
    <row r="37" spans="1:5" s="85" customFormat="1" ht="47.25" customHeight="1" thickBot="1">
      <c r="A37" s="250" t="s">
        <v>54</v>
      </c>
      <c r="B37" s="263"/>
      <c r="D37" s="250" t="s">
        <v>66</v>
      </c>
      <c r="E37" s="91"/>
    </row>
    <row r="38" spans="1:5" s="85" customFormat="1" ht="76.400000000000006" customHeight="1" thickBot="1">
      <c r="A38" s="250" t="s">
        <v>56</v>
      </c>
      <c r="B38" s="263"/>
      <c r="D38" s="250" t="s">
        <v>67</v>
      </c>
      <c r="E38" s="91"/>
    </row>
    <row r="39" spans="1:5" s="85" customFormat="1" ht="172.5" customHeight="1" thickBot="1">
      <c r="D39" s="250" t="s">
        <v>153</v>
      </c>
      <c r="E39" s="91"/>
    </row>
  </sheetData>
  <sheetProtection algorithmName="SHA-512" hashValue="CdLg85gx6wUrWFnOcFqzJr3z2cdR5HY+rxWUkO2SiDHtjlEnxmO8hcJwpX+FkkArk8CjwXPDX1eSxFGts+uy3g==" saltValue="MEh5p1i032hQMD2StvHPyg==" spinCount="100000"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4"/>
  <dimension ref="A1:P44"/>
  <sheetViews>
    <sheetView view="pageBreakPreview" zoomScale="70" zoomScaleNormal="85" zoomScaleSheetLayoutView="70" workbookViewId="0">
      <selection activeCell="A4" sqref="A4:D4"/>
    </sheetView>
  </sheetViews>
  <sheetFormatPr defaultRowHeight="15.5"/>
  <cols>
    <col min="1" max="1" width="43.453125" style="32" customWidth="1"/>
    <col min="2" max="2" width="58.1796875" style="32" customWidth="1"/>
    <col min="3" max="3" width="49" style="32" customWidth="1"/>
    <col min="4" max="4" width="45" style="32" customWidth="1"/>
    <col min="5" max="5" width="26.453125" style="32" customWidth="1"/>
    <col min="6" max="6" width="36.81640625" style="32" customWidth="1"/>
    <col min="7" max="256" width="9.1796875" style="32"/>
    <col min="257" max="257" width="43.453125" style="32" customWidth="1"/>
    <col min="258" max="258" width="58.1796875" style="32" customWidth="1"/>
    <col min="259" max="259" width="49" style="32" customWidth="1"/>
    <col min="260" max="260" width="21.81640625" style="32" customWidth="1"/>
    <col min="261" max="261" width="26.453125" style="32" customWidth="1"/>
    <col min="262" max="262" width="36.81640625" style="32" customWidth="1"/>
    <col min="263" max="512" width="9.1796875" style="32"/>
    <col min="513" max="513" width="43.453125" style="32" customWidth="1"/>
    <col min="514" max="514" width="58.1796875" style="32" customWidth="1"/>
    <col min="515" max="515" width="49" style="32" customWidth="1"/>
    <col min="516" max="516" width="21.81640625" style="32" customWidth="1"/>
    <col min="517" max="517" width="26.453125" style="32" customWidth="1"/>
    <col min="518" max="518" width="36.81640625" style="32" customWidth="1"/>
    <col min="519" max="768" width="9.1796875" style="32"/>
    <col min="769" max="769" width="43.453125" style="32" customWidth="1"/>
    <col min="770" max="770" width="58.1796875" style="32" customWidth="1"/>
    <col min="771" max="771" width="49" style="32" customWidth="1"/>
    <col min="772" max="772" width="21.81640625" style="32" customWidth="1"/>
    <col min="773" max="773" width="26.453125" style="32" customWidth="1"/>
    <col min="774" max="774" width="36.81640625" style="32" customWidth="1"/>
    <col min="775" max="1024" width="9.1796875" style="32"/>
    <col min="1025" max="1025" width="43.453125" style="32" customWidth="1"/>
    <col min="1026" max="1026" width="58.1796875" style="32" customWidth="1"/>
    <col min="1027" max="1027" width="49" style="32" customWidth="1"/>
    <col min="1028" max="1028" width="21.81640625" style="32" customWidth="1"/>
    <col min="1029" max="1029" width="26.453125" style="32" customWidth="1"/>
    <col min="1030" max="1030" width="36.81640625" style="32" customWidth="1"/>
    <col min="1031" max="1280" width="9.1796875" style="32"/>
    <col min="1281" max="1281" width="43.453125" style="32" customWidth="1"/>
    <col min="1282" max="1282" width="58.1796875" style="32" customWidth="1"/>
    <col min="1283" max="1283" width="49" style="32" customWidth="1"/>
    <col min="1284" max="1284" width="21.81640625" style="32" customWidth="1"/>
    <col min="1285" max="1285" width="26.453125" style="32" customWidth="1"/>
    <col min="1286" max="1286" width="36.81640625" style="32" customWidth="1"/>
    <col min="1287" max="1536" width="9.1796875" style="32"/>
    <col min="1537" max="1537" width="43.453125" style="32" customWidth="1"/>
    <col min="1538" max="1538" width="58.1796875" style="32" customWidth="1"/>
    <col min="1539" max="1539" width="49" style="32" customWidth="1"/>
    <col min="1540" max="1540" width="21.81640625" style="32" customWidth="1"/>
    <col min="1541" max="1541" width="26.453125" style="32" customWidth="1"/>
    <col min="1542" max="1542" width="36.81640625" style="32" customWidth="1"/>
    <col min="1543" max="1792" width="9.1796875" style="32"/>
    <col min="1793" max="1793" width="43.453125" style="32" customWidth="1"/>
    <col min="1794" max="1794" width="58.1796875" style="32" customWidth="1"/>
    <col min="1795" max="1795" width="49" style="32" customWidth="1"/>
    <col min="1796" max="1796" width="21.81640625" style="32" customWidth="1"/>
    <col min="1797" max="1797" width="26.453125" style="32" customWidth="1"/>
    <col min="1798" max="1798" width="36.81640625" style="32" customWidth="1"/>
    <col min="1799" max="2048" width="9.1796875" style="32"/>
    <col min="2049" max="2049" width="43.453125" style="32" customWidth="1"/>
    <col min="2050" max="2050" width="58.1796875" style="32" customWidth="1"/>
    <col min="2051" max="2051" width="49" style="32" customWidth="1"/>
    <col min="2052" max="2052" width="21.81640625" style="32" customWidth="1"/>
    <col min="2053" max="2053" width="26.453125" style="32" customWidth="1"/>
    <col min="2054" max="2054" width="36.81640625" style="32" customWidth="1"/>
    <col min="2055" max="2304" width="9.1796875" style="32"/>
    <col min="2305" max="2305" width="43.453125" style="32" customWidth="1"/>
    <col min="2306" max="2306" width="58.1796875" style="32" customWidth="1"/>
    <col min="2307" max="2307" width="49" style="32" customWidth="1"/>
    <col min="2308" max="2308" width="21.81640625" style="32" customWidth="1"/>
    <col min="2309" max="2309" width="26.453125" style="32" customWidth="1"/>
    <col min="2310" max="2310" width="36.81640625" style="32" customWidth="1"/>
    <col min="2311" max="2560" width="9.1796875" style="32"/>
    <col min="2561" max="2561" width="43.453125" style="32" customWidth="1"/>
    <col min="2562" max="2562" width="58.1796875" style="32" customWidth="1"/>
    <col min="2563" max="2563" width="49" style="32" customWidth="1"/>
    <col min="2564" max="2564" width="21.81640625" style="32" customWidth="1"/>
    <col min="2565" max="2565" width="26.453125" style="32" customWidth="1"/>
    <col min="2566" max="2566" width="36.81640625" style="32" customWidth="1"/>
    <col min="2567" max="2816" width="9.1796875" style="32"/>
    <col min="2817" max="2817" width="43.453125" style="32" customWidth="1"/>
    <col min="2818" max="2818" width="58.1796875" style="32" customWidth="1"/>
    <col min="2819" max="2819" width="49" style="32" customWidth="1"/>
    <col min="2820" max="2820" width="21.81640625" style="32" customWidth="1"/>
    <col min="2821" max="2821" width="26.453125" style="32" customWidth="1"/>
    <col min="2822" max="2822" width="36.81640625" style="32" customWidth="1"/>
    <col min="2823" max="3072" width="9.1796875" style="32"/>
    <col min="3073" max="3073" width="43.453125" style="32" customWidth="1"/>
    <col min="3074" max="3074" width="58.1796875" style="32" customWidth="1"/>
    <col min="3075" max="3075" width="49" style="32" customWidth="1"/>
    <col min="3076" max="3076" width="21.81640625" style="32" customWidth="1"/>
    <col min="3077" max="3077" width="26.453125" style="32" customWidth="1"/>
    <col min="3078" max="3078" width="36.81640625" style="32" customWidth="1"/>
    <col min="3079" max="3328" width="9.1796875" style="32"/>
    <col min="3329" max="3329" width="43.453125" style="32" customWidth="1"/>
    <col min="3330" max="3330" width="58.1796875" style="32" customWidth="1"/>
    <col min="3331" max="3331" width="49" style="32" customWidth="1"/>
    <col min="3332" max="3332" width="21.81640625" style="32" customWidth="1"/>
    <col min="3333" max="3333" width="26.453125" style="32" customWidth="1"/>
    <col min="3334" max="3334" width="36.81640625" style="32" customWidth="1"/>
    <col min="3335" max="3584" width="9.1796875" style="32"/>
    <col min="3585" max="3585" width="43.453125" style="32" customWidth="1"/>
    <col min="3586" max="3586" width="58.1796875" style="32" customWidth="1"/>
    <col min="3587" max="3587" width="49" style="32" customWidth="1"/>
    <col min="3588" max="3588" width="21.81640625" style="32" customWidth="1"/>
    <col min="3589" max="3589" width="26.453125" style="32" customWidth="1"/>
    <col min="3590" max="3590" width="36.81640625" style="32" customWidth="1"/>
    <col min="3591" max="3840" width="9.1796875" style="32"/>
    <col min="3841" max="3841" width="43.453125" style="32" customWidth="1"/>
    <col min="3842" max="3842" width="58.1796875" style="32" customWidth="1"/>
    <col min="3843" max="3843" width="49" style="32" customWidth="1"/>
    <col min="3844" max="3844" width="21.81640625" style="32" customWidth="1"/>
    <col min="3845" max="3845" width="26.453125" style="32" customWidth="1"/>
    <col min="3846" max="3846" width="36.81640625" style="32" customWidth="1"/>
    <col min="3847" max="4096" width="9.1796875" style="32"/>
    <col min="4097" max="4097" width="43.453125" style="32" customWidth="1"/>
    <col min="4098" max="4098" width="58.1796875" style="32" customWidth="1"/>
    <col min="4099" max="4099" width="49" style="32" customWidth="1"/>
    <col min="4100" max="4100" width="21.81640625" style="32" customWidth="1"/>
    <col min="4101" max="4101" width="26.453125" style="32" customWidth="1"/>
    <col min="4102" max="4102" width="36.81640625" style="32" customWidth="1"/>
    <col min="4103" max="4352" width="9.1796875" style="32"/>
    <col min="4353" max="4353" width="43.453125" style="32" customWidth="1"/>
    <col min="4354" max="4354" width="58.1796875" style="32" customWidth="1"/>
    <col min="4355" max="4355" width="49" style="32" customWidth="1"/>
    <col min="4356" max="4356" width="21.81640625" style="32" customWidth="1"/>
    <col min="4357" max="4357" width="26.453125" style="32" customWidth="1"/>
    <col min="4358" max="4358" width="36.81640625" style="32" customWidth="1"/>
    <col min="4359" max="4608" width="9.1796875" style="32"/>
    <col min="4609" max="4609" width="43.453125" style="32" customWidth="1"/>
    <col min="4610" max="4610" width="58.1796875" style="32" customWidth="1"/>
    <col min="4611" max="4611" width="49" style="32" customWidth="1"/>
    <col min="4612" max="4612" width="21.81640625" style="32" customWidth="1"/>
    <col min="4613" max="4613" width="26.453125" style="32" customWidth="1"/>
    <col min="4614" max="4614" width="36.81640625" style="32" customWidth="1"/>
    <col min="4615" max="4864" width="9.1796875" style="32"/>
    <col min="4865" max="4865" width="43.453125" style="32" customWidth="1"/>
    <col min="4866" max="4866" width="58.1796875" style="32" customWidth="1"/>
    <col min="4867" max="4867" width="49" style="32" customWidth="1"/>
    <col min="4868" max="4868" width="21.81640625" style="32" customWidth="1"/>
    <col min="4869" max="4869" width="26.453125" style="32" customWidth="1"/>
    <col min="4870" max="4870" width="36.81640625" style="32" customWidth="1"/>
    <col min="4871" max="5120" width="9.1796875" style="32"/>
    <col min="5121" max="5121" width="43.453125" style="32" customWidth="1"/>
    <col min="5122" max="5122" width="58.1796875" style="32" customWidth="1"/>
    <col min="5123" max="5123" width="49" style="32" customWidth="1"/>
    <col min="5124" max="5124" width="21.81640625" style="32" customWidth="1"/>
    <col min="5125" max="5125" width="26.453125" style="32" customWidth="1"/>
    <col min="5126" max="5126" width="36.81640625" style="32" customWidth="1"/>
    <col min="5127" max="5376" width="9.1796875" style="32"/>
    <col min="5377" max="5377" width="43.453125" style="32" customWidth="1"/>
    <col min="5378" max="5378" width="58.1796875" style="32" customWidth="1"/>
    <col min="5379" max="5379" width="49" style="32" customWidth="1"/>
    <col min="5380" max="5380" width="21.81640625" style="32" customWidth="1"/>
    <col min="5381" max="5381" width="26.453125" style="32" customWidth="1"/>
    <col min="5382" max="5382" width="36.81640625" style="32" customWidth="1"/>
    <col min="5383" max="5632" width="9.1796875" style="32"/>
    <col min="5633" max="5633" width="43.453125" style="32" customWidth="1"/>
    <col min="5634" max="5634" width="58.1796875" style="32" customWidth="1"/>
    <col min="5635" max="5635" width="49" style="32" customWidth="1"/>
    <col min="5636" max="5636" width="21.81640625" style="32" customWidth="1"/>
    <col min="5637" max="5637" width="26.453125" style="32" customWidth="1"/>
    <col min="5638" max="5638" width="36.81640625" style="32" customWidth="1"/>
    <col min="5639" max="5888" width="9.1796875" style="32"/>
    <col min="5889" max="5889" width="43.453125" style="32" customWidth="1"/>
    <col min="5890" max="5890" width="58.1796875" style="32" customWidth="1"/>
    <col min="5891" max="5891" width="49" style="32" customWidth="1"/>
    <col min="5892" max="5892" width="21.81640625" style="32" customWidth="1"/>
    <col min="5893" max="5893" width="26.453125" style="32" customWidth="1"/>
    <col min="5894" max="5894" width="36.81640625" style="32" customWidth="1"/>
    <col min="5895" max="6144" width="9.1796875" style="32"/>
    <col min="6145" max="6145" width="43.453125" style="32" customWidth="1"/>
    <col min="6146" max="6146" width="58.1796875" style="32" customWidth="1"/>
    <col min="6147" max="6147" width="49" style="32" customWidth="1"/>
    <col min="6148" max="6148" width="21.81640625" style="32" customWidth="1"/>
    <col min="6149" max="6149" width="26.453125" style="32" customWidth="1"/>
    <col min="6150" max="6150" width="36.81640625" style="32" customWidth="1"/>
    <col min="6151" max="6400" width="9.1796875" style="32"/>
    <col min="6401" max="6401" width="43.453125" style="32" customWidth="1"/>
    <col min="6402" max="6402" width="58.1796875" style="32" customWidth="1"/>
    <col min="6403" max="6403" width="49" style="32" customWidth="1"/>
    <col min="6404" max="6404" width="21.81640625" style="32" customWidth="1"/>
    <col min="6405" max="6405" width="26.453125" style="32" customWidth="1"/>
    <col min="6406" max="6406" width="36.81640625" style="32" customWidth="1"/>
    <col min="6407" max="6656" width="9.1796875" style="32"/>
    <col min="6657" max="6657" width="43.453125" style="32" customWidth="1"/>
    <col min="6658" max="6658" width="58.1796875" style="32" customWidth="1"/>
    <col min="6659" max="6659" width="49" style="32" customWidth="1"/>
    <col min="6660" max="6660" width="21.81640625" style="32" customWidth="1"/>
    <col min="6661" max="6661" width="26.453125" style="32" customWidth="1"/>
    <col min="6662" max="6662" width="36.81640625" style="32" customWidth="1"/>
    <col min="6663" max="6912" width="9.1796875" style="32"/>
    <col min="6913" max="6913" width="43.453125" style="32" customWidth="1"/>
    <col min="6914" max="6914" width="58.1796875" style="32" customWidth="1"/>
    <col min="6915" max="6915" width="49" style="32" customWidth="1"/>
    <col min="6916" max="6916" width="21.81640625" style="32" customWidth="1"/>
    <col min="6917" max="6917" width="26.453125" style="32" customWidth="1"/>
    <col min="6918" max="6918" width="36.81640625" style="32" customWidth="1"/>
    <col min="6919" max="7168" width="9.1796875" style="32"/>
    <col min="7169" max="7169" width="43.453125" style="32" customWidth="1"/>
    <col min="7170" max="7170" width="58.1796875" style="32" customWidth="1"/>
    <col min="7171" max="7171" width="49" style="32" customWidth="1"/>
    <col min="7172" max="7172" width="21.81640625" style="32" customWidth="1"/>
    <col min="7173" max="7173" width="26.453125" style="32" customWidth="1"/>
    <col min="7174" max="7174" width="36.81640625" style="32" customWidth="1"/>
    <col min="7175" max="7424" width="9.1796875" style="32"/>
    <col min="7425" max="7425" width="43.453125" style="32" customWidth="1"/>
    <col min="7426" max="7426" width="58.1796875" style="32" customWidth="1"/>
    <col min="7427" max="7427" width="49" style="32" customWidth="1"/>
    <col min="7428" max="7428" width="21.81640625" style="32" customWidth="1"/>
    <col min="7429" max="7429" width="26.453125" style="32" customWidth="1"/>
    <col min="7430" max="7430" width="36.81640625" style="32" customWidth="1"/>
    <col min="7431" max="7680" width="9.1796875" style="32"/>
    <col min="7681" max="7681" width="43.453125" style="32" customWidth="1"/>
    <col min="7682" max="7682" width="58.1796875" style="32" customWidth="1"/>
    <col min="7683" max="7683" width="49" style="32" customWidth="1"/>
    <col min="7684" max="7684" width="21.81640625" style="32" customWidth="1"/>
    <col min="7685" max="7685" width="26.453125" style="32" customWidth="1"/>
    <col min="7686" max="7686" width="36.81640625" style="32" customWidth="1"/>
    <col min="7687" max="7936" width="9.1796875" style="32"/>
    <col min="7937" max="7937" width="43.453125" style="32" customWidth="1"/>
    <col min="7938" max="7938" width="58.1796875" style="32" customWidth="1"/>
    <col min="7939" max="7939" width="49" style="32" customWidth="1"/>
    <col min="7940" max="7940" width="21.81640625" style="32" customWidth="1"/>
    <col min="7941" max="7941" width="26.453125" style="32" customWidth="1"/>
    <col min="7942" max="7942" width="36.81640625" style="32" customWidth="1"/>
    <col min="7943" max="8192" width="9.1796875" style="32"/>
    <col min="8193" max="8193" width="43.453125" style="32" customWidth="1"/>
    <col min="8194" max="8194" width="58.1796875" style="32" customWidth="1"/>
    <col min="8195" max="8195" width="49" style="32" customWidth="1"/>
    <col min="8196" max="8196" width="21.81640625" style="32" customWidth="1"/>
    <col min="8197" max="8197" width="26.453125" style="32" customWidth="1"/>
    <col min="8198" max="8198" width="36.81640625" style="32" customWidth="1"/>
    <col min="8199" max="8448" width="9.1796875" style="32"/>
    <col min="8449" max="8449" width="43.453125" style="32" customWidth="1"/>
    <col min="8450" max="8450" width="58.1796875" style="32" customWidth="1"/>
    <col min="8451" max="8451" width="49" style="32" customWidth="1"/>
    <col min="8452" max="8452" width="21.81640625" style="32" customWidth="1"/>
    <col min="8453" max="8453" width="26.453125" style="32" customWidth="1"/>
    <col min="8454" max="8454" width="36.81640625" style="32" customWidth="1"/>
    <col min="8455" max="8704" width="9.1796875" style="32"/>
    <col min="8705" max="8705" width="43.453125" style="32" customWidth="1"/>
    <col min="8706" max="8706" width="58.1796875" style="32" customWidth="1"/>
    <col min="8707" max="8707" width="49" style="32" customWidth="1"/>
    <col min="8708" max="8708" width="21.81640625" style="32" customWidth="1"/>
    <col min="8709" max="8709" width="26.453125" style="32" customWidth="1"/>
    <col min="8710" max="8710" width="36.81640625" style="32" customWidth="1"/>
    <col min="8711" max="8960" width="9.1796875" style="32"/>
    <col min="8961" max="8961" width="43.453125" style="32" customWidth="1"/>
    <col min="8962" max="8962" width="58.1796875" style="32" customWidth="1"/>
    <col min="8963" max="8963" width="49" style="32" customWidth="1"/>
    <col min="8964" max="8964" width="21.81640625" style="32" customWidth="1"/>
    <col min="8965" max="8965" width="26.453125" style="32" customWidth="1"/>
    <col min="8966" max="8966" width="36.81640625" style="32" customWidth="1"/>
    <col min="8967" max="9216" width="9.1796875" style="32"/>
    <col min="9217" max="9217" width="43.453125" style="32" customWidth="1"/>
    <col min="9218" max="9218" width="58.1796875" style="32" customWidth="1"/>
    <col min="9219" max="9219" width="49" style="32" customWidth="1"/>
    <col min="9220" max="9220" width="21.81640625" style="32" customWidth="1"/>
    <col min="9221" max="9221" width="26.453125" style="32" customWidth="1"/>
    <col min="9222" max="9222" width="36.81640625" style="32" customWidth="1"/>
    <col min="9223" max="9472" width="9.1796875" style="32"/>
    <col min="9473" max="9473" width="43.453125" style="32" customWidth="1"/>
    <col min="9474" max="9474" width="58.1796875" style="32" customWidth="1"/>
    <col min="9475" max="9475" width="49" style="32" customWidth="1"/>
    <col min="9476" max="9476" width="21.81640625" style="32" customWidth="1"/>
    <col min="9477" max="9477" width="26.453125" style="32" customWidth="1"/>
    <col min="9478" max="9478" width="36.81640625" style="32" customWidth="1"/>
    <col min="9479" max="9728" width="9.1796875" style="32"/>
    <col min="9729" max="9729" width="43.453125" style="32" customWidth="1"/>
    <col min="9730" max="9730" width="58.1796875" style="32" customWidth="1"/>
    <col min="9731" max="9731" width="49" style="32" customWidth="1"/>
    <col min="9732" max="9732" width="21.81640625" style="32" customWidth="1"/>
    <col min="9733" max="9733" width="26.453125" style="32" customWidth="1"/>
    <col min="9734" max="9734" width="36.81640625" style="32" customWidth="1"/>
    <col min="9735" max="9984" width="9.1796875" style="32"/>
    <col min="9985" max="9985" width="43.453125" style="32" customWidth="1"/>
    <col min="9986" max="9986" width="58.1796875" style="32" customWidth="1"/>
    <col min="9987" max="9987" width="49" style="32" customWidth="1"/>
    <col min="9988" max="9988" width="21.81640625" style="32" customWidth="1"/>
    <col min="9989" max="9989" width="26.453125" style="32" customWidth="1"/>
    <col min="9990" max="9990" width="36.81640625" style="32" customWidth="1"/>
    <col min="9991" max="10240" width="9.1796875" style="32"/>
    <col min="10241" max="10241" width="43.453125" style="32" customWidth="1"/>
    <col min="10242" max="10242" width="58.1796875" style="32" customWidth="1"/>
    <col min="10243" max="10243" width="49" style="32" customWidth="1"/>
    <col min="10244" max="10244" width="21.81640625" style="32" customWidth="1"/>
    <col min="10245" max="10245" width="26.453125" style="32" customWidth="1"/>
    <col min="10246" max="10246" width="36.81640625" style="32" customWidth="1"/>
    <col min="10247" max="10496" width="9.1796875" style="32"/>
    <col min="10497" max="10497" width="43.453125" style="32" customWidth="1"/>
    <col min="10498" max="10498" width="58.1796875" style="32" customWidth="1"/>
    <col min="10499" max="10499" width="49" style="32" customWidth="1"/>
    <col min="10500" max="10500" width="21.81640625" style="32" customWidth="1"/>
    <col min="10501" max="10501" width="26.453125" style="32" customWidth="1"/>
    <col min="10502" max="10502" width="36.81640625" style="32" customWidth="1"/>
    <col min="10503" max="10752" width="9.1796875" style="32"/>
    <col min="10753" max="10753" width="43.453125" style="32" customWidth="1"/>
    <col min="10754" max="10754" width="58.1796875" style="32" customWidth="1"/>
    <col min="10755" max="10755" width="49" style="32" customWidth="1"/>
    <col min="10756" max="10756" width="21.81640625" style="32" customWidth="1"/>
    <col min="10757" max="10757" width="26.453125" style="32" customWidth="1"/>
    <col min="10758" max="10758" width="36.81640625" style="32" customWidth="1"/>
    <col min="10759" max="11008" width="9.1796875" style="32"/>
    <col min="11009" max="11009" width="43.453125" style="32" customWidth="1"/>
    <col min="11010" max="11010" width="58.1796875" style="32" customWidth="1"/>
    <col min="11011" max="11011" width="49" style="32" customWidth="1"/>
    <col min="11012" max="11012" width="21.81640625" style="32" customWidth="1"/>
    <col min="11013" max="11013" width="26.453125" style="32" customWidth="1"/>
    <col min="11014" max="11014" width="36.81640625" style="32" customWidth="1"/>
    <col min="11015" max="11264" width="9.1796875" style="32"/>
    <col min="11265" max="11265" width="43.453125" style="32" customWidth="1"/>
    <col min="11266" max="11266" width="58.1796875" style="32" customWidth="1"/>
    <col min="11267" max="11267" width="49" style="32" customWidth="1"/>
    <col min="11268" max="11268" width="21.81640625" style="32" customWidth="1"/>
    <col min="11269" max="11269" width="26.453125" style="32" customWidth="1"/>
    <col min="11270" max="11270" width="36.81640625" style="32" customWidth="1"/>
    <col min="11271" max="11520" width="9.1796875" style="32"/>
    <col min="11521" max="11521" width="43.453125" style="32" customWidth="1"/>
    <col min="11522" max="11522" width="58.1796875" style="32" customWidth="1"/>
    <col min="11523" max="11523" width="49" style="32" customWidth="1"/>
    <col min="11524" max="11524" width="21.81640625" style="32" customWidth="1"/>
    <col min="11525" max="11525" width="26.453125" style="32" customWidth="1"/>
    <col min="11526" max="11526" width="36.81640625" style="32" customWidth="1"/>
    <col min="11527" max="11776" width="9.1796875" style="32"/>
    <col min="11777" max="11777" width="43.453125" style="32" customWidth="1"/>
    <col min="11778" max="11778" width="58.1796875" style="32" customWidth="1"/>
    <col min="11779" max="11779" width="49" style="32" customWidth="1"/>
    <col min="11780" max="11780" width="21.81640625" style="32" customWidth="1"/>
    <col min="11781" max="11781" width="26.453125" style="32" customWidth="1"/>
    <col min="11782" max="11782" width="36.81640625" style="32" customWidth="1"/>
    <col min="11783" max="12032" width="9.1796875" style="32"/>
    <col min="12033" max="12033" width="43.453125" style="32" customWidth="1"/>
    <col min="12034" max="12034" width="58.1796875" style="32" customWidth="1"/>
    <col min="12035" max="12035" width="49" style="32" customWidth="1"/>
    <col min="12036" max="12036" width="21.81640625" style="32" customWidth="1"/>
    <col min="12037" max="12037" width="26.453125" style="32" customWidth="1"/>
    <col min="12038" max="12038" width="36.81640625" style="32" customWidth="1"/>
    <col min="12039" max="12288" width="9.1796875" style="32"/>
    <col min="12289" max="12289" width="43.453125" style="32" customWidth="1"/>
    <col min="12290" max="12290" width="58.1796875" style="32" customWidth="1"/>
    <col min="12291" max="12291" width="49" style="32" customWidth="1"/>
    <col min="12292" max="12292" width="21.81640625" style="32" customWidth="1"/>
    <col min="12293" max="12293" width="26.453125" style="32" customWidth="1"/>
    <col min="12294" max="12294" width="36.81640625" style="32" customWidth="1"/>
    <col min="12295" max="12544" width="9.1796875" style="32"/>
    <col min="12545" max="12545" width="43.453125" style="32" customWidth="1"/>
    <col min="12546" max="12546" width="58.1796875" style="32" customWidth="1"/>
    <col min="12547" max="12547" width="49" style="32" customWidth="1"/>
    <col min="12548" max="12548" width="21.81640625" style="32" customWidth="1"/>
    <col min="12549" max="12549" width="26.453125" style="32" customWidth="1"/>
    <col min="12550" max="12550" width="36.81640625" style="32" customWidth="1"/>
    <col min="12551" max="12800" width="9.1796875" style="32"/>
    <col min="12801" max="12801" width="43.453125" style="32" customWidth="1"/>
    <col min="12802" max="12802" width="58.1796875" style="32" customWidth="1"/>
    <col min="12803" max="12803" width="49" style="32" customWidth="1"/>
    <col min="12804" max="12804" width="21.81640625" style="32" customWidth="1"/>
    <col min="12805" max="12805" width="26.453125" style="32" customWidth="1"/>
    <col min="12806" max="12806" width="36.81640625" style="32" customWidth="1"/>
    <col min="12807" max="13056" width="9.1796875" style="32"/>
    <col min="13057" max="13057" width="43.453125" style="32" customWidth="1"/>
    <col min="13058" max="13058" width="58.1796875" style="32" customWidth="1"/>
    <col min="13059" max="13059" width="49" style="32" customWidth="1"/>
    <col min="13060" max="13060" width="21.81640625" style="32" customWidth="1"/>
    <col min="13061" max="13061" width="26.453125" style="32" customWidth="1"/>
    <col min="13062" max="13062" width="36.81640625" style="32" customWidth="1"/>
    <col min="13063" max="13312" width="9.1796875" style="32"/>
    <col min="13313" max="13313" width="43.453125" style="32" customWidth="1"/>
    <col min="13314" max="13314" width="58.1796875" style="32" customWidth="1"/>
    <col min="13315" max="13315" width="49" style="32" customWidth="1"/>
    <col min="13316" max="13316" width="21.81640625" style="32" customWidth="1"/>
    <col min="13317" max="13317" width="26.453125" style="32" customWidth="1"/>
    <col min="13318" max="13318" width="36.81640625" style="32" customWidth="1"/>
    <col min="13319" max="13568" width="9.1796875" style="32"/>
    <col min="13569" max="13569" width="43.453125" style="32" customWidth="1"/>
    <col min="13570" max="13570" width="58.1796875" style="32" customWidth="1"/>
    <col min="13571" max="13571" width="49" style="32" customWidth="1"/>
    <col min="13572" max="13572" width="21.81640625" style="32" customWidth="1"/>
    <col min="13573" max="13573" width="26.453125" style="32" customWidth="1"/>
    <col min="13574" max="13574" width="36.81640625" style="32" customWidth="1"/>
    <col min="13575" max="13824" width="9.1796875" style="32"/>
    <col min="13825" max="13825" width="43.453125" style="32" customWidth="1"/>
    <col min="13826" max="13826" width="58.1796875" style="32" customWidth="1"/>
    <col min="13827" max="13827" width="49" style="32" customWidth="1"/>
    <col min="13828" max="13828" width="21.81640625" style="32" customWidth="1"/>
    <col min="13829" max="13829" width="26.453125" style="32" customWidth="1"/>
    <col min="13830" max="13830" width="36.81640625" style="32" customWidth="1"/>
    <col min="13831" max="14080" width="9.1796875" style="32"/>
    <col min="14081" max="14081" width="43.453125" style="32" customWidth="1"/>
    <col min="14082" max="14082" width="58.1796875" style="32" customWidth="1"/>
    <col min="14083" max="14083" width="49" style="32" customWidth="1"/>
    <col min="14084" max="14084" width="21.81640625" style="32" customWidth="1"/>
    <col min="14085" max="14085" width="26.453125" style="32" customWidth="1"/>
    <col min="14086" max="14086" width="36.81640625" style="32" customWidth="1"/>
    <col min="14087" max="14336" width="9.1796875" style="32"/>
    <col min="14337" max="14337" width="43.453125" style="32" customWidth="1"/>
    <col min="14338" max="14338" width="58.1796875" style="32" customWidth="1"/>
    <col min="14339" max="14339" width="49" style="32" customWidth="1"/>
    <col min="14340" max="14340" width="21.81640625" style="32" customWidth="1"/>
    <col min="14341" max="14341" width="26.453125" style="32" customWidth="1"/>
    <col min="14342" max="14342" width="36.81640625" style="32" customWidth="1"/>
    <col min="14343" max="14592" width="9.1796875" style="32"/>
    <col min="14593" max="14593" width="43.453125" style="32" customWidth="1"/>
    <col min="14594" max="14594" width="58.1796875" style="32" customWidth="1"/>
    <col min="14595" max="14595" width="49" style="32" customWidth="1"/>
    <col min="14596" max="14596" width="21.81640625" style="32" customWidth="1"/>
    <col min="14597" max="14597" width="26.453125" style="32" customWidth="1"/>
    <col min="14598" max="14598" width="36.81640625" style="32" customWidth="1"/>
    <col min="14599" max="14848" width="9.1796875" style="32"/>
    <col min="14849" max="14849" width="43.453125" style="32" customWidth="1"/>
    <col min="14850" max="14850" width="58.1796875" style="32" customWidth="1"/>
    <col min="14851" max="14851" width="49" style="32" customWidth="1"/>
    <col min="14852" max="14852" width="21.81640625" style="32" customWidth="1"/>
    <col min="14853" max="14853" width="26.453125" style="32" customWidth="1"/>
    <col min="14854" max="14854" width="36.81640625" style="32" customWidth="1"/>
    <col min="14855" max="15104" width="9.1796875" style="32"/>
    <col min="15105" max="15105" width="43.453125" style="32" customWidth="1"/>
    <col min="15106" max="15106" width="58.1796875" style="32" customWidth="1"/>
    <col min="15107" max="15107" width="49" style="32" customWidth="1"/>
    <col min="15108" max="15108" width="21.81640625" style="32" customWidth="1"/>
    <col min="15109" max="15109" width="26.453125" style="32" customWidth="1"/>
    <col min="15110" max="15110" width="36.81640625" style="32" customWidth="1"/>
    <col min="15111" max="15360" width="9.1796875" style="32"/>
    <col min="15361" max="15361" width="43.453125" style="32" customWidth="1"/>
    <col min="15362" max="15362" width="58.1796875" style="32" customWidth="1"/>
    <col min="15363" max="15363" width="49" style="32" customWidth="1"/>
    <col min="15364" max="15364" width="21.81640625" style="32" customWidth="1"/>
    <col min="15365" max="15365" width="26.453125" style="32" customWidth="1"/>
    <col min="15366" max="15366" width="36.81640625" style="32" customWidth="1"/>
    <col min="15367" max="15616" width="9.1796875" style="32"/>
    <col min="15617" max="15617" width="43.453125" style="32" customWidth="1"/>
    <col min="15618" max="15618" width="58.1796875" style="32" customWidth="1"/>
    <col min="15619" max="15619" width="49" style="32" customWidth="1"/>
    <col min="15620" max="15620" width="21.81640625" style="32" customWidth="1"/>
    <col min="15621" max="15621" width="26.453125" style="32" customWidth="1"/>
    <col min="15622" max="15622" width="36.81640625" style="32" customWidth="1"/>
    <col min="15623" max="15872" width="9.1796875" style="32"/>
    <col min="15873" max="15873" width="43.453125" style="32" customWidth="1"/>
    <col min="15874" max="15874" width="58.1796875" style="32" customWidth="1"/>
    <col min="15875" max="15875" width="49" style="32" customWidth="1"/>
    <col min="15876" max="15876" width="21.81640625" style="32" customWidth="1"/>
    <col min="15877" max="15877" width="26.453125" style="32" customWidth="1"/>
    <col min="15878" max="15878" width="36.81640625" style="32" customWidth="1"/>
    <col min="15879" max="16128" width="9.1796875" style="32"/>
    <col min="16129" max="16129" width="43.453125" style="32" customWidth="1"/>
    <col min="16130" max="16130" width="58.1796875" style="32" customWidth="1"/>
    <col min="16131" max="16131" width="49" style="32" customWidth="1"/>
    <col min="16132" max="16132" width="21.81640625" style="32" customWidth="1"/>
    <col min="16133" max="16133" width="26.453125" style="32" customWidth="1"/>
    <col min="16134" max="16134" width="36.81640625" style="32" customWidth="1"/>
    <col min="16135" max="16384" width="9.1796875" style="32"/>
  </cols>
  <sheetData>
    <row r="1" spans="1:16" ht="24.65" customHeight="1">
      <c r="A1" s="1538" t="s">
        <v>147</v>
      </c>
      <c r="B1" s="1538"/>
      <c r="C1" s="1538"/>
      <c r="D1" s="1538"/>
      <c r="E1" s="162"/>
      <c r="F1" s="162"/>
      <c r="G1" s="162"/>
      <c r="H1" s="162"/>
    </row>
    <row r="2" spans="1:16" s="135" customFormat="1" ht="27" customHeight="1">
      <c r="A2" s="1513" t="s">
        <v>154</v>
      </c>
      <c r="B2" s="1513"/>
      <c r="C2" s="1513"/>
      <c r="D2" s="1513"/>
      <c r="E2" s="264"/>
      <c r="F2" s="264"/>
      <c r="G2" s="264"/>
      <c r="H2" s="264"/>
    </row>
    <row r="3" spans="1:16" s="135" customFormat="1" ht="27" customHeight="1">
      <c r="A3" s="1543" t="s">
        <v>155</v>
      </c>
      <c r="B3" s="1543"/>
      <c r="C3" s="1543"/>
      <c r="D3" s="1543"/>
      <c r="E3" s="264"/>
      <c r="F3" s="264"/>
      <c r="G3" s="264"/>
      <c r="H3" s="264"/>
      <c r="I3" s="265"/>
      <c r="J3" s="265"/>
      <c r="K3" s="265"/>
      <c r="L3" s="265"/>
      <c r="M3" s="265"/>
      <c r="N3" s="265"/>
      <c r="O3" s="265"/>
      <c r="P3" s="265"/>
    </row>
    <row r="4" spans="1:16" ht="28.5" customHeight="1">
      <c r="A4" s="1318" t="str">
        <f>'Title '!A2:N2</f>
        <v>Bid Enquiry No: KPTCL/2026-27/TL/WORK_INDENT3802</v>
      </c>
      <c r="B4" s="1318"/>
      <c r="C4" s="1318"/>
      <c r="D4" s="1318"/>
      <c r="E4" s="162"/>
      <c r="F4" s="162"/>
      <c r="G4" s="162"/>
      <c r="H4" s="162"/>
    </row>
    <row r="5" spans="1:16" ht="293.5" customHeight="1">
      <c r="A5" s="152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529"/>
      <c r="C5" s="1529"/>
      <c r="D5" s="1529"/>
      <c r="E5" s="162"/>
      <c r="F5" s="162"/>
      <c r="G5" s="162"/>
      <c r="H5" s="162"/>
    </row>
    <row r="6" spans="1:16" ht="41.25" customHeight="1">
      <c r="D6" s="162"/>
      <c r="E6" s="162"/>
      <c r="F6" s="162"/>
      <c r="G6" s="162"/>
      <c r="H6" s="162"/>
    </row>
    <row r="7" spans="1:16" ht="38.25" customHeight="1">
      <c r="A7" s="1542" t="s">
        <v>937</v>
      </c>
      <c r="B7" s="1542"/>
      <c r="C7" s="1542"/>
      <c r="D7" s="108"/>
      <c r="E7" s="162"/>
      <c r="F7" s="162"/>
      <c r="G7" s="162"/>
      <c r="H7" s="162"/>
    </row>
    <row r="8" spans="1:16">
      <c r="A8" s="162"/>
      <c r="B8" s="162"/>
      <c r="C8" s="162"/>
      <c r="D8" s="162"/>
      <c r="E8" s="162"/>
      <c r="F8" s="162"/>
      <c r="G8" s="162"/>
      <c r="H8" s="162"/>
    </row>
    <row r="9" spans="1:16" ht="16" thickBot="1">
      <c r="A9" s="32" t="s">
        <v>5</v>
      </c>
      <c r="C9" s="32" t="s">
        <v>13</v>
      </c>
    </row>
    <row r="10" spans="1:16" ht="104.25" customHeight="1" thickBot="1">
      <c r="A10" s="266"/>
      <c r="C10" s="267" t="s">
        <v>6653</v>
      </c>
    </row>
    <row r="12" spans="1:16" s="162" customFormat="1" ht="39" customHeight="1">
      <c r="A12" s="1541" t="s">
        <v>938</v>
      </c>
      <c r="B12" s="1541"/>
      <c r="C12" s="1541"/>
    </row>
    <row r="13" spans="1:16" s="162" customFormat="1" ht="48" customHeight="1">
      <c r="A13" s="196" t="s">
        <v>113</v>
      </c>
      <c r="B13" s="196" t="s">
        <v>621</v>
      </c>
      <c r="C13" s="196" t="s">
        <v>156</v>
      </c>
    </row>
    <row r="14" spans="1:16">
      <c r="A14" s="189"/>
      <c r="B14" s="189"/>
      <c r="C14" s="189"/>
    </row>
    <row r="15" spans="1:16">
      <c r="A15" s="189"/>
      <c r="B15" s="189"/>
      <c r="C15" s="189"/>
    </row>
    <row r="16" spans="1:16">
      <c r="A16" s="189"/>
      <c r="B16" s="189"/>
      <c r="C16" s="189"/>
    </row>
    <row r="17" spans="1:3">
      <c r="A17" s="189"/>
      <c r="B17" s="189"/>
      <c r="C17" s="189"/>
    </row>
    <row r="18" spans="1:3">
      <c r="A18" s="189"/>
      <c r="B18" s="189"/>
      <c r="C18" s="189"/>
    </row>
    <row r="19" spans="1:3">
      <c r="A19" s="189"/>
      <c r="B19" s="189"/>
      <c r="C19" s="189"/>
    </row>
    <row r="20" spans="1:3">
      <c r="A20" s="189"/>
      <c r="B20" s="189"/>
      <c r="C20" s="189"/>
    </row>
    <row r="21" spans="1:3">
      <c r="A21" s="189"/>
      <c r="B21" s="189"/>
      <c r="C21" s="189"/>
    </row>
    <row r="22" spans="1:3">
      <c r="A22" s="189"/>
      <c r="B22" s="189"/>
      <c r="C22" s="189"/>
    </row>
    <row r="23" spans="1:3">
      <c r="A23" s="189"/>
      <c r="B23" s="189"/>
      <c r="C23" s="189"/>
    </row>
    <row r="24" spans="1:3">
      <c r="A24" s="189"/>
      <c r="B24" s="189"/>
      <c r="C24" s="189"/>
    </row>
    <row r="25" spans="1:3">
      <c r="A25" s="189"/>
      <c r="B25" s="189"/>
      <c r="C25" s="189"/>
    </row>
    <row r="26" spans="1:3">
      <c r="A26" s="189"/>
      <c r="B26" s="189"/>
      <c r="C26" s="189"/>
    </row>
    <row r="27" spans="1:3">
      <c r="A27" s="189"/>
      <c r="B27" s="189"/>
      <c r="C27" s="189"/>
    </row>
    <row r="28" spans="1:3">
      <c r="A28" s="189"/>
      <c r="B28" s="189"/>
      <c r="C28" s="189"/>
    </row>
    <row r="29" spans="1:3">
      <c r="A29" s="189"/>
      <c r="B29" s="189"/>
      <c r="C29" s="189"/>
    </row>
    <row r="30" spans="1:3">
      <c r="A30" s="189"/>
      <c r="B30" s="189"/>
      <c r="C30" s="189"/>
    </row>
    <row r="31" spans="1:3">
      <c r="A31" s="189"/>
      <c r="B31" s="189"/>
      <c r="C31" s="189"/>
    </row>
    <row r="32" spans="1:3">
      <c r="A32" s="189"/>
      <c r="B32" s="189"/>
      <c r="C32" s="189"/>
    </row>
    <row r="33" spans="1:4">
      <c r="A33" s="189"/>
      <c r="B33" s="189"/>
      <c r="C33" s="189"/>
    </row>
    <row r="34" spans="1:4">
      <c r="A34" s="189"/>
      <c r="B34" s="189"/>
      <c r="C34" s="189"/>
    </row>
    <row r="35" spans="1:4">
      <c r="A35" s="189"/>
      <c r="B35" s="189"/>
      <c r="C35" s="189"/>
    </row>
    <row r="36" spans="1:4">
      <c r="A36" s="189"/>
      <c r="B36" s="189"/>
      <c r="C36" s="189"/>
    </row>
    <row r="37" spans="1:4">
      <c r="A37" s="189"/>
      <c r="B37" s="189"/>
      <c r="C37" s="189"/>
    </row>
    <row r="41" spans="1:4" ht="16" thickBot="1"/>
    <row r="42" spans="1:4" ht="60" customHeight="1" thickBot="1">
      <c r="A42" s="117" t="s">
        <v>54</v>
      </c>
      <c r="B42" s="268"/>
      <c r="C42" s="162" t="s">
        <v>81</v>
      </c>
      <c r="D42" s="199"/>
    </row>
    <row r="43" spans="1:4" ht="84.65" customHeight="1" thickBot="1">
      <c r="A43" s="117" t="s">
        <v>56</v>
      </c>
      <c r="B43" s="268"/>
      <c r="C43" s="162" t="s">
        <v>67</v>
      </c>
      <c r="D43" s="199"/>
    </row>
    <row r="44" spans="1:4" ht="73.5" customHeight="1">
      <c r="A44" s="117"/>
      <c r="B44" s="117"/>
      <c r="C44" s="162" t="s">
        <v>157</v>
      </c>
      <c r="D44" s="199"/>
    </row>
  </sheetData>
  <sheetProtection algorithmName="SHA-512" hashValue="T8U4KM8ThyUucayy8oaBQpAsj4U4cW+7LWnlAbJVghJIpoGO1HqlqpQDsn1fzoQlmMq5zpiilP+dj20Rje9a6g==" saltValue="Uw0jNB8ZoM86Jkk6KUeuyQ==" spinCount="100000"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dimension ref="A1:M99"/>
  <sheetViews>
    <sheetView view="pageBreakPreview" zoomScale="60" zoomScaleNormal="70" workbookViewId="0">
      <selection activeCell="A5" sqref="A5:K5"/>
    </sheetView>
  </sheetViews>
  <sheetFormatPr defaultRowHeight="15.5"/>
  <cols>
    <col min="1" max="1" width="24.1796875" style="7" customWidth="1"/>
    <col min="2" max="2" width="56.1796875" style="7" customWidth="1"/>
    <col min="3" max="3" width="37" style="7" customWidth="1"/>
    <col min="4" max="4" width="29.1796875" style="7" customWidth="1"/>
    <col min="5" max="5" width="35" style="7" customWidth="1"/>
    <col min="6" max="6" width="32.1796875" style="7" customWidth="1"/>
    <col min="7" max="7" width="33.453125" style="7" customWidth="1"/>
    <col min="8" max="8" width="30.1796875" style="7" customWidth="1"/>
    <col min="9" max="9" width="19.54296875" style="7" customWidth="1"/>
    <col min="10" max="10" width="21.81640625" style="7" customWidth="1"/>
    <col min="11" max="11" width="23.81640625" style="7" customWidth="1"/>
    <col min="12" max="257" width="9.1796875" style="7"/>
    <col min="258" max="258" width="10" style="7" customWidth="1"/>
    <col min="259" max="259" width="27" style="7" customWidth="1"/>
    <col min="260" max="260" width="33.81640625" style="7" customWidth="1"/>
    <col min="261" max="261" width="51.1796875" style="7" customWidth="1"/>
    <col min="262" max="262" width="22.81640625" style="7" customWidth="1"/>
    <col min="263" max="263" width="24.453125" style="7" customWidth="1"/>
    <col min="264" max="264" width="22.81640625" style="7" customWidth="1"/>
    <col min="265" max="265" width="32" style="7" customWidth="1"/>
    <col min="266" max="266" width="23.81640625" style="7" customWidth="1"/>
    <col min="267" max="267" width="22" style="7" customWidth="1"/>
    <col min="268" max="513" width="9.1796875" style="7"/>
    <col min="514" max="514" width="10" style="7" customWidth="1"/>
    <col min="515" max="515" width="27" style="7" customWidth="1"/>
    <col min="516" max="516" width="33.81640625" style="7" customWidth="1"/>
    <col min="517" max="517" width="51.1796875" style="7" customWidth="1"/>
    <col min="518" max="518" width="22.81640625" style="7" customWidth="1"/>
    <col min="519" max="519" width="24.453125" style="7" customWidth="1"/>
    <col min="520" max="520" width="22.81640625" style="7" customWidth="1"/>
    <col min="521" max="521" width="32" style="7" customWidth="1"/>
    <col min="522" max="522" width="23.81640625" style="7" customWidth="1"/>
    <col min="523" max="523" width="22" style="7" customWidth="1"/>
    <col min="524" max="769" width="9.1796875" style="7"/>
    <col min="770" max="770" width="10" style="7" customWidth="1"/>
    <col min="771" max="771" width="27" style="7" customWidth="1"/>
    <col min="772" max="772" width="33.81640625" style="7" customWidth="1"/>
    <col min="773" max="773" width="51.1796875" style="7" customWidth="1"/>
    <col min="774" max="774" width="22.81640625" style="7" customWidth="1"/>
    <col min="775" max="775" width="24.453125" style="7" customWidth="1"/>
    <col min="776" max="776" width="22.81640625" style="7" customWidth="1"/>
    <col min="777" max="777" width="32" style="7" customWidth="1"/>
    <col min="778" max="778" width="23.81640625" style="7" customWidth="1"/>
    <col min="779" max="779" width="22" style="7" customWidth="1"/>
    <col min="780" max="1025" width="9.1796875" style="7"/>
    <col min="1026" max="1026" width="10" style="7" customWidth="1"/>
    <col min="1027" max="1027" width="27" style="7" customWidth="1"/>
    <col min="1028" max="1028" width="33.81640625" style="7" customWidth="1"/>
    <col min="1029" max="1029" width="51.1796875" style="7" customWidth="1"/>
    <col min="1030" max="1030" width="22.81640625" style="7" customWidth="1"/>
    <col min="1031" max="1031" width="24.453125" style="7" customWidth="1"/>
    <col min="1032" max="1032" width="22.81640625" style="7" customWidth="1"/>
    <col min="1033" max="1033" width="32" style="7" customWidth="1"/>
    <col min="1034" max="1034" width="23.81640625" style="7" customWidth="1"/>
    <col min="1035" max="1035" width="22" style="7" customWidth="1"/>
    <col min="1036" max="1281" width="9.1796875" style="7"/>
    <col min="1282" max="1282" width="10" style="7" customWidth="1"/>
    <col min="1283" max="1283" width="27" style="7" customWidth="1"/>
    <col min="1284" max="1284" width="33.81640625" style="7" customWidth="1"/>
    <col min="1285" max="1285" width="51.1796875" style="7" customWidth="1"/>
    <col min="1286" max="1286" width="22.81640625" style="7" customWidth="1"/>
    <col min="1287" max="1287" width="24.453125" style="7" customWidth="1"/>
    <col min="1288" max="1288" width="22.81640625" style="7" customWidth="1"/>
    <col min="1289" max="1289" width="32" style="7" customWidth="1"/>
    <col min="1290" max="1290" width="23.81640625" style="7" customWidth="1"/>
    <col min="1291" max="1291" width="22" style="7" customWidth="1"/>
    <col min="1292" max="1537" width="9.1796875" style="7"/>
    <col min="1538" max="1538" width="10" style="7" customWidth="1"/>
    <col min="1539" max="1539" width="27" style="7" customWidth="1"/>
    <col min="1540" max="1540" width="33.81640625" style="7" customWidth="1"/>
    <col min="1541" max="1541" width="51.1796875" style="7" customWidth="1"/>
    <col min="1542" max="1542" width="22.81640625" style="7" customWidth="1"/>
    <col min="1543" max="1543" width="24.453125" style="7" customWidth="1"/>
    <col min="1544" max="1544" width="22.81640625" style="7" customWidth="1"/>
    <col min="1545" max="1545" width="32" style="7" customWidth="1"/>
    <col min="1546" max="1546" width="23.81640625" style="7" customWidth="1"/>
    <col min="1547" max="1547" width="22" style="7" customWidth="1"/>
    <col min="1548" max="1793" width="9.1796875" style="7"/>
    <col min="1794" max="1794" width="10" style="7" customWidth="1"/>
    <col min="1795" max="1795" width="27" style="7" customWidth="1"/>
    <col min="1796" max="1796" width="33.81640625" style="7" customWidth="1"/>
    <col min="1797" max="1797" width="51.1796875" style="7" customWidth="1"/>
    <col min="1798" max="1798" width="22.81640625" style="7" customWidth="1"/>
    <col min="1799" max="1799" width="24.453125" style="7" customWidth="1"/>
    <col min="1800" max="1800" width="22.81640625" style="7" customWidth="1"/>
    <col min="1801" max="1801" width="32" style="7" customWidth="1"/>
    <col min="1802" max="1802" width="23.81640625" style="7" customWidth="1"/>
    <col min="1803" max="1803" width="22" style="7" customWidth="1"/>
    <col min="1804" max="2049" width="9.1796875" style="7"/>
    <col min="2050" max="2050" width="10" style="7" customWidth="1"/>
    <col min="2051" max="2051" width="27" style="7" customWidth="1"/>
    <col min="2052" max="2052" width="33.81640625" style="7" customWidth="1"/>
    <col min="2053" max="2053" width="51.1796875" style="7" customWidth="1"/>
    <col min="2054" max="2054" width="22.81640625" style="7" customWidth="1"/>
    <col min="2055" max="2055" width="24.453125" style="7" customWidth="1"/>
    <col min="2056" max="2056" width="22.81640625" style="7" customWidth="1"/>
    <col min="2057" max="2057" width="32" style="7" customWidth="1"/>
    <col min="2058" max="2058" width="23.81640625" style="7" customWidth="1"/>
    <col min="2059" max="2059" width="22" style="7" customWidth="1"/>
    <col min="2060" max="2305" width="9.1796875" style="7"/>
    <col min="2306" max="2306" width="10" style="7" customWidth="1"/>
    <col min="2307" max="2307" width="27" style="7" customWidth="1"/>
    <col min="2308" max="2308" width="33.81640625" style="7" customWidth="1"/>
    <col min="2309" max="2309" width="51.1796875" style="7" customWidth="1"/>
    <col min="2310" max="2310" width="22.81640625" style="7" customWidth="1"/>
    <col min="2311" max="2311" width="24.453125" style="7" customWidth="1"/>
    <col min="2312" max="2312" width="22.81640625" style="7" customWidth="1"/>
    <col min="2313" max="2313" width="32" style="7" customWidth="1"/>
    <col min="2314" max="2314" width="23.81640625" style="7" customWidth="1"/>
    <col min="2315" max="2315" width="22" style="7" customWidth="1"/>
    <col min="2316" max="2561" width="9.1796875" style="7"/>
    <col min="2562" max="2562" width="10" style="7" customWidth="1"/>
    <col min="2563" max="2563" width="27" style="7" customWidth="1"/>
    <col min="2564" max="2564" width="33.81640625" style="7" customWidth="1"/>
    <col min="2565" max="2565" width="51.1796875" style="7" customWidth="1"/>
    <col min="2566" max="2566" width="22.81640625" style="7" customWidth="1"/>
    <col min="2567" max="2567" width="24.453125" style="7" customWidth="1"/>
    <col min="2568" max="2568" width="22.81640625" style="7" customWidth="1"/>
    <col min="2569" max="2569" width="32" style="7" customWidth="1"/>
    <col min="2570" max="2570" width="23.81640625" style="7" customWidth="1"/>
    <col min="2571" max="2571" width="22" style="7" customWidth="1"/>
    <col min="2572" max="2817" width="9.1796875" style="7"/>
    <col min="2818" max="2818" width="10" style="7" customWidth="1"/>
    <col min="2819" max="2819" width="27" style="7" customWidth="1"/>
    <col min="2820" max="2820" width="33.81640625" style="7" customWidth="1"/>
    <col min="2821" max="2821" width="51.1796875" style="7" customWidth="1"/>
    <col min="2822" max="2822" width="22.81640625" style="7" customWidth="1"/>
    <col min="2823" max="2823" width="24.453125" style="7" customWidth="1"/>
    <col min="2824" max="2824" width="22.81640625" style="7" customWidth="1"/>
    <col min="2825" max="2825" width="32" style="7" customWidth="1"/>
    <col min="2826" max="2826" width="23.81640625" style="7" customWidth="1"/>
    <col min="2827" max="2827" width="22" style="7" customWidth="1"/>
    <col min="2828" max="3073" width="9.1796875" style="7"/>
    <col min="3074" max="3074" width="10" style="7" customWidth="1"/>
    <col min="3075" max="3075" width="27" style="7" customWidth="1"/>
    <col min="3076" max="3076" width="33.81640625" style="7" customWidth="1"/>
    <col min="3077" max="3077" width="51.1796875" style="7" customWidth="1"/>
    <col min="3078" max="3078" width="22.81640625" style="7" customWidth="1"/>
    <col min="3079" max="3079" width="24.453125" style="7" customWidth="1"/>
    <col min="3080" max="3080" width="22.81640625" style="7" customWidth="1"/>
    <col min="3081" max="3081" width="32" style="7" customWidth="1"/>
    <col min="3082" max="3082" width="23.81640625" style="7" customWidth="1"/>
    <col min="3083" max="3083" width="22" style="7" customWidth="1"/>
    <col min="3084" max="3329" width="9.1796875" style="7"/>
    <col min="3330" max="3330" width="10" style="7" customWidth="1"/>
    <col min="3331" max="3331" width="27" style="7" customWidth="1"/>
    <col min="3332" max="3332" width="33.81640625" style="7" customWidth="1"/>
    <col min="3333" max="3333" width="51.1796875" style="7" customWidth="1"/>
    <col min="3334" max="3334" width="22.81640625" style="7" customWidth="1"/>
    <col min="3335" max="3335" width="24.453125" style="7" customWidth="1"/>
    <col min="3336" max="3336" width="22.81640625" style="7" customWidth="1"/>
    <col min="3337" max="3337" width="32" style="7" customWidth="1"/>
    <col min="3338" max="3338" width="23.81640625" style="7" customWidth="1"/>
    <col min="3339" max="3339" width="22" style="7" customWidth="1"/>
    <col min="3340" max="3585" width="9.1796875" style="7"/>
    <col min="3586" max="3586" width="10" style="7" customWidth="1"/>
    <col min="3587" max="3587" width="27" style="7" customWidth="1"/>
    <col min="3588" max="3588" width="33.81640625" style="7" customWidth="1"/>
    <col min="3589" max="3589" width="51.1796875" style="7" customWidth="1"/>
    <col min="3590" max="3590" width="22.81640625" style="7" customWidth="1"/>
    <col min="3591" max="3591" width="24.453125" style="7" customWidth="1"/>
    <col min="3592" max="3592" width="22.81640625" style="7" customWidth="1"/>
    <col min="3593" max="3593" width="32" style="7" customWidth="1"/>
    <col min="3594" max="3594" width="23.81640625" style="7" customWidth="1"/>
    <col min="3595" max="3595" width="22" style="7" customWidth="1"/>
    <col min="3596" max="3841" width="9.1796875" style="7"/>
    <col min="3842" max="3842" width="10" style="7" customWidth="1"/>
    <col min="3843" max="3843" width="27" style="7" customWidth="1"/>
    <col min="3844" max="3844" width="33.81640625" style="7" customWidth="1"/>
    <col min="3845" max="3845" width="51.1796875" style="7" customWidth="1"/>
    <col min="3846" max="3846" width="22.81640625" style="7" customWidth="1"/>
    <col min="3847" max="3847" width="24.453125" style="7" customWidth="1"/>
    <col min="3848" max="3848" width="22.81640625" style="7" customWidth="1"/>
    <col min="3849" max="3849" width="32" style="7" customWidth="1"/>
    <col min="3850" max="3850" width="23.81640625" style="7" customWidth="1"/>
    <col min="3851" max="3851" width="22" style="7" customWidth="1"/>
    <col min="3852" max="4097" width="9.1796875" style="7"/>
    <col min="4098" max="4098" width="10" style="7" customWidth="1"/>
    <col min="4099" max="4099" width="27" style="7" customWidth="1"/>
    <col min="4100" max="4100" width="33.81640625" style="7" customWidth="1"/>
    <col min="4101" max="4101" width="51.1796875" style="7" customWidth="1"/>
    <col min="4102" max="4102" width="22.81640625" style="7" customWidth="1"/>
    <col min="4103" max="4103" width="24.453125" style="7" customWidth="1"/>
    <col min="4104" max="4104" width="22.81640625" style="7" customWidth="1"/>
    <col min="4105" max="4105" width="32" style="7" customWidth="1"/>
    <col min="4106" max="4106" width="23.81640625" style="7" customWidth="1"/>
    <col min="4107" max="4107" width="22" style="7" customWidth="1"/>
    <col min="4108" max="4353" width="9.1796875" style="7"/>
    <col min="4354" max="4354" width="10" style="7" customWidth="1"/>
    <col min="4355" max="4355" width="27" style="7" customWidth="1"/>
    <col min="4356" max="4356" width="33.81640625" style="7" customWidth="1"/>
    <col min="4357" max="4357" width="51.1796875" style="7" customWidth="1"/>
    <col min="4358" max="4358" width="22.81640625" style="7" customWidth="1"/>
    <col min="4359" max="4359" width="24.453125" style="7" customWidth="1"/>
    <col min="4360" max="4360" width="22.81640625" style="7" customWidth="1"/>
    <col min="4361" max="4361" width="32" style="7" customWidth="1"/>
    <col min="4362" max="4362" width="23.81640625" style="7" customWidth="1"/>
    <col min="4363" max="4363" width="22" style="7" customWidth="1"/>
    <col min="4364" max="4609" width="9.1796875" style="7"/>
    <col min="4610" max="4610" width="10" style="7" customWidth="1"/>
    <col min="4611" max="4611" width="27" style="7" customWidth="1"/>
    <col min="4612" max="4612" width="33.81640625" style="7" customWidth="1"/>
    <col min="4613" max="4613" width="51.1796875" style="7" customWidth="1"/>
    <col min="4614" max="4614" width="22.81640625" style="7" customWidth="1"/>
    <col min="4615" max="4615" width="24.453125" style="7" customWidth="1"/>
    <col min="4616" max="4616" width="22.81640625" style="7" customWidth="1"/>
    <col min="4617" max="4617" width="32" style="7" customWidth="1"/>
    <col min="4618" max="4618" width="23.81640625" style="7" customWidth="1"/>
    <col min="4619" max="4619" width="22" style="7" customWidth="1"/>
    <col min="4620" max="4865" width="9.1796875" style="7"/>
    <col min="4866" max="4866" width="10" style="7" customWidth="1"/>
    <col min="4867" max="4867" width="27" style="7" customWidth="1"/>
    <col min="4868" max="4868" width="33.81640625" style="7" customWidth="1"/>
    <col min="4869" max="4869" width="51.1796875" style="7" customWidth="1"/>
    <col min="4870" max="4870" width="22.81640625" style="7" customWidth="1"/>
    <col min="4871" max="4871" width="24.453125" style="7" customWidth="1"/>
    <col min="4872" max="4872" width="22.81640625" style="7" customWidth="1"/>
    <col min="4873" max="4873" width="32" style="7" customWidth="1"/>
    <col min="4874" max="4874" width="23.81640625" style="7" customWidth="1"/>
    <col min="4875" max="4875" width="22" style="7" customWidth="1"/>
    <col min="4876" max="5121" width="9.1796875" style="7"/>
    <col min="5122" max="5122" width="10" style="7" customWidth="1"/>
    <col min="5123" max="5123" width="27" style="7" customWidth="1"/>
    <col min="5124" max="5124" width="33.81640625" style="7" customWidth="1"/>
    <col min="5125" max="5125" width="51.1796875" style="7" customWidth="1"/>
    <col min="5126" max="5126" width="22.81640625" style="7" customWidth="1"/>
    <col min="5127" max="5127" width="24.453125" style="7" customWidth="1"/>
    <col min="5128" max="5128" width="22.81640625" style="7" customWidth="1"/>
    <col min="5129" max="5129" width="32" style="7" customWidth="1"/>
    <col min="5130" max="5130" width="23.81640625" style="7" customWidth="1"/>
    <col min="5131" max="5131" width="22" style="7" customWidth="1"/>
    <col min="5132" max="5377" width="9.1796875" style="7"/>
    <col min="5378" max="5378" width="10" style="7" customWidth="1"/>
    <col min="5379" max="5379" width="27" style="7" customWidth="1"/>
    <col min="5380" max="5380" width="33.81640625" style="7" customWidth="1"/>
    <col min="5381" max="5381" width="51.1796875" style="7" customWidth="1"/>
    <col min="5382" max="5382" width="22.81640625" style="7" customWidth="1"/>
    <col min="5383" max="5383" width="24.453125" style="7" customWidth="1"/>
    <col min="5384" max="5384" width="22.81640625" style="7" customWidth="1"/>
    <col min="5385" max="5385" width="32" style="7" customWidth="1"/>
    <col min="5386" max="5386" width="23.81640625" style="7" customWidth="1"/>
    <col min="5387" max="5387" width="22" style="7" customWidth="1"/>
    <col min="5388" max="5633" width="9.1796875" style="7"/>
    <col min="5634" max="5634" width="10" style="7" customWidth="1"/>
    <col min="5635" max="5635" width="27" style="7" customWidth="1"/>
    <col min="5636" max="5636" width="33.81640625" style="7" customWidth="1"/>
    <col min="5637" max="5637" width="51.1796875" style="7" customWidth="1"/>
    <col min="5638" max="5638" width="22.81640625" style="7" customWidth="1"/>
    <col min="5639" max="5639" width="24.453125" style="7" customWidth="1"/>
    <col min="5640" max="5640" width="22.81640625" style="7" customWidth="1"/>
    <col min="5641" max="5641" width="32" style="7" customWidth="1"/>
    <col min="5642" max="5642" width="23.81640625" style="7" customWidth="1"/>
    <col min="5643" max="5643" width="22" style="7" customWidth="1"/>
    <col min="5644" max="5889" width="9.1796875" style="7"/>
    <col min="5890" max="5890" width="10" style="7" customWidth="1"/>
    <col min="5891" max="5891" width="27" style="7" customWidth="1"/>
    <col min="5892" max="5892" width="33.81640625" style="7" customWidth="1"/>
    <col min="5893" max="5893" width="51.1796875" style="7" customWidth="1"/>
    <col min="5894" max="5894" width="22.81640625" style="7" customWidth="1"/>
    <col min="5895" max="5895" width="24.453125" style="7" customWidth="1"/>
    <col min="5896" max="5896" width="22.81640625" style="7" customWidth="1"/>
    <col min="5897" max="5897" width="32" style="7" customWidth="1"/>
    <col min="5898" max="5898" width="23.81640625" style="7" customWidth="1"/>
    <col min="5899" max="5899" width="22" style="7" customWidth="1"/>
    <col min="5900" max="6145" width="9.1796875" style="7"/>
    <col min="6146" max="6146" width="10" style="7" customWidth="1"/>
    <col min="6147" max="6147" width="27" style="7" customWidth="1"/>
    <col min="6148" max="6148" width="33.81640625" style="7" customWidth="1"/>
    <col min="6149" max="6149" width="51.1796875" style="7" customWidth="1"/>
    <col min="6150" max="6150" width="22.81640625" style="7" customWidth="1"/>
    <col min="6151" max="6151" width="24.453125" style="7" customWidth="1"/>
    <col min="6152" max="6152" width="22.81640625" style="7" customWidth="1"/>
    <col min="6153" max="6153" width="32" style="7" customWidth="1"/>
    <col min="6154" max="6154" width="23.81640625" style="7" customWidth="1"/>
    <col min="6155" max="6155" width="22" style="7" customWidth="1"/>
    <col min="6156" max="6401" width="9.1796875" style="7"/>
    <col min="6402" max="6402" width="10" style="7" customWidth="1"/>
    <col min="6403" max="6403" width="27" style="7" customWidth="1"/>
    <col min="6404" max="6404" width="33.81640625" style="7" customWidth="1"/>
    <col min="6405" max="6405" width="51.1796875" style="7" customWidth="1"/>
    <col min="6406" max="6406" width="22.81640625" style="7" customWidth="1"/>
    <col min="6407" max="6407" width="24.453125" style="7" customWidth="1"/>
    <col min="6408" max="6408" width="22.81640625" style="7" customWidth="1"/>
    <col min="6409" max="6409" width="32" style="7" customWidth="1"/>
    <col min="6410" max="6410" width="23.81640625" style="7" customWidth="1"/>
    <col min="6411" max="6411" width="22" style="7" customWidth="1"/>
    <col min="6412" max="6657" width="9.1796875" style="7"/>
    <col min="6658" max="6658" width="10" style="7" customWidth="1"/>
    <col min="6659" max="6659" width="27" style="7" customWidth="1"/>
    <col min="6660" max="6660" width="33.81640625" style="7" customWidth="1"/>
    <col min="6661" max="6661" width="51.1796875" style="7" customWidth="1"/>
    <col min="6662" max="6662" width="22.81640625" style="7" customWidth="1"/>
    <col min="6663" max="6663" width="24.453125" style="7" customWidth="1"/>
    <col min="6664" max="6664" width="22.81640625" style="7" customWidth="1"/>
    <col min="6665" max="6665" width="32" style="7" customWidth="1"/>
    <col min="6666" max="6666" width="23.81640625" style="7" customWidth="1"/>
    <col min="6667" max="6667" width="22" style="7" customWidth="1"/>
    <col min="6668" max="6913" width="9.1796875" style="7"/>
    <col min="6914" max="6914" width="10" style="7" customWidth="1"/>
    <col min="6915" max="6915" width="27" style="7" customWidth="1"/>
    <col min="6916" max="6916" width="33.81640625" style="7" customWidth="1"/>
    <col min="6917" max="6917" width="51.1796875" style="7" customWidth="1"/>
    <col min="6918" max="6918" width="22.81640625" style="7" customWidth="1"/>
    <col min="6919" max="6919" width="24.453125" style="7" customWidth="1"/>
    <col min="6920" max="6920" width="22.81640625" style="7" customWidth="1"/>
    <col min="6921" max="6921" width="32" style="7" customWidth="1"/>
    <col min="6922" max="6922" width="23.81640625" style="7" customWidth="1"/>
    <col min="6923" max="6923" width="22" style="7" customWidth="1"/>
    <col min="6924" max="7169" width="9.1796875" style="7"/>
    <col min="7170" max="7170" width="10" style="7" customWidth="1"/>
    <col min="7171" max="7171" width="27" style="7" customWidth="1"/>
    <col min="7172" max="7172" width="33.81640625" style="7" customWidth="1"/>
    <col min="7173" max="7173" width="51.1796875" style="7" customWidth="1"/>
    <col min="7174" max="7174" width="22.81640625" style="7" customWidth="1"/>
    <col min="7175" max="7175" width="24.453125" style="7" customWidth="1"/>
    <col min="7176" max="7176" width="22.81640625" style="7" customWidth="1"/>
    <col min="7177" max="7177" width="32" style="7" customWidth="1"/>
    <col min="7178" max="7178" width="23.81640625" style="7" customWidth="1"/>
    <col min="7179" max="7179" width="22" style="7" customWidth="1"/>
    <col min="7180" max="7425" width="9.1796875" style="7"/>
    <col min="7426" max="7426" width="10" style="7" customWidth="1"/>
    <col min="7427" max="7427" width="27" style="7" customWidth="1"/>
    <col min="7428" max="7428" width="33.81640625" style="7" customWidth="1"/>
    <col min="7429" max="7429" width="51.1796875" style="7" customWidth="1"/>
    <col min="7430" max="7430" width="22.81640625" style="7" customWidth="1"/>
    <col min="7431" max="7431" width="24.453125" style="7" customWidth="1"/>
    <col min="7432" max="7432" width="22.81640625" style="7" customWidth="1"/>
    <col min="7433" max="7433" width="32" style="7" customWidth="1"/>
    <col min="7434" max="7434" width="23.81640625" style="7" customWidth="1"/>
    <col min="7435" max="7435" width="22" style="7" customWidth="1"/>
    <col min="7436" max="7681" width="9.1796875" style="7"/>
    <col min="7682" max="7682" width="10" style="7" customWidth="1"/>
    <col min="7683" max="7683" width="27" style="7" customWidth="1"/>
    <col min="7684" max="7684" width="33.81640625" style="7" customWidth="1"/>
    <col min="7685" max="7685" width="51.1796875" style="7" customWidth="1"/>
    <col min="7686" max="7686" width="22.81640625" style="7" customWidth="1"/>
    <col min="7687" max="7687" width="24.453125" style="7" customWidth="1"/>
    <col min="7688" max="7688" width="22.81640625" style="7" customWidth="1"/>
    <col min="7689" max="7689" width="32" style="7" customWidth="1"/>
    <col min="7690" max="7690" width="23.81640625" style="7" customWidth="1"/>
    <col min="7691" max="7691" width="22" style="7" customWidth="1"/>
    <col min="7692" max="7937" width="9.1796875" style="7"/>
    <col min="7938" max="7938" width="10" style="7" customWidth="1"/>
    <col min="7939" max="7939" width="27" style="7" customWidth="1"/>
    <col min="7940" max="7940" width="33.81640625" style="7" customWidth="1"/>
    <col min="7941" max="7941" width="51.1796875" style="7" customWidth="1"/>
    <col min="7942" max="7942" width="22.81640625" style="7" customWidth="1"/>
    <col min="7943" max="7943" width="24.453125" style="7" customWidth="1"/>
    <col min="7944" max="7944" width="22.81640625" style="7" customWidth="1"/>
    <col min="7945" max="7945" width="32" style="7" customWidth="1"/>
    <col min="7946" max="7946" width="23.81640625" style="7" customWidth="1"/>
    <col min="7947" max="7947" width="22" style="7" customWidth="1"/>
    <col min="7948" max="8193" width="9.1796875" style="7"/>
    <col min="8194" max="8194" width="10" style="7" customWidth="1"/>
    <col min="8195" max="8195" width="27" style="7" customWidth="1"/>
    <col min="8196" max="8196" width="33.81640625" style="7" customWidth="1"/>
    <col min="8197" max="8197" width="51.1796875" style="7" customWidth="1"/>
    <col min="8198" max="8198" width="22.81640625" style="7" customWidth="1"/>
    <col min="8199" max="8199" width="24.453125" style="7" customWidth="1"/>
    <col min="8200" max="8200" width="22.81640625" style="7" customWidth="1"/>
    <col min="8201" max="8201" width="32" style="7" customWidth="1"/>
    <col min="8202" max="8202" width="23.81640625" style="7" customWidth="1"/>
    <col min="8203" max="8203" width="22" style="7" customWidth="1"/>
    <col min="8204" max="8449" width="9.1796875" style="7"/>
    <col min="8450" max="8450" width="10" style="7" customWidth="1"/>
    <col min="8451" max="8451" width="27" style="7" customWidth="1"/>
    <col min="8452" max="8452" width="33.81640625" style="7" customWidth="1"/>
    <col min="8453" max="8453" width="51.1796875" style="7" customWidth="1"/>
    <col min="8454" max="8454" width="22.81640625" style="7" customWidth="1"/>
    <col min="8455" max="8455" width="24.453125" style="7" customWidth="1"/>
    <col min="8456" max="8456" width="22.81640625" style="7" customWidth="1"/>
    <col min="8457" max="8457" width="32" style="7" customWidth="1"/>
    <col min="8458" max="8458" width="23.81640625" style="7" customWidth="1"/>
    <col min="8459" max="8459" width="22" style="7" customWidth="1"/>
    <col min="8460" max="8705" width="9.1796875" style="7"/>
    <col min="8706" max="8706" width="10" style="7" customWidth="1"/>
    <col min="8707" max="8707" width="27" style="7" customWidth="1"/>
    <col min="8708" max="8708" width="33.81640625" style="7" customWidth="1"/>
    <col min="8709" max="8709" width="51.1796875" style="7" customWidth="1"/>
    <col min="8710" max="8710" width="22.81640625" style="7" customWidth="1"/>
    <col min="8711" max="8711" width="24.453125" style="7" customWidth="1"/>
    <col min="8712" max="8712" width="22.81640625" style="7" customWidth="1"/>
    <col min="8713" max="8713" width="32" style="7" customWidth="1"/>
    <col min="8714" max="8714" width="23.81640625" style="7" customWidth="1"/>
    <col min="8715" max="8715" width="22" style="7" customWidth="1"/>
    <col min="8716" max="8961" width="9.1796875" style="7"/>
    <col min="8962" max="8962" width="10" style="7" customWidth="1"/>
    <col min="8963" max="8963" width="27" style="7" customWidth="1"/>
    <col min="8964" max="8964" width="33.81640625" style="7" customWidth="1"/>
    <col min="8965" max="8965" width="51.1796875" style="7" customWidth="1"/>
    <col min="8966" max="8966" width="22.81640625" style="7" customWidth="1"/>
    <col min="8967" max="8967" width="24.453125" style="7" customWidth="1"/>
    <col min="8968" max="8968" width="22.81640625" style="7" customWidth="1"/>
    <col min="8969" max="8969" width="32" style="7" customWidth="1"/>
    <col min="8970" max="8970" width="23.81640625" style="7" customWidth="1"/>
    <col min="8971" max="8971" width="22" style="7" customWidth="1"/>
    <col min="8972" max="9217" width="9.1796875" style="7"/>
    <col min="9218" max="9218" width="10" style="7" customWidth="1"/>
    <col min="9219" max="9219" width="27" style="7" customWidth="1"/>
    <col min="9220" max="9220" width="33.81640625" style="7" customWidth="1"/>
    <col min="9221" max="9221" width="51.1796875" style="7" customWidth="1"/>
    <col min="9222" max="9222" width="22.81640625" style="7" customWidth="1"/>
    <col min="9223" max="9223" width="24.453125" style="7" customWidth="1"/>
    <col min="9224" max="9224" width="22.81640625" style="7" customWidth="1"/>
    <col min="9225" max="9225" width="32" style="7" customWidth="1"/>
    <col min="9226" max="9226" width="23.81640625" style="7" customWidth="1"/>
    <col min="9227" max="9227" width="22" style="7" customWidth="1"/>
    <col min="9228" max="9473" width="9.1796875" style="7"/>
    <col min="9474" max="9474" width="10" style="7" customWidth="1"/>
    <col min="9475" max="9475" width="27" style="7" customWidth="1"/>
    <col min="9476" max="9476" width="33.81640625" style="7" customWidth="1"/>
    <col min="9477" max="9477" width="51.1796875" style="7" customWidth="1"/>
    <col min="9478" max="9478" width="22.81640625" style="7" customWidth="1"/>
    <col min="9479" max="9479" width="24.453125" style="7" customWidth="1"/>
    <col min="9480" max="9480" width="22.81640625" style="7" customWidth="1"/>
    <col min="9481" max="9481" width="32" style="7" customWidth="1"/>
    <col min="9482" max="9482" width="23.81640625" style="7" customWidth="1"/>
    <col min="9483" max="9483" width="22" style="7" customWidth="1"/>
    <col min="9484" max="9729" width="9.1796875" style="7"/>
    <col min="9730" max="9730" width="10" style="7" customWidth="1"/>
    <col min="9731" max="9731" width="27" style="7" customWidth="1"/>
    <col min="9732" max="9732" width="33.81640625" style="7" customWidth="1"/>
    <col min="9733" max="9733" width="51.1796875" style="7" customWidth="1"/>
    <col min="9734" max="9734" width="22.81640625" style="7" customWidth="1"/>
    <col min="9735" max="9735" width="24.453125" style="7" customWidth="1"/>
    <col min="9736" max="9736" width="22.81640625" style="7" customWidth="1"/>
    <col min="9737" max="9737" width="32" style="7" customWidth="1"/>
    <col min="9738" max="9738" width="23.81640625" style="7" customWidth="1"/>
    <col min="9739" max="9739" width="22" style="7" customWidth="1"/>
    <col min="9740" max="9985" width="9.1796875" style="7"/>
    <col min="9986" max="9986" width="10" style="7" customWidth="1"/>
    <col min="9987" max="9987" width="27" style="7" customWidth="1"/>
    <col min="9988" max="9988" width="33.81640625" style="7" customWidth="1"/>
    <col min="9989" max="9989" width="51.1796875" style="7" customWidth="1"/>
    <col min="9990" max="9990" width="22.81640625" style="7" customWidth="1"/>
    <col min="9991" max="9991" width="24.453125" style="7" customWidth="1"/>
    <col min="9992" max="9992" width="22.81640625" style="7" customWidth="1"/>
    <col min="9993" max="9993" width="32" style="7" customWidth="1"/>
    <col min="9994" max="9994" width="23.81640625" style="7" customWidth="1"/>
    <col min="9995" max="9995" width="22" style="7" customWidth="1"/>
    <col min="9996" max="10241" width="9.1796875" style="7"/>
    <col min="10242" max="10242" width="10" style="7" customWidth="1"/>
    <col min="10243" max="10243" width="27" style="7" customWidth="1"/>
    <col min="10244" max="10244" width="33.81640625" style="7" customWidth="1"/>
    <col min="10245" max="10245" width="51.1796875" style="7" customWidth="1"/>
    <col min="10246" max="10246" width="22.81640625" style="7" customWidth="1"/>
    <col min="10247" max="10247" width="24.453125" style="7" customWidth="1"/>
    <col min="10248" max="10248" width="22.81640625" style="7" customWidth="1"/>
    <col min="10249" max="10249" width="32" style="7" customWidth="1"/>
    <col min="10250" max="10250" width="23.81640625" style="7" customWidth="1"/>
    <col min="10251" max="10251" width="22" style="7" customWidth="1"/>
    <col min="10252" max="10497" width="9.1796875" style="7"/>
    <col min="10498" max="10498" width="10" style="7" customWidth="1"/>
    <col min="10499" max="10499" width="27" style="7" customWidth="1"/>
    <col min="10500" max="10500" width="33.81640625" style="7" customWidth="1"/>
    <col min="10501" max="10501" width="51.1796875" style="7" customWidth="1"/>
    <col min="10502" max="10502" width="22.81640625" style="7" customWidth="1"/>
    <col min="10503" max="10503" width="24.453125" style="7" customWidth="1"/>
    <col min="10504" max="10504" width="22.81640625" style="7" customWidth="1"/>
    <col min="10505" max="10505" width="32" style="7" customWidth="1"/>
    <col min="10506" max="10506" width="23.81640625" style="7" customWidth="1"/>
    <col min="10507" max="10507" width="22" style="7" customWidth="1"/>
    <col min="10508" max="10753" width="9.1796875" style="7"/>
    <col min="10754" max="10754" width="10" style="7" customWidth="1"/>
    <col min="10755" max="10755" width="27" style="7" customWidth="1"/>
    <col min="10756" max="10756" width="33.81640625" style="7" customWidth="1"/>
    <col min="10757" max="10757" width="51.1796875" style="7" customWidth="1"/>
    <col min="10758" max="10758" width="22.81640625" style="7" customWidth="1"/>
    <col min="10759" max="10759" width="24.453125" style="7" customWidth="1"/>
    <col min="10760" max="10760" width="22.81640625" style="7" customWidth="1"/>
    <col min="10761" max="10761" width="32" style="7" customWidth="1"/>
    <col min="10762" max="10762" width="23.81640625" style="7" customWidth="1"/>
    <col min="10763" max="10763" width="22" style="7" customWidth="1"/>
    <col min="10764" max="11009" width="9.1796875" style="7"/>
    <col min="11010" max="11010" width="10" style="7" customWidth="1"/>
    <col min="11011" max="11011" width="27" style="7" customWidth="1"/>
    <col min="11012" max="11012" width="33.81640625" style="7" customWidth="1"/>
    <col min="11013" max="11013" width="51.1796875" style="7" customWidth="1"/>
    <col min="11014" max="11014" width="22.81640625" style="7" customWidth="1"/>
    <col min="11015" max="11015" width="24.453125" style="7" customWidth="1"/>
    <col min="11016" max="11016" width="22.81640625" style="7" customWidth="1"/>
    <col min="11017" max="11017" width="32" style="7" customWidth="1"/>
    <col min="11018" max="11018" width="23.81640625" style="7" customWidth="1"/>
    <col min="11019" max="11019" width="22" style="7" customWidth="1"/>
    <col min="11020" max="11265" width="9.1796875" style="7"/>
    <col min="11266" max="11266" width="10" style="7" customWidth="1"/>
    <col min="11267" max="11267" width="27" style="7" customWidth="1"/>
    <col min="11268" max="11268" width="33.81640625" style="7" customWidth="1"/>
    <col min="11269" max="11269" width="51.1796875" style="7" customWidth="1"/>
    <col min="11270" max="11270" width="22.81640625" style="7" customWidth="1"/>
    <col min="11271" max="11271" width="24.453125" style="7" customWidth="1"/>
    <col min="11272" max="11272" width="22.81640625" style="7" customWidth="1"/>
    <col min="11273" max="11273" width="32" style="7" customWidth="1"/>
    <col min="11274" max="11274" width="23.81640625" style="7" customWidth="1"/>
    <col min="11275" max="11275" width="22" style="7" customWidth="1"/>
    <col min="11276" max="11521" width="9.1796875" style="7"/>
    <col min="11522" max="11522" width="10" style="7" customWidth="1"/>
    <col min="11523" max="11523" width="27" style="7" customWidth="1"/>
    <col min="11524" max="11524" width="33.81640625" style="7" customWidth="1"/>
    <col min="11525" max="11525" width="51.1796875" style="7" customWidth="1"/>
    <col min="11526" max="11526" width="22.81640625" style="7" customWidth="1"/>
    <col min="11527" max="11527" width="24.453125" style="7" customWidth="1"/>
    <col min="11528" max="11528" width="22.81640625" style="7" customWidth="1"/>
    <col min="11529" max="11529" width="32" style="7" customWidth="1"/>
    <col min="11530" max="11530" width="23.81640625" style="7" customWidth="1"/>
    <col min="11531" max="11531" width="22" style="7" customWidth="1"/>
    <col min="11532" max="11777" width="9.1796875" style="7"/>
    <col min="11778" max="11778" width="10" style="7" customWidth="1"/>
    <col min="11779" max="11779" width="27" style="7" customWidth="1"/>
    <col min="11780" max="11780" width="33.81640625" style="7" customWidth="1"/>
    <col min="11781" max="11781" width="51.1796875" style="7" customWidth="1"/>
    <col min="11782" max="11782" width="22.81640625" style="7" customWidth="1"/>
    <col min="11783" max="11783" width="24.453125" style="7" customWidth="1"/>
    <col min="11784" max="11784" width="22.81640625" style="7" customWidth="1"/>
    <col min="11785" max="11785" width="32" style="7" customWidth="1"/>
    <col min="11786" max="11786" width="23.81640625" style="7" customWidth="1"/>
    <col min="11787" max="11787" width="22" style="7" customWidth="1"/>
    <col min="11788" max="12033" width="9.1796875" style="7"/>
    <col min="12034" max="12034" width="10" style="7" customWidth="1"/>
    <col min="12035" max="12035" width="27" style="7" customWidth="1"/>
    <col min="12036" max="12036" width="33.81640625" style="7" customWidth="1"/>
    <col min="12037" max="12037" width="51.1796875" style="7" customWidth="1"/>
    <col min="12038" max="12038" width="22.81640625" style="7" customWidth="1"/>
    <col min="12039" max="12039" width="24.453125" style="7" customWidth="1"/>
    <col min="12040" max="12040" width="22.81640625" style="7" customWidth="1"/>
    <col min="12041" max="12041" width="32" style="7" customWidth="1"/>
    <col min="12042" max="12042" width="23.81640625" style="7" customWidth="1"/>
    <col min="12043" max="12043" width="22" style="7" customWidth="1"/>
    <col min="12044" max="12289" width="9.1796875" style="7"/>
    <col min="12290" max="12290" width="10" style="7" customWidth="1"/>
    <col min="12291" max="12291" width="27" style="7" customWidth="1"/>
    <col min="12292" max="12292" width="33.81640625" style="7" customWidth="1"/>
    <col min="12293" max="12293" width="51.1796875" style="7" customWidth="1"/>
    <col min="12294" max="12294" width="22.81640625" style="7" customWidth="1"/>
    <col min="12295" max="12295" width="24.453125" style="7" customWidth="1"/>
    <col min="12296" max="12296" width="22.81640625" style="7" customWidth="1"/>
    <col min="12297" max="12297" width="32" style="7" customWidth="1"/>
    <col min="12298" max="12298" width="23.81640625" style="7" customWidth="1"/>
    <col min="12299" max="12299" width="22" style="7" customWidth="1"/>
    <col min="12300" max="12545" width="9.1796875" style="7"/>
    <col min="12546" max="12546" width="10" style="7" customWidth="1"/>
    <col min="12547" max="12547" width="27" style="7" customWidth="1"/>
    <col min="12548" max="12548" width="33.81640625" style="7" customWidth="1"/>
    <col min="12549" max="12549" width="51.1796875" style="7" customWidth="1"/>
    <col min="12550" max="12550" width="22.81640625" style="7" customWidth="1"/>
    <col min="12551" max="12551" width="24.453125" style="7" customWidth="1"/>
    <col min="12552" max="12552" width="22.81640625" style="7" customWidth="1"/>
    <col min="12553" max="12553" width="32" style="7" customWidth="1"/>
    <col min="12554" max="12554" width="23.81640625" style="7" customWidth="1"/>
    <col min="12555" max="12555" width="22" style="7" customWidth="1"/>
    <col min="12556" max="12801" width="9.1796875" style="7"/>
    <col min="12802" max="12802" width="10" style="7" customWidth="1"/>
    <col min="12803" max="12803" width="27" style="7" customWidth="1"/>
    <col min="12804" max="12804" width="33.81640625" style="7" customWidth="1"/>
    <col min="12805" max="12805" width="51.1796875" style="7" customWidth="1"/>
    <col min="12806" max="12806" width="22.81640625" style="7" customWidth="1"/>
    <col min="12807" max="12807" width="24.453125" style="7" customWidth="1"/>
    <col min="12808" max="12808" width="22.81640625" style="7" customWidth="1"/>
    <col min="12809" max="12809" width="32" style="7" customWidth="1"/>
    <col min="12810" max="12810" width="23.81640625" style="7" customWidth="1"/>
    <col min="12811" max="12811" width="22" style="7" customWidth="1"/>
    <col min="12812" max="13057" width="9.1796875" style="7"/>
    <col min="13058" max="13058" width="10" style="7" customWidth="1"/>
    <col min="13059" max="13059" width="27" style="7" customWidth="1"/>
    <col min="13060" max="13060" width="33.81640625" style="7" customWidth="1"/>
    <col min="13061" max="13061" width="51.1796875" style="7" customWidth="1"/>
    <col min="13062" max="13062" width="22.81640625" style="7" customWidth="1"/>
    <col min="13063" max="13063" width="24.453125" style="7" customWidth="1"/>
    <col min="13064" max="13064" width="22.81640625" style="7" customWidth="1"/>
    <col min="13065" max="13065" width="32" style="7" customWidth="1"/>
    <col min="13066" max="13066" width="23.81640625" style="7" customWidth="1"/>
    <col min="13067" max="13067" width="22" style="7" customWidth="1"/>
    <col min="13068" max="13313" width="9.1796875" style="7"/>
    <col min="13314" max="13314" width="10" style="7" customWidth="1"/>
    <col min="13315" max="13315" width="27" style="7" customWidth="1"/>
    <col min="13316" max="13316" width="33.81640625" style="7" customWidth="1"/>
    <col min="13317" max="13317" width="51.1796875" style="7" customWidth="1"/>
    <col min="13318" max="13318" width="22.81640625" style="7" customWidth="1"/>
    <col min="13319" max="13319" width="24.453125" style="7" customWidth="1"/>
    <col min="13320" max="13320" width="22.81640625" style="7" customWidth="1"/>
    <col min="13321" max="13321" width="32" style="7" customWidth="1"/>
    <col min="13322" max="13322" width="23.81640625" style="7" customWidth="1"/>
    <col min="13323" max="13323" width="22" style="7" customWidth="1"/>
    <col min="13324" max="13569" width="9.1796875" style="7"/>
    <col min="13570" max="13570" width="10" style="7" customWidth="1"/>
    <col min="13571" max="13571" width="27" style="7" customWidth="1"/>
    <col min="13572" max="13572" width="33.81640625" style="7" customWidth="1"/>
    <col min="13573" max="13573" width="51.1796875" style="7" customWidth="1"/>
    <col min="13574" max="13574" width="22.81640625" style="7" customWidth="1"/>
    <col min="13575" max="13575" width="24.453125" style="7" customWidth="1"/>
    <col min="13576" max="13576" width="22.81640625" style="7" customWidth="1"/>
    <col min="13577" max="13577" width="32" style="7" customWidth="1"/>
    <col min="13578" max="13578" width="23.81640625" style="7" customWidth="1"/>
    <col min="13579" max="13579" width="22" style="7" customWidth="1"/>
    <col min="13580" max="13825" width="9.1796875" style="7"/>
    <col min="13826" max="13826" width="10" style="7" customWidth="1"/>
    <col min="13827" max="13827" width="27" style="7" customWidth="1"/>
    <col min="13828" max="13828" width="33.81640625" style="7" customWidth="1"/>
    <col min="13829" max="13829" width="51.1796875" style="7" customWidth="1"/>
    <col min="13830" max="13830" width="22.81640625" style="7" customWidth="1"/>
    <col min="13831" max="13831" width="24.453125" style="7" customWidth="1"/>
    <col min="13832" max="13832" width="22.81640625" style="7" customWidth="1"/>
    <col min="13833" max="13833" width="32" style="7" customWidth="1"/>
    <col min="13834" max="13834" width="23.81640625" style="7" customWidth="1"/>
    <col min="13835" max="13835" width="22" style="7" customWidth="1"/>
    <col min="13836" max="14081" width="9.1796875" style="7"/>
    <col min="14082" max="14082" width="10" style="7" customWidth="1"/>
    <col min="14083" max="14083" width="27" style="7" customWidth="1"/>
    <col min="14084" max="14084" width="33.81640625" style="7" customWidth="1"/>
    <col min="14085" max="14085" width="51.1796875" style="7" customWidth="1"/>
    <col min="14086" max="14086" width="22.81640625" style="7" customWidth="1"/>
    <col min="14087" max="14087" width="24.453125" style="7" customWidth="1"/>
    <col min="14088" max="14088" width="22.81640625" style="7" customWidth="1"/>
    <col min="14089" max="14089" width="32" style="7" customWidth="1"/>
    <col min="14090" max="14090" width="23.81640625" style="7" customWidth="1"/>
    <col min="14091" max="14091" width="22" style="7" customWidth="1"/>
    <col min="14092" max="14337" width="9.1796875" style="7"/>
    <col min="14338" max="14338" width="10" style="7" customWidth="1"/>
    <col min="14339" max="14339" width="27" style="7" customWidth="1"/>
    <col min="14340" max="14340" width="33.81640625" style="7" customWidth="1"/>
    <col min="14341" max="14341" width="51.1796875" style="7" customWidth="1"/>
    <col min="14342" max="14342" width="22.81640625" style="7" customWidth="1"/>
    <col min="14343" max="14343" width="24.453125" style="7" customWidth="1"/>
    <col min="14344" max="14344" width="22.81640625" style="7" customWidth="1"/>
    <col min="14345" max="14345" width="32" style="7" customWidth="1"/>
    <col min="14346" max="14346" width="23.81640625" style="7" customWidth="1"/>
    <col min="14347" max="14347" width="22" style="7" customWidth="1"/>
    <col min="14348" max="14593" width="9.1796875" style="7"/>
    <col min="14594" max="14594" width="10" style="7" customWidth="1"/>
    <col min="14595" max="14595" width="27" style="7" customWidth="1"/>
    <col min="14596" max="14596" width="33.81640625" style="7" customWidth="1"/>
    <col min="14597" max="14597" width="51.1796875" style="7" customWidth="1"/>
    <col min="14598" max="14598" width="22.81640625" style="7" customWidth="1"/>
    <col min="14599" max="14599" width="24.453125" style="7" customWidth="1"/>
    <col min="14600" max="14600" width="22.81640625" style="7" customWidth="1"/>
    <col min="14601" max="14601" width="32" style="7" customWidth="1"/>
    <col min="14602" max="14602" width="23.81640625" style="7" customWidth="1"/>
    <col min="14603" max="14603" width="22" style="7" customWidth="1"/>
    <col min="14604" max="14849" width="9.1796875" style="7"/>
    <col min="14850" max="14850" width="10" style="7" customWidth="1"/>
    <col min="14851" max="14851" width="27" style="7" customWidth="1"/>
    <col min="14852" max="14852" width="33.81640625" style="7" customWidth="1"/>
    <col min="14853" max="14853" width="51.1796875" style="7" customWidth="1"/>
    <col min="14854" max="14854" width="22.81640625" style="7" customWidth="1"/>
    <col min="14855" max="14855" width="24.453125" style="7" customWidth="1"/>
    <col min="14856" max="14856" width="22.81640625" style="7" customWidth="1"/>
    <col min="14857" max="14857" width="32" style="7" customWidth="1"/>
    <col min="14858" max="14858" width="23.81640625" style="7" customWidth="1"/>
    <col min="14859" max="14859" width="22" style="7" customWidth="1"/>
    <col min="14860" max="15105" width="9.1796875" style="7"/>
    <col min="15106" max="15106" width="10" style="7" customWidth="1"/>
    <col min="15107" max="15107" width="27" style="7" customWidth="1"/>
    <col min="15108" max="15108" width="33.81640625" style="7" customWidth="1"/>
    <col min="15109" max="15109" width="51.1796875" style="7" customWidth="1"/>
    <col min="15110" max="15110" width="22.81640625" style="7" customWidth="1"/>
    <col min="15111" max="15111" width="24.453125" style="7" customWidth="1"/>
    <col min="15112" max="15112" width="22.81640625" style="7" customWidth="1"/>
    <col min="15113" max="15113" width="32" style="7" customWidth="1"/>
    <col min="15114" max="15114" width="23.81640625" style="7" customWidth="1"/>
    <col min="15115" max="15115" width="22" style="7" customWidth="1"/>
    <col min="15116" max="15361" width="9.1796875" style="7"/>
    <col min="15362" max="15362" width="10" style="7" customWidth="1"/>
    <col min="15363" max="15363" width="27" style="7" customWidth="1"/>
    <col min="15364" max="15364" width="33.81640625" style="7" customWidth="1"/>
    <col min="15365" max="15365" width="51.1796875" style="7" customWidth="1"/>
    <col min="15366" max="15366" width="22.81640625" style="7" customWidth="1"/>
    <col min="15367" max="15367" width="24.453125" style="7" customWidth="1"/>
    <col min="15368" max="15368" width="22.81640625" style="7" customWidth="1"/>
    <col min="15369" max="15369" width="32" style="7" customWidth="1"/>
    <col min="15370" max="15370" width="23.81640625" style="7" customWidth="1"/>
    <col min="15371" max="15371" width="22" style="7" customWidth="1"/>
    <col min="15372" max="15617" width="9.1796875" style="7"/>
    <col min="15618" max="15618" width="10" style="7" customWidth="1"/>
    <col min="15619" max="15619" width="27" style="7" customWidth="1"/>
    <col min="15620" max="15620" width="33.81640625" style="7" customWidth="1"/>
    <col min="15621" max="15621" width="51.1796875" style="7" customWidth="1"/>
    <col min="15622" max="15622" width="22.81640625" style="7" customWidth="1"/>
    <col min="15623" max="15623" width="24.453125" style="7" customWidth="1"/>
    <col min="15624" max="15624" width="22.81640625" style="7" customWidth="1"/>
    <col min="15625" max="15625" width="32" style="7" customWidth="1"/>
    <col min="15626" max="15626" width="23.81640625" style="7" customWidth="1"/>
    <col min="15627" max="15627" width="22" style="7" customWidth="1"/>
    <col min="15628" max="15873" width="9.1796875" style="7"/>
    <col min="15874" max="15874" width="10" style="7" customWidth="1"/>
    <col min="15875" max="15875" width="27" style="7" customWidth="1"/>
    <col min="15876" max="15876" width="33.81640625" style="7" customWidth="1"/>
    <col min="15877" max="15877" width="51.1796875" style="7" customWidth="1"/>
    <col min="15878" max="15878" width="22.81640625" style="7" customWidth="1"/>
    <col min="15879" max="15879" width="24.453125" style="7" customWidth="1"/>
    <col min="15880" max="15880" width="22.81640625" style="7" customWidth="1"/>
    <col min="15881" max="15881" width="32" style="7" customWidth="1"/>
    <col min="15882" max="15882" width="23.81640625" style="7" customWidth="1"/>
    <col min="15883" max="15883" width="22" style="7" customWidth="1"/>
    <col min="15884" max="16129" width="9.1796875" style="7"/>
    <col min="16130" max="16130" width="10" style="7" customWidth="1"/>
    <col min="16131" max="16131" width="27" style="7" customWidth="1"/>
    <col min="16132" max="16132" width="33.81640625" style="7" customWidth="1"/>
    <col min="16133" max="16133" width="51.1796875" style="7" customWidth="1"/>
    <col min="16134" max="16134" width="22.81640625" style="7" customWidth="1"/>
    <col min="16135" max="16135" width="24.453125" style="7" customWidth="1"/>
    <col min="16136" max="16136" width="22.81640625" style="7" customWidth="1"/>
    <col min="16137" max="16137" width="32" style="7" customWidth="1"/>
    <col min="16138" max="16138" width="23.81640625" style="7" customWidth="1"/>
    <col min="16139" max="16139" width="22" style="7" customWidth="1"/>
    <col min="16140" max="16384" width="9.1796875" style="7"/>
  </cols>
  <sheetData>
    <row r="1" spans="1:11" ht="51.65" customHeight="1">
      <c r="A1" s="1575" t="s">
        <v>158</v>
      </c>
      <c r="B1" s="1575"/>
      <c r="C1" s="1575"/>
      <c r="D1" s="1575"/>
      <c r="E1" s="1575"/>
      <c r="F1" s="1575"/>
      <c r="G1" s="1575"/>
      <c r="H1" s="1575"/>
      <c r="I1" s="1575"/>
      <c r="J1" s="1575"/>
      <c r="K1" s="1575"/>
    </row>
    <row r="2" spans="1:11" ht="26.25" customHeight="1">
      <c r="A2" s="1576" t="s">
        <v>4262</v>
      </c>
      <c r="B2" s="1576"/>
      <c r="C2" s="1576"/>
      <c r="D2" s="1576"/>
      <c r="E2" s="1576"/>
      <c r="F2" s="1576"/>
      <c r="G2" s="1576"/>
      <c r="H2" s="1576"/>
      <c r="I2" s="1576"/>
      <c r="J2" s="1576"/>
      <c r="K2" s="1576"/>
    </row>
    <row r="3" spans="1:11" ht="42" customHeight="1">
      <c r="A3" s="1576" t="s">
        <v>163</v>
      </c>
      <c r="B3" s="1576"/>
      <c r="C3" s="1576"/>
      <c r="D3" s="1576"/>
      <c r="E3" s="1576"/>
      <c r="F3" s="1576"/>
      <c r="G3" s="1576"/>
      <c r="H3" s="1576"/>
      <c r="I3" s="1576"/>
      <c r="J3" s="1576"/>
      <c r="K3" s="1576"/>
    </row>
    <row r="4" spans="1:11" ht="29.25" customHeight="1">
      <c r="A4" s="1577" t="str">
        <f>'Title '!A2:N2</f>
        <v>Bid Enquiry No: KPTCL/2026-27/TL/WORK_INDENT3802</v>
      </c>
      <c r="B4" s="1577"/>
      <c r="C4" s="1577"/>
      <c r="D4" s="1577"/>
      <c r="E4" s="1577"/>
      <c r="F4" s="1577"/>
      <c r="G4" s="1577"/>
      <c r="H4" s="1577"/>
      <c r="I4" s="1577"/>
      <c r="J4" s="1577"/>
      <c r="K4" s="1577"/>
    </row>
    <row r="5" spans="1:11" ht="226.5" customHeight="1">
      <c r="A5" s="144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446"/>
      <c r="C5" s="1446"/>
      <c r="D5" s="1446"/>
      <c r="E5" s="1446"/>
      <c r="F5" s="1446"/>
      <c r="G5" s="1446"/>
      <c r="H5" s="1446"/>
      <c r="I5" s="1446"/>
      <c r="J5" s="1446"/>
      <c r="K5" s="1446"/>
    </row>
    <row r="6" spans="1:11" s="36" customFormat="1" ht="37.5" customHeight="1">
      <c r="A6" s="498" t="s">
        <v>127</v>
      </c>
    </row>
    <row r="7" spans="1:11" s="36" customFormat="1" ht="43.5" customHeight="1">
      <c r="H7" s="35" t="s">
        <v>160</v>
      </c>
      <c r="I7" s="35"/>
    </row>
    <row r="8" spans="1:11" s="36" customFormat="1" ht="92.25" customHeight="1">
      <c r="B8" s="1405" t="s">
        <v>159</v>
      </c>
      <c r="C8" s="1405"/>
      <c r="D8" s="1578"/>
      <c r="E8" s="1579"/>
      <c r="F8" s="1580"/>
      <c r="H8" s="1408" t="s">
        <v>6644</v>
      </c>
      <c r="I8" s="1408"/>
    </row>
    <row r="9" spans="1:11" ht="56.15" customHeight="1">
      <c r="B9" s="499" t="s">
        <v>15</v>
      </c>
    </row>
    <row r="10" spans="1:11" ht="93" customHeight="1">
      <c r="A10" s="441" t="s">
        <v>17</v>
      </c>
      <c r="B10" s="484" t="s">
        <v>971</v>
      </c>
      <c r="C10" s="455"/>
    </row>
    <row r="11" spans="1:11" ht="108.65" customHeight="1">
      <c r="A11" s="150" t="s">
        <v>18</v>
      </c>
      <c r="B11" s="500" t="s">
        <v>1057</v>
      </c>
      <c r="C11" s="501"/>
    </row>
    <row r="12" spans="1:11" ht="118.5" customHeight="1">
      <c r="B12" s="502" t="s">
        <v>4250</v>
      </c>
      <c r="C12" s="1581" t="s">
        <v>4251</v>
      </c>
      <c r="D12" s="1581"/>
    </row>
    <row r="13" spans="1:11" ht="95.15" customHeight="1">
      <c r="A13" s="19" t="s">
        <v>19</v>
      </c>
      <c r="B13" s="168"/>
      <c r="C13" s="1582"/>
      <c r="D13" s="1582"/>
    </row>
    <row r="14" spans="1:11" ht="95.15" customHeight="1">
      <c r="A14" s="19" t="s">
        <v>1025</v>
      </c>
      <c r="B14" s="168"/>
      <c r="C14" s="1582"/>
      <c r="D14" s="1582"/>
    </row>
    <row r="15" spans="1:11" ht="36" customHeight="1">
      <c r="A15" s="25"/>
      <c r="B15" s="1583" t="s">
        <v>972</v>
      </c>
      <c r="C15" s="1583"/>
      <c r="D15" s="1583"/>
      <c r="E15" s="1583"/>
      <c r="F15" s="1583"/>
      <c r="G15" s="503"/>
    </row>
    <row r="16" spans="1:11" ht="36" customHeight="1"/>
    <row r="17" spans="1:9" ht="36" customHeight="1">
      <c r="A17" s="504">
        <v>1</v>
      </c>
      <c r="B17" s="1584" t="s">
        <v>903</v>
      </c>
      <c r="C17" s="1584"/>
      <c r="D17" s="1584"/>
      <c r="E17" s="1584"/>
      <c r="F17" s="1584"/>
      <c r="G17" s="12"/>
      <c r="H17" s="12"/>
    </row>
    <row r="18" spans="1:9" ht="36" customHeight="1">
      <c r="A18" s="25"/>
      <c r="B18" s="1574" t="s">
        <v>4252</v>
      </c>
      <c r="C18" s="1574"/>
      <c r="D18" s="1574"/>
      <c r="E18" s="1574"/>
      <c r="F18" s="1574"/>
      <c r="G18" s="1574"/>
      <c r="H18" s="1574"/>
      <c r="I18" s="1574"/>
    </row>
    <row r="19" spans="1:9" ht="36" customHeight="1">
      <c r="A19" s="1558" t="s">
        <v>328</v>
      </c>
      <c r="B19" s="1560" t="s">
        <v>580</v>
      </c>
      <c r="C19" s="1562" t="s">
        <v>4253</v>
      </c>
      <c r="D19" s="1564" t="s">
        <v>4254</v>
      </c>
      <c r="E19" s="1564"/>
      <c r="H19" s="40"/>
      <c r="I19" s="40"/>
    </row>
    <row r="20" spans="1:9" ht="64.5" customHeight="1">
      <c r="A20" s="1559"/>
      <c r="B20" s="1561"/>
      <c r="C20" s="1563"/>
      <c r="D20" s="505" t="s">
        <v>4255</v>
      </c>
      <c r="E20" s="505" t="s">
        <v>4256</v>
      </c>
      <c r="H20" s="40"/>
      <c r="I20" s="40"/>
    </row>
    <row r="21" spans="1:9" ht="36" customHeight="1">
      <c r="A21" s="506">
        <v>1</v>
      </c>
      <c r="B21" s="507" t="s">
        <v>904</v>
      </c>
      <c r="C21" s="508"/>
      <c r="D21" s="508"/>
      <c r="E21" s="508"/>
      <c r="H21" s="40"/>
      <c r="I21" s="40"/>
    </row>
    <row r="22" spans="1:9" ht="36" customHeight="1">
      <c r="A22" s="506">
        <v>2</v>
      </c>
      <c r="B22" s="509" t="s">
        <v>905</v>
      </c>
      <c r="C22" s="508"/>
      <c r="D22" s="508"/>
      <c r="E22" s="508"/>
      <c r="H22" s="40"/>
      <c r="I22" s="40"/>
    </row>
    <row r="23" spans="1:9" ht="36" customHeight="1">
      <c r="A23" s="506">
        <v>3</v>
      </c>
      <c r="B23" s="510" t="s">
        <v>906</v>
      </c>
      <c r="C23" s="508"/>
      <c r="D23" s="508"/>
      <c r="E23" s="508"/>
      <c r="H23" s="40"/>
      <c r="I23" s="40"/>
    </row>
    <row r="24" spans="1:9" ht="36" customHeight="1">
      <c r="A24" s="506">
        <v>4</v>
      </c>
      <c r="B24" s="510" t="s">
        <v>12</v>
      </c>
      <c r="C24" s="508"/>
      <c r="D24" s="508"/>
      <c r="E24" s="508"/>
      <c r="H24" s="40"/>
      <c r="I24" s="40"/>
    </row>
    <row r="25" spans="1:9" ht="36" customHeight="1">
      <c r="A25" s="506">
        <v>5</v>
      </c>
      <c r="B25" s="510" t="s">
        <v>907</v>
      </c>
      <c r="C25" s="508"/>
      <c r="D25" s="508"/>
      <c r="E25" s="508"/>
      <c r="H25" s="40"/>
      <c r="I25" s="40"/>
    </row>
    <row r="26" spans="1:9" ht="42" customHeight="1">
      <c r="A26" s="506">
        <v>6</v>
      </c>
      <c r="B26" s="510" t="s">
        <v>908</v>
      </c>
      <c r="C26" s="508"/>
      <c r="D26" s="508"/>
      <c r="E26" s="508"/>
      <c r="H26" s="40"/>
      <c r="I26" s="40"/>
    </row>
    <row r="27" spans="1:9" ht="51" customHeight="1">
      <c r="A27" s="506">
        <v>7</v>
      </c>
      <c r="B27" s="510" t="s">
        <v>909</v>
      </c>
      <c r="C27" s="508"/>
      <c r="D27" s="508"/>
      <c r="E27" s="508"/>
      <c r="H27" s="40"/>
      <c r="I27" s="40"/>
    </row>
    <row r="28" spans="1:9" ht="63.75" customHeight="1">
      <c r="A28" s="511">
        <v>8</v>
      </c>
      <c r="B28" s="421" t="s">
        <v>887</v>
      </c>
      <c r="C28" s="508"/>
      <c r="D28" s="508"/>
      <c r="E28" s="508"/>
      <c r="H28" s="40"/>
      <c r="I28" s="40"/>
    </row>
    <row r="29" spans="1:9" ht="47.25" customHeight="1">
      <c r="A29" s="511">
        <v>9</v>
      </c>
      <c r="B29" s="421" t="s">
        <v>888</v>
      </c>
      <c r="C29" s="508"/>
      <c r="D29" s="508"/>
      <c r="E29" s="508"/>
      <c r="H29" s="40"/>
      <c r="I29" s="40"/>
    </row>
    <row r="30" spans="1:9" ht="36" customHeight="1">
      <c r="A30" s="511">
        <v>10</v>
      </c>
      <c r="B30" s="421" t="s">
        <v>889</v>
      </c>
      <c r="C30" s="508"/>
      <c r="D30" s="508"/>
      <c r="E30" s="508"/>
      <c r="H30" s="40"/>
      <c r="I30" s="40"/>
    </row>
    <row r="31" spans="1:9" ht="36" customHeight="1">
      <c r="H31" s="40"/>
      <c r="I31" s="40"/>
    </row>
    <row r="32" spans="1:9" ht="36" customHeight="1">
      <c r="A32" s="512">
        <v>2</v>
      </c>
      <c r="B32" s="1565" t="s">
        <v>910</v>
      </c>
      <c r="C32" s="1565"/>
      <c r="D32" s="1565"/>
      <c r="E32" s="1565"/>
      <c r="F32" s="1565"/>
      <c r="G32" s="1565"/>
      <c r="H32" s="1565"/>
      <c r="I32" s="40"/>
    </row>
    <row r="33" spans="1:9" ht="36" customHeight="1">
      <c r="A33" s="1560" t="s">
        <v>328</v>
      </c>
      <c r="B33" s="1566" t="s">
        <v>580</v>
      </c>
      <c r="C33" s="1567"/>
      <c r="D33" s="1568"/>
      <c r="E33" s="1562" t="s">
        <v>4253</v>
      </c>
      <c r="F33" s="1572" t="s">
        <v>4254</v>
      </c>
      <c r="G33" s="1573"/>
      <c r="I33" s="40"/>
    </row>
    <row r="34" spans="1:9" ht="33.75" customHeight="1">
      <c r="A34" s="1561"/>
      <c r="B34" s="1569"/>
      <c r="C34" s="1570"/>
      <c r="D34" s="1571"/>
      <c r="E34" s="1563"/>
      <c r="F34" s="160" t="s">
        <v>4255</v>
      </c>
      <c r="G34" s="160" t="s">
        <v>4256</v>
      </c>
      <c r="I34" s="40"/>
    </row>
    <row r="35" spans="1:9" s="516" customFormat="1" ht="36" customHeight="1">
      <c r="A35" s="506" t="s">
        <v>911</v>
      </c>
      <c r="B35" s="1555" t="s">
        <v>912</v>
      </c>
      <c r="C35" s="1556"/>
      <c r="D35" s="1557"/>
      <c r="E35" s="513"/>
      <c r="F35" s="514"/>
      <c r="G35" s="514"/>
      <c r="H35" s="7"/>
      <c r="I35" s="515"/>
    </row>
    <row r="36" spans="1:9" ht="36" customHeight="1">
      <c r="A36" s="506">
        <v>1</v>
      </c>
      <c r="B36" s="517" t="s">
        <v>913</v>
      </c>
      <c r="C36" s="1552"/>
      <c r="D36" s="1552"/>
      <c r="E36" s="508"/>
      <c r="F36" s="518"/>
      <c r="G36" s="519"/>
      <c r="I36" s="40"/>
    </row>
    <row r="37" spans="1:9" ht="36" customHeight="1">
      <c r="A37" s="506" t="s">
        <v>914</v>
      </c>
      <c r="B37" s="1554" t="s">
        <v>915</v>
      </c>
      <c r="C37" s="1554"/>
      <c r="D37" s="1554"/>
      <c r="E37" s="520"/>
      <c r="F37" s="514"/>
      <c r="G37" s="514"/>
      <c r="I37" s="40"/>
    </row>
    <row r="38" spans="1:9" ht="36" customHeight="1">
      <c r="A38" s="506">
        <v>1</v>
      </c>
      <c r="B38" s="517" t="s">
        <v>913</v>
      </c>
      <c r="C38" s="1552"/>
      <c r="D38" s="1552"/>
      <c r="E38" s="508"/>
      <c r="F38" s="518"/>
      <c r="G38" s="519"/>
      <c r="I38" s="40"/>
    </row>
    <row r="39" spans="1:9" ht="36" customHeight="1">
      <c r="A39" s="506" t="s">
        <v>916</v>
      </c>
      <c r="B39" s="1553" t="s">
        <v>917</v>
      </c>
      <c r="C39" s="1553"/>
      <c r="D39" s="1553"/>
      <c r="E39" s="521"/>
      <c r="F39" s="514"/>
      <c r="G39" s="514"/>
      <c r="I39" s="40"/>
    </row>
    <row r="40" spans="1:9" ht="36" customHeight="1">
      <c r="A40" s="506">
        <v>1</v>
      </c>
      <c r="B40" s="517" t="s">
        <v>913</v>
      </c>
      <c r="C40" s="1552"/>
      <c r="D40" s="1552"/>
      <c r="E40" s="508"/>
      <c r="F40" s="518"/>
      <c r="G40" s="519"/>
      <c r="I40" s="40"/>
    </row>
    <row r="41" spans="1:9" ht="36" customHeight="1">
      <c r="A41" s="506" t="s">
        <v>918</v>
      </c>
      <c r="B41" s="1553" t="s">
        <v>919</v>
      </c>
      <c r="C41" s="1553"/>
      <c r="D41" s="1553"/>
      <c r="E41" s="521"/>
      <c r="F41" s="514"/>
      <c r="G41" s="514"/>
      <c r="I41" s="40"/>
    </row>
    <row r="42" spans="1:9" ht="36" customHeight="1">
      <c r="A42" s="506">
        <v>1</v>
      </c>
      <c r="B42" s="517" t="s">
        <v>913</v>
      </c>
      <c r="C42" s="1552"/>
      <c r="D42" s="1552"/>
      <c r="E42" s="508"/>
      <c r="F42" s="518"/>
      <c r="G42" s="519"/>
      <c r="I42" s="40"/>
    </row>
    <row r="43" spans="1:9" ht="36" customHeight="1">
      <c r="A43" s="506" t="s">
        <v>920</v>
      </c>
      <c r="B43" s="1554" t="s">
        <v>6569</v>
      </c>
      <c r="C43" s="1554"/>
      <c r="D43" s="1554"/>
      <c r="E43" s="520"/>
      <c r="F43" s="514"/>
      <c r="G43" s="514"/>
      <c r="I43" s="40"/>
    </row>
    <row r="44" spans="1:9" ht="45" customHeight="1">
      <c r="A44" s="506">
        <v>1</v>
      </c>
      <c r="B44" s="517" t="s">
        <v>913</v>
      </c>
      <c r="C44" s="1552"/>
      <c r="D44" s="1552"/>
      <c r="E44" s="508"/>
      <c r="F44" s="518"/>
      <c r="G44" s="519"/>
      <c r="I44" s="40"/>
    </row>
    <row r="45" spans="1:9" ht="45" customHeight="1">
      <c r="A45" s="506" t="s">
        <v>921</v>
      </c>
      <c r="B45" s="1554" t="s">
        <v>6568</v>
      </c>
      <c r="C45" s="1554"/>
      <c r="D45" s="1554"/>
      <c r="E45" s="520"/>
      <c r="F45" s="514"/>
      <c r="G45" s="514"/>
      <c r="I45" s="40"/>
    </row>
    <row r="46" spans="1:9" ht="45" customHeight="1">
      <c r="A46" s="506">
        <v>1</v>
      </c>
      <c r="B46" s="517" t="s">
        <v>913</v>
      </c>
      <c r="C46" s="1552"/>
      <c r="D46" s="1552"/>
      <c r="E46" s="1018"/>
      <c r="F46" s="1019"/>
      <c r="G46" s="1020"/>
      <c r="I46" s="40"/>
    </row>
    <row r="47" spans="1:9" ht="54" customHeight="1">
      <c r="A47" s="506" t="s">
        <v>922</v>
      </c>
      <c r="B47" s="1554" t="s">
        <v>4257</v>
      </c>
      <c r="C47" s="1554"/>
      <c r="D47" s="1554"/>
      <c r="E47" s="520"/>
      <c r="F47" s="514"/>
      <c r="G47" s="514"/>
      <c r="I47" s="40"/>
    </row>
    <row r="48" spans="1:9" ht="36" customHeight="1">
      <c r="A48" s="506">
        <v>1</v>
      </c>
      <c r="B48" s="517" t="s">
        <v>913</v>
      </c>
      <c r="C48" s="1552"/>
      <c r="D48" s="1552"/>
      <c r="E48" s="508"/>
      <c r="F48" s="518"/>
      <c r="G48" s="519"/>
      <c r="I48" s="40"/>
    </row>
    <row r="49" spans="1:11" ht="36" customHeight="1">
      <c r="A49" s="506" t="s">
        <v>969</v>
      </c>
      <c r="B49" s="1555" t="s">
        <v>1058</v>
      </c>
      <c r="C49" s="1556"/>
      <c r="D49" s="1557"/>
      <c r="E49" s="513"/>
      <c r="F49" s="514"/>
      <c r="G49" s="514"/>
      <c r="I49" s="40"/>
    </row>
    <row r="50" spans="1:11" ht="36" customHeight="1">
      <c r="A50" s="506">
        <v>1</v>
      </c>
      <c r="B50" s="517" t="s">
        <v>913</v>
      </c>
      <c r="C50" s="1552"/>
      <c r="D50" s="1552"/>
      <c r="E50" s="508"/>
      <c r="F50" s="518"/>
      <c r="G50" s="519"/>
      <c r="I50" s="40"/>
    </row>
    <row r="51" spans="1:11" ht="36" customHeight="1">
      <c r="A51" s="506" t="s">
        <v>970</v>
      </c>
      <c r="B51" s="1555" t="s">
        <v>1059</v>
      </c>
      <c r="C51" s="1556"/>
      <c r="D51" s="1557"/>
      <c r="E51" s="513"/>
      <c r="F51" s="514"/>
      <c r="G51" s="514"/>
      <c r="I51" s="40"/>
    </row>
    <row r="52" spans="1:11" ht="36" customHeight="1">
      <c r="A52" s="506">
        <v>1</v>
      </c>
      <c r="B52" s="517" t="s">
        <v>913</v>
      </c>
      <c r="C52" s="1552"/>
      <c r="D52" s="1552"/>
      <c r="E52" s="508"/>
      <c r="F52" s="518"/>
      <c r="G52" s="519"/>
      <c r="I52" s="40"/>
    </row>
    <row r="53" spans="1:11" ht="36" customHeight="1">
      <c r="A53" s="506" t="s">
        <v>6570</v>
      </c>
      <c r="B53" s="1555" t="s">
        <v>1060</v>
      </c>
      <c r="C53" s="1556"/>
      <c r="D53" s="1557"/>
      <c r="E53" s="513"/>
      <c r="F53" s="514"/>
      <c r="G53" s="514"/>
      <c r="I53" s="40"/>
    </row>
    <row r="54" spans="1:11" ht="36" customHeight="1">
      <c r="A54" s="506">
        <v>1</v>
      </c>
      <c r="B54" s="517" t="s">
        <v>913</v>
      </c>
      <c r="C54" s="1552"/>
      <c r="D54" s="1552"/>
      <c r="E54" s="508"/>
      <c r="F54" s="518"/>
      <c r="G54" s="519"/>
      <c r="H54" s="40"/>
      <c r="I54" s="40"/>
    </row>
    <row r="55" spans="1:11" s="36" customFormat="1" ht="18"/>
    <row r="56" spans="1:11" s="522" customFormat="1" ht="81" customHeight="1">
      <c r="A56" s="1546" t="s">
        <v>4258</v>
      </c>
      <c r="B56" s="1546"/>
      <c r="C56" s="1546"/>
      <c r="D56" s="1546"/>
      <c r="E56" s="1546"/>
      <c r="F56" s="1546"/>
      <c r="G56" s="1546"/>
      <c r="H56" s="1546"/>
      <c r="I56" s="1546"/>
      <c r="J56" s="1546"/>
      <c r="K56" s="1546"/>
    </row>
    <row r="57" spans="1:11" s="523" customFormat="1" ht="134.25" customHeight="1">
      <c r="A57" s="487" t="s">
        <v>875</v>
      </c>
      <c r="B57" s="487" t="s">
        <v>876</v>
      </c>
      <c r="C57" s="487" t="s">
        <v>877</v>
      </c>
      <c r="D57" s="487" t="s">
        <v>923</v>
      </c>
      <c r="E57" s="487" t="s">
        <v>3571</v>
      </c>
      <c r="F57" s="487" t="s">
        <v>878</v>
      </c>
      <c r="G57" s="487" t="s">
        <v>879</v>
      </c>
      <c r="H57" s="487" t="s">
        <v>880</v>
      </c>
      <c r="I57" s="487" t="s">
        <v>897</v>
      </c>
      <c r="J57" s="487" t="s">
        <v>881</v>
      </c>
      <c r="K57" s="487" t="s">
        <v>882</v>
      </c>
    </row>
    <row r="58" spans="1:11" s="105" customFormat="1" ht="50.25" customHeight="1">
      <c r="A58" s="165">
        <v>1</v>
      </c>
      <c r="B58" s="165">
        <v>2</v>
      </c>
      <c r="C58" s="165" t="s">
        <v>924</v>
      </c>
      <c r="D58" s="165" t="s">
        <v>925</v>
      </c>
      <c r="E58" s="165" t="s">
        <v>3572</v>
      </c>
      <c r="F58" s="165">
        <v>4</v>
      </c>
      <c r="G58" s="165">
        <v>5</v>
      </c>
      <c r="H58" s="165">
        <v>6</v>
      </c>
      <c r="I58" s="165">
        <v>7</v>
      </c>
      <c r="J58" s="165">
        <v>8</v>
      </c>
      <c r="K58" s="165">
        <v>9</v>
      </c>
    </row>
    <row r="59" spans="1:11" s="36" customFormat="1" ht="32.25" customHeight="1">
      <c r="A59" s="161" t="s">
        <v>1061</v>
      </c>
      <c r="B59" s="1547"/>
      <c r="C59" s="1548"/>
      <c r="D59" s="1548"/>
      <c r="E59" s="1548"/>
      <c r="F59" s="1548"/>
      <c r="G59" s="1548"/>
      <c r="H59" s="1548"/>
      <c r="I59" s="1548"/>
      <c r="J59" s="1548"/>
      <c r="K59" s="1549"/>
    </row>
    <row r="60" spans="1:11" ht="45.75" customHeight="1">
      <c r="A60" s="21"/>
      <c r="B60" s="21"/>
      <c r="C60" s="21"/>
      <c r="D60" s="21"/>
      <c r="E60" s="21"/>
      <c r="F60" s="21"/>
      <c r="G60" s="21"/>
      <c r="H60" s="21"/>
      <c r="I60" s="21"/>
      <c r="J60" s="21"/>
      <c r="K60" s="21"/>
    </row>
    <row r="61" spans="1:11" ht="45.75" customHeight="1">
      <c r="A61" s="21"/>
      <c r="B61" s="21"/>
      <c r="C61" s="21"/>
      <c r="D61" s="21"/>
      <c r="E61" s="21"/>
      <c r="F61" s="21"/>
      <c r="G61" s="21"/>
      <c r="H61" s="21"/>
      <c r="I61" s="21"/>
      <c r="J61" s="21"/>
      <c r="K61" s="21"/>
    </row>
    <row r="62" spans="1:11" ht="45.75" customHeight="1">
      <c r="A62" s="21"/>
      <c r="B62" s="21"/>
      <c r="C62" s="21"/>
      <c r="D62" s="21"/>
      <c r="E62" s="21"/>
      <c r="F62" s="21"/>
      <c r="G62" s="21"/>
      <c r="H62" s="21"/>
      <c r="I62" s="21"/>
      <c r="J62" s="21"/>
      <c r="K62" s="21"/>
    </row>
    <row r="63" spans="1:11" ht="45.75" customHeight="1">
      <c r="A63" s="21"/>
      <c r="B63" s="21"/>
      <c r="C63" s="21"/>
      <c r="D63" s="21"/>
      <c r="E63" s="21"/>
      <c r="F63" s="21"/>
      <c r="G63" s="21"/>
      <c r="H63" s="21"/>
      <c r="I63" s="21"/>
      <c r="J63" s="21"/>
      <c r="K63" s="21"/>
    </row>
    <row r="64" spans="1:11" ht="45.75" customHeight="1">
      <c r="A64" s="21"/>
      <c r="B64" s="21"/>
      <c r="C64" s="21"/>
      <c r="D64" s="21"/>
      <c r="E64" s="21"/>
      <c r="F64" s="21"/>
      <c r="G64" s="21"/>
      <c r="H64" s="21"/>
      <c r="I64" s="21"/>
      <c r="J64" s="21"/>
      <c r="K64" s="21"/>
    </row>
    <row r="65" spans="1:11" ht="45.75" customHeight="1">
      <c r="A65" s="21"/>
      <c r="B65" s="21"/>
      <c r="C65" s="21"/>
      <c r="D65" s="21"/>
      <c r="E65" s="21"/>
      <c r="F65" s="21"/>
      <c r="G65" s="21"/>
      <c r="H65" s="21"/>
      <c r="I65" s="21"/>
      <c r="J65" s="21"/>
      <c r="K65" s="21"/>
    </row>
    <row r="66" spans="1:11" ht="45.75" customHeight="1">
      <c r="A66" s="21"/>
      <c r="B66" s="21"/>
      <c r="C66" s="21"/>
      <c r="D66" s="21"/>
      <c r="E66" s="21"/>
      <c r="F66" s="21"/>
      <c r="G66" s="21"/>
      <c r="H66" s="21"/>
      <c r="I66" s="21"/>
      <c r="J66" s="21"/>
      <c r="K66" s="21"/>
    </row>
    <row r="67" spans="1:11" ht="45.75" customHeight="1">
      <c r="A67" s="21"/>
      <c r="B67" s="21"/>
      <c r="C67" s="21"/>
      <c r="D67" s="21"/>
      <c r="E67" s="21"/>
      <c r="F67" s="21"/>
      <c r="G67" s="21"/>
      <c r="H67" s="21"/>
      <c r="I67" s="21"/>
      <c r="J67" s="21"/>
      <c r="K67" s="21"/>
    </row>
    <row r="68" spans="1:11" ht="45.75" customHeight="1">
      <c r="A68" s="21"/>
      <c r="B68" s="21"/>
      <c r="C68" s="21"/>
      <c r="D68" s="21"/>
      <c r="E68" s="21"/>
      <c r="F68" s="21"/>
      <c r="G68" s="21"/>
      <c r="H68" s="21"/>
      <c r="I68" s="21"/>
      <c r="J68" s="21"/>
      <c r="K68" s="21"/>
    </row>
    <row r="69" spans="1:11" ht="45.75" customHeight="1">
      <c r="A69" s="21"/>
      <c r="B69" s="21"/>
      <c r="C69" s="21"/>
      <c r="D69" s="21"/>
      <c r="E69" s="21"/>
      <c r="F69" s="21"/>
      <c r="G69" s="21"/>
      <c r="H69" s="21"/>
      <c r="I69" s="21"/>
      <c r="J69" s="21"/>
      <c r="K69" s="21"/>
    </row>
    <row r="70" spans="1:11" ht="45.75" customHeight="1">
      <c r="A70" s="21"/>
      <c r="B70" s="21"/>
      <c r="C70" s="21"/>
      <c r="D70" s="21"/>
      <c r="E70" s="21"/>
      <c r="F70" s="21"/>
      <c r="G70" s="21"/>
      <c r="H70" s="21"/>
      <c r="I70" s="21"/>
      <c r="J70" s="21"/>
      <c r="K70" s="21"/>
    </row>
    <row r="71" spans="1:11" ht="45.75" customHeight="1">
      <c r="A71" s="21"/>
      <c r="B71" s="21"/>
      <c r="C71" s="21"/>
      <c r="D71" s="21"/>
      <c r="E71" s="21"/>
      <c r="F71" s="21"/>
      <c r="G71" s="21"/>
      <c r="H71" s="21"/>
      <c r="I71" s="21"/>
      <c r="J71" s="21"/>
      <c r="K71" s="21"/>
    </row>
    <row r="72" spans="1:11" ht="45.75" customHeight="1">
      <c r="A72" s="21"/>
      <c r="B72" s="21"/>
      <c r="C72" s="21"/>
      <c r="D72" s="21"/>
      <c r="E72" s="21"/>
      <c r="F72" s="21"/>
      <c r="G72" s="21"/>
      <c r="H72" s="21"/>
      <c r="I72" s="21"/>
      <c r="J72" s="21"/>
      <c r="K72" s="21"/>
    </row>
    <row r="73" spans="1:11" ht="45.75" customHeight="1">
      <c r="A73" s="21"/>
      <c r="B73" s="21"/>
      <c r="C73" s="21"/>
      <c r="D73" s="21"/>
      <c r="E73" s="21"/>
      <c r="F73" s="21"/>
      <c r="G73" s="21"/>
      <c r="H73" s="21"/>
      <c r="I73" s="21"/>
      <c r="J73" s="21"/>
      <c r="K73" s="21"/>
    </row>
    <row r="74" spans="1:11" ht="45.75" customHeight="1">
      <c r="A74" s="21"/>
      <c r="B74" s="21"/>
      <c r="C74" s="21"/>
      <c r="D74" s="21"/>
      <c r="E74" s="21"/>
      <c r="F74" s="21"/>
      <c r="G74" s="21"/>
      <c r="H74" s="21"/>
      <c r="I74" s="21"/>
      <c r="J74" s="21"/>
      <c r="K74" s="21"/>
    </row>
    <row r="75" spans="1:11" ht="45.75" customHeight="1">
      <c r="A75" s="21"/>
      <c r="B75" s="21"/>
      <c r="C75" s="21"/>
      <c r="D75" s="21"/>
      <c r="E75" s="21"/>
      <c r="F75" s="21"/>
      <c r="G75" s="21"/>
      <c r="H75" s="21"/>
      <c r="I75" s="21"/>
      <c r="J75" s="21"/>
      <c r="K75" s="21"/>
    </row>
    <row r="76" spans="1:11" ht="45.75" customHeight="1">
      <c r="A76" s="21"/>
      <c r="B76" s="21"/>
      <c r="C76" s="21"/>
      <c r="D76" s="21"/>
      <c r="E76" s="21"/>
      <c r="F76" s="21"/>
      <c r="G76" s="21"/>
      <c r="H76" s="21"/>
      <c r="I76" s="21"/>
      <c r="J76" s="21"/>
      <c r="K76" s="21"/>
    </row>
    <row r="77" spans="1:11" ht="94.5" customHeight="1">
      <c r="A77" s="514" t="s">
        <v>4259</v>
      </c>
      <c r="B77" s="1547"/>
      <c r="C77" s="1548"/>
      <c r="D77" s="1548"/>
      <c r="E77" s="1548"/>
      <c r="F77" s="1548"/>
      <c r="G77" s="1548"/>
      <c r="H77" s="1548"/>
      <c r="I77" s="1548"/>
      <c r="J77" s="1548"/>
      <c r="K77" s="1549"/>
    </row>
    <row r="78" spans="1:11" ht="45.75" customHeight="1">
      <c r="A78" s="21"/>
      <c r="B78" s="21"/>
      <c r="C78" s="21"/>
      <c r="D78" s="21"/>
      <c r="E78" s="21"/>
      <c r="F78" s="21"/>
      <c r="G78" s="21"/>
      <c r="H78" s="21"/>
      <c r="I78" s="21"/>
      <c r="J78" s="21"/>
      <c r="K78" s="21"/>
    </row>
    <row r="79" spans="1:11" ht="45.75" customHeight="1">
      <c r="A79" s="21"/>
      <c r="B79" s="21"/>
      <c r="C79" s="21"/>
      <c r="D79" s="21"/>
      <c r="E79" s="21"/>
      <c r="F79" s="21"/>
      <c r="G79" s="21"/>
      <c r="H79" s="21"/>
      <c r="I79" s="21"/>
      <c r="J79" s="21"/>
      <c r="K79" s="21"/>
    </row>
    <row r="80" spans="1:11" ht="45.75" customHeight="1">
      <c r="A80" s="21"/>
      <c r="B80" s="21"/>
      <c r="C80" s="21"/>
      <c r="D80" s="21"/>
      <c r="E80" s="21"/>
      <c r="F80" s="21"/>
      <c r="G80" s="21"/>
      <c r="H80" s="21"/>
      <c r="I80" s="21"/>
      <c r="J80" s="21"/>
      <c r="K80" s="21"/>
    </row>
    <row r="81" spans="1:13" ht="45.75" customHeight="1">
      <c r="A81" s="21"/>
      <c r="B81" s="21"/>
      <c r="C81" s="21"/>
      <c r="D81" s="21"/>
      <c r="E81" s="21"/>
      <c r="F81" s="21"/>
      <c r="G81" s="21"/>
      <c r="H81" s="21"/>
      <c r="I81" s="21"/>
      <c r="J81" s="21"/>
      <c r="K81" s="21"/>
    </row>
    <row r="82" spans="1:13" ht="45.75" customHeight="1">
      <c r="A82" s="21"/>
      <c r="B82" s="21"/>
      <c r="C82" s="21"/>
      <c r="D82" s="21"/>
      <c r="E82" s="21"/>
      <c r="F82" s="21"/>
      <c r="G82" s="21"/>
      <c r="H82" s="21"/>
      <c r="I82" s="21"/>
      <c r="J82" s="21"/>
      <c r="K82" s="21"/>
    </row>
    <row r="83" spans="1:13" ht="45.75" customHeight="1">
      <c r="A83" s="21"/>
      <c r="B83" s="21"/>
      <c r="C83" s="21"/>
      <c r="D83" s="21"/>
      <c r="E83" s="21"/>
      <c r="F83" s="21"/>
      <c r="G83" s="21"/>
      <c r="H83" s="21"/>
      <c r="I83" s="21"/>
      <c r="J83" s="21"/>
      <c r="K83" s="21"/>
    </row>
    <row r="84" spans="1:13" ht="45.75" customHeight="1">
      <c r="A84" s="21"/>
      <c r="B84" s="21"/>
      <c r="C84" s="21"/>
      <c r="D84" s="21"/>
      <c r="E84" s="21"/>
      <c r="F84" s="21"/>
      <c r="G84" s="21"/>
      <c r="H84" s="21"/>
      <c r="I84" s="21"/>
      <c r="J84" s="21"/>
      <c r="K84" s="21"/>
    </row>
    <row r="85" spans="1:13" ht="45.75" customHeight="1">
      <c r="A85" s="21"/>
      <c r="B85" s="21"/>
      <c r="C85" s="21"/>
      <c r="D85" s="21"/>
      <c r="E85" s="21"/>
      <c r="F85" s="21"/>
      <c r="G85" s="21"/>
      <c r="H85" s="21"/>
      <c r="I85" s="21"/>
      <c r="J85" s="21"/>
      <c r="K85" s="21"/>
    </row>
    <row r="86" spans="1:13" ht="45.75" customHeight="1">
      <c r="A86" s="21"/>
      <c r="B86" s="21"/>
      <c r="C86" s="21"/>
      <c r="D86" s="21"/>
      <c r="E86" s="21"/>
      <c r="F86" s="21"/>
      <c r="G86" s="21"/>
      <c r="H86" s="21"/>
      <c r="I86" s="21"/>
      <c r="J86" s="21"/>
      <c r="K86" s="21"/>
    </row>
    <row r="87" spans="1:13" ht="45.75" customHeight="1">
      <c r="A87" s="21"/>
      <c r="B87" s="21"/>
      <c r="C87" s="21"/>
      <c r="D87" s="21"/>
      <c r="E87" s="21"/>
      <c r="F87" s="21"/>
      <c r="G87" s="21"/>
      <c r="H87" s="21"/>
      <c r="I87" s="21"/>
      <c r="J87" s="21"/>
      <c r="K87" s="21"/>
    </row>
    <row r="88" spans="1:13" ht="45.75" customHeight="1">
      <c r="A88" s="21"/>
      <c r="B88" s="21"/>
      <c r="C88" s="21"/>
      <c r="D88" s="21"/>
      <c r="E88" s="21"/>
      <c r="F88" s="21"/>
      <c r="G88" s="21"/>
      <c r="H88" s="21"/>
      <c r="I88" s="21"/>
      <c r="J88" s="21"/>
      <c r="K88" s="21"/>
    </row>
    <row r="89" spans="1:13" ht="45.75" customHeight="1">
      <c r="A89" s="21"/>
      <c r="B89" s="21"/>
      <c r="C89" s="21"/>
      <c r="D89" s="21"/>
      <c r="E89" s="21"/>
      <c r="F89" s="21"/>
      <c r="G89" s="21"/>
      <c r="H89" s="21"/>
      <c r="I89" s="21"/>
      <c r="J89" s="21"/>
      <c r="K89" s="21"/>
    </row>
    <row r="90" spans="1:13" ht="45.75" customHeight="1">
      <c r="A90" s="21"/>
      <c r="B90" s="21"/>
      <c r="C90" s="21"/>
      <c r="D90" s="21"/>
      <c r="E90" s="21"/>
      <c r="F90" s="21"/>
      <c r="G90" s="21"/>
      <c r="H90" s="21"/>
      <c r="I90" s="21"/>
      <c r="J90" s="21"/>
      <c r="K90" s="21"/>
    </row>
    <row r="91" spans="1:13" ht="45.75" customHeight="1">
      <c r="A91" s="21"/>
      <c r="B91" s="21"/>
      <c r="C91" s="21"/>
      <c r="D91" s="21"/>
      <c r="E91" s="21"/>
      <c r="F91" s="21"/>
      <c r="G91" s="21"/>
      <c r="H91" s="21"/>
      <c r="I91" s="21"/>
      <c r="J91" s="21"/>
      <c r="K91" s="21"/>
    </row>
    <row r="92" spans="1:13" ht="24.75" customHeight="1"/>
    <row r="93" spans="1:13" ht="101.15" customHeight="1">
      <c r="A93" s="1550" t="s">
        <v>1062</v>
      </c>
      <c r="B93" s="1550"/>
      <c r="C93" s="1550"/>
      <c r="D93" s="1550"/>
      <c r="E93" s="1550"/>
      <c r="F93" s="1550"/>
      <c r="G93" s="1550"/>
      <c r="H93" s="1550"/>
      <c r="I93" s="1550"/>
      <c r="J93" s="1550"/>
      <c r="K93" s="1550"/>
      <c r="L93" s="104"/>
      <c r="M93" s="104"/>
    </row>
    <row r="94" spans="1:13" ht="50.5" customHeight="1">
      <c r="A94" s="1544" t="s">
        <v>4260</v>
      </c>
      <c r="B94" s="1544"/>
      <c r="C94" s="1544"/>
      <c r="D94" s="1544"/>
      <c r="E94" s="1544"/>
      <c r="F94" s="1544"/>
      <c r="G94" s="1544"/>
      <c r="H94" s="1544"/>
      <c r="I94" s="1544"/>
      <c r="J94" s="1544"/>
      <c r="K94" s="1544"/>
      <c r="L94" s="488"/>
      <c r="M94" s="488"/>
    </row>
    <row r="95" spans="1:13" ht="39.75" customHeight="1">
      <c r="A95" s="1551" t="s">
        <v>1063</v>
      </c>
      <c r="B95" s="1551"/>
      <c r="C95" s="1551"/>
      <c r="D95" s="1551"/>
      <c r="E95" s="1551"/>
      <c r="F95" s="1551"/>
      <c r="G95" s="1551"/>
      <c r="H95" s="1551"/>
      <c r="I95" s="1551"/>
      <c r="J95" s="1551"/>
      <c r="K95" s="1551"/>
      <c r="L95" s="1551"/>
      <c r="M95" s="1551"/>
    </row>
    <row r="96" spans="1:13" ht="62.25" customHeight="1">
      <c r="A96" s="1544" t="s">
        <v>4261</v>
      </c>
      <c r="B96" s="1544"/>
      <c r="C96" s="1544"/>
      <c r="D96" s="1544"/>
      <c r="E96" s="1544"/>
      <c r="F96" s="1544"/>
      <c r="G96" s="1544"/>
      <c r="H96" s="1544"/>
      <c r="I96" s="1544"/>
      <c r="J96" s="1544"/>
      <c r="K96" s="1544"/>
      <c r="L96" s="488"/>
      <c r="M96" s="488"/>
    </row>
    <row r="97" spans="1:10" ht="43" customHeight="1">
      <c r="A97" s="524" t="s">
        <v>54</v>
      </c>
      <c r="B97" s="489"/>
      <c r="D97" s="23"/>
      <c r="G97" s="157"/>
      <c r="H97" s="525" t="s">
        <v>66</v>
      </c>
      <c r="I97" s="1545"/>
      <c r="J97" s="1545"/>
    </row>
    <row r="98" spans="1:10" ht="43" customHeight="1">
      <c r="A98" s="524" t="s">
        <v>56</v>
      </c>
      <c r="B98" s="489"/>
      <c r="D98" s="23"/>
      <c r="G98" s="157"/>
      <c r="H98" s="525" t="s">
        <v>67</v>
      </c>
      <c r="I98" s="1545"/>
      <c r="J98" s="1545"/>
    </row>
    <row r="99" spans="1:10" ht="43" customHeight="1">
      <c r="F99" s="157"/>
      <c r="G99" s="157"/>
      <c r="H99" s="525" t="s">
        <v>68</v>
      </c>
      <c r="I99" s="1545"/>
      <c r="J99" s="1545"/>
    </row>
  </sheetData>
  <sheetProtection algorithmName="SHA-512" hashValue="VnfZx2GH+URj8xu76u6PqsYS3kgXNjoRkwD3ANPFIjnT/7lzTL8hOvweEBpGBXb5MHjfWNw4kcvhQoIhHaICyQ==" saltValue="eaP342X/nbjUWWNCDqFRmg==" spinCount="100000" sheet="1" objects="1" scenarios="1"/>
  <mergeCells count="53">
    <mergeCell ref="B18:I18"/>
    <mergeCell ref="A1:K1"/>
    <mergeCell ref="A2:K2"/>
    <mergeCell ref="A3:K3"/>
    <mergeCell ref="A4:K4"/>
    <mergeCell ref="A5:K5"/>
    <mergeCell ref="B8:C8"/>
    <mergeCell ref="D8:F8"/>
    <mergeCell ref="H8:I8"/>
    <mergeCell ref="C12:D12"/>
    <mergeCell ref="C13:D13"/>
    <mergeCell ref="C14:D14"/>
    <mergeCell ref="B15:F15"/>
    <mergeCell ref="B17:F17"/>
    <mergeCell ref="C40:D40"/>
    <mergeCell ref="A19:A20"/>
    <mergeCell ref="B19:B20"/>
    <mergeCell ref="C19:C20"/>
    <mergeCell ref="D19:E19"/>
    <mergeCell ref="B32:H32"/>
    <mergeCell ref="A33:A34"/>
    <mergeCell ref="B33:D34"/>
    <mergeCell ref="E33:E34"/>
    <mergeCell ref="F33:G33"/>
    <mergeCell ref="B35:D35"/>
    <mergeCell ref="C36:D36"/>
    <mergeCell ref="B37:D37"/>
    <mergeCell ref="C38:D38"/>
    <mergeCell ref="B39:D39"/>
    <mergeCell ref="C54:D54"/>
    <mergeCell ref="B41:D41"/>
    <mergeCell ref="C42:D42"/>
    <mergeCell ref="B43:D43"/>
    <mergeCell ref="C44:D44"/>
    <mergeCell ref="B47:D47"/>
    <mergeCell ref="C48:D48"/>
    <mergeCell ref="B49:D49"/>
    <mergeCell ref="C50:D50"/>
    <mergeCell ref="B51:D51"/>
    <mergeCell ref="C52:D52"/>
    <mergeCell ref="B53:D53"/>
    <mergeCell ref="B45:D45"/>
    <mergeCell ref="C46:D46"/>
    <mergeCell ref="A96:K96"/>
    <mergeCell ref="I97:J97"/>
    <mergeCell ref="I98:J98"/>
    <mergeCell ref="I99:J99"/>
    <mergeCell ref="A56:K56"/>
    <mergeCell ref="B59:K59"/>
    <mergeCell ref="B77:K77"/>
    <mergeCell ref="A93:K93"/>
    <mergeCell ref="A94:K94"/>
    <mergeCell ref="A95:M95"/>
  </mergeCells>
  <pageMargins left="0.7" right="0.7" top="0.75" bottom="0.75" header="0.3" footer="0.3"/>
  <pageSetup paperSize="9" scale="15"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3">
    <tabColor theme="0" tint="-0.14999847407452621"/>
    <pageSetUpPr fitToPage="1"/>
  </sheetPr>
  <dimension ref="A1:L75"/>
  <sheetViews>
    <sheetView view="pageBreakPreview" zoomScale="70" zoomScaleNormal="70" zoomScaleSheetLayoutView="70" workbookViewId="0">
      <selection activeCell="A6" sqref="A6:J6"/>
    </sheetView>
  </sheetViews>
  <sheetFormatPr defaultRowHeight="17.5"/>
  <cols>
    <col min="1" max="1" width="37.81640625" style="85" customWidth="1"/>
    <col min="2" max="2" width="50.54296875" style="85" customWidth="1"/>
    <col min="3" max="5" width="28.1796875" style="85" customWidth="1"/>
    <col min="6" max="6" width="32" style="85" customWidth="1"/>
    <col min="7" max="7" width="34" style="85" customWidth="1"/>
    <col min="8" max="8" width="28.54296875" style="85" customWidth="1"/>
    <col min="9" max="9" width="35.453125" style="85" customWidth="1"/>
    <col min="10" max="10" width="32.1796875" style="85" customWidth="1"/>
    <col min="11" max="11" width="45.1796875" style="85" customWidth="1"/>
    <col min="12" max="12" width="42" style="85" customWidth="1"/>
    <col min="13" max="254" width="9.1796875" style="85"/>
    <col min="255" max="255" width="7.54296875" style="85" bestFit="1" customWidth="1"/>
    <col min="256" max="256" width="42.54296875" style="85" customWidth="1"/>
    <col min="257" max="257" width="28.1796875" style="85" customWidth="1"/>
    <col min="258" max="258" width="42.453125" style="85" customWidth="1"/>
    <col min="259" max="259" width="32.81640625" style="85" customWidth="1"/>
    <col min="260" max="260" width="36.1796875" style="85" customWidth="1"/>
    <col min="261" max="261" width="15.54296875" style="85" customWidth="1"/>
    <col min="262" max="262" width="13.81640625" style="85" customWidth="1"/>
    <col min="263" max="263" width="19.453125" style="85" customWidth="1"/>
    <col min="264" max="264" width="21" style="85" customWidth="1"/>
    <col min="265" max="265" width="15" style="85" customWidth="1"/>
    <col min="266" max="266" width="16.453125" style="85" customWidth="1"/>
    <col min="267" max="267" width="29.1796875" style="85" customWidth="1"/>
    <col min="268" max="268" width="16.81640625" style="85" customWidth="1"/>
    <col min="269" max="510" width="9.1796875" style="85"/>
    <col min="511" max="511" width="7.54296875" style="85" bestFit="1" customWidth="1"/>
    <col min="512" max="512" width="42.54296875" style="85" customWidth="1"/>
    <col min="513" max="513" width="28.1796875" style="85" customWidth="1"/>
    <col min="514" max="514" width="42.453125" style="85" customWidth="1"/>
    <col min="515" max="515" width="32.81640625" style="85" customWidth="1"/>
    <col min="516" max="516" width="36.1796875" style="85" customWidth="1"/>
    <col min="517" max="517" width="15.54296875" style="85" customWidth="1"/>
    <col min="518" max="518" width="13.81640625" style="85" customWidth="1"/>
    <col min="519" max="519" width="19.453125" style="85" customWidth="1"/>
    <col min="520" max="520" width="21" style="85" customWidth="1"/>
    <col min="521" max="521" width="15" style="85" customWidth="1"/>
    <col min="522" max="522" width="16.453125" style="85" customWidth="1"/>
    <col min="523" max="523" width="29.1796875" style="85" customWidth="1"/>
    <col min="524" max="524" width="16.81640625" style="85" customWidth="1"/>
    <col min="525" max="766" width="9.1796875" style="85"/>
    <col min="767" max="767" width="7.54296875" style="85" bestFit="1" customWidth="1"/>
    <col min="768" max="768" width="42.54296875" style="85" customWidth="1"/>
    <col min="769" max="769" width="28.1796875" style="85" customWidth="1"/>
    <col min="770" max="770" width="42.453125" style="85" customWidth="1"/>
    <col min="771" max="771" width="32.81640625" style="85" customWidth="1"/>
    <col min="772" max="772" width="36.1796875" style="85" customWidth="1"/>
    <col min="773" max="773" width="15.54296875" style="85" customWidth="1"/>
    <col min="774" max="774" width="13.81640625" style="85" customWidth="1"/>
    <col min="775" max="775" width="19.453125" style="85" customWidth="1"/>
    <col min="776" max="776" width="21" style="85" customWidth="1"/>
    <col min="777" max="777" width="15" style="85" customWidth="1"/>
    <col min="778" max="778" width="16.453125" style="85" customWidth="1"/>
    <col min="779" max="779" width="29.1796875" style="85" customWidth="1"/>
    <col min="780" max="780" width="16.81640625" style="85" customWidth="1"/>
    <col min="781" max="1022" width="9.1796875" style="85"/>
    <col min="1023" max="1023" width="7.54296875" style="85" bestFit="1" customWidth="1"/>
    <col min="1024" max="1024" width="42.54296875" style="85" customWidth="1"/>
    <col min="1025" max="1025" width="28.1796875" style="85" customWidth="1"/>
    <col min="1026" max="1026" width="42.453125" style="85" customWidth="1"/>
    <col min="1027" max="1027" width="32.81640625" style="85" customWidth="1"/>
    <col min="1028" max="1028" width="36.1796875" style="85" customWidth="1"/>
    <col min="1029" max="1029" width="15.54296875" style="85" customWidth="1"/>
    <col min="1030" max="1030" width="13.81640625" style="85" customWidth="1"/>
    <col min="1031" max="1031" width="19.453125" style="85" customWidth="1"/>
    <col min="1032" max="1032" width="21" style="85" customWidth="1"/>
    <col min="1033" max="1033" width="15" style="85" customWidth="1"/>
    <col min="1034" max="1034" width="16.453125" style="85" customWidth="1"/>
    <col min="1035" max="1035" width="29.1796875" style="85" customWidth="1"/>
    <col min="1036" max="1036" width="16.81640625" style="85" customWidth="1"/>
    <col min="1037" max="1278" width="9.1796875" style="85"/>
    <col min="1279" max="1279" width="7.54296875" style="85" bestFit="1" customWidth="1"/>
    <col min="1280" max="1280" width="42.54296875" style="85" customWidth="1"/>
    <col min="1281" max="1281" width="28.1796875" style="85" customWidth="1"/>
    <col min="1282" max="1282" width="42.453125" style="85" customWidth="1"/>
    <col min="1283" max="1283" width="32.81640625" style="85" customWidth="1"/>
    <col min="1284" max="1284" width="36.1796875" style="85" customWidth="1"/>
    <col min="1285" max="1285" width="15.54296875" style="85" customWidth="1"/>
    <col min="1286" max="1286" width="13.81640625" style="85" customWidth="1"/>
    <col min="1287" max="1287" width="19.453125" style="85" customWidth="1"/>
    <col min="1288" max="1288" width="21" style="85" customWidth="1"/>
    <col min="1289" max="1289" width="15" style="85" customWidth="1"/>
    <col min="1290" max="1290" width="16.453125" style="85" customWidth="1"/>
    <col min="1291" max="1291" width="29.1796875" style="85" customWidth="1"/>
    <col min="1292" max="1292" width="16.81640625" style="85" customWidth="1"/>
    <col min="1293" max="1534" width="9.1796875" style="85"/>
    <col min="1535" max="1535" width="7.54296875" style="85" bestFit="1" customWidth="1"/>
    <col min="1536" max="1536" width="42.54296875" style="85" customWidth="1"/>
    <col min="1537" max="1537" width="28.1796875" style="85" customWidth="1"/>
    <col min="1538" max="1538" width="42.453125" style="85" customWidth="1"/>
    <col min="1539" max="1539" width="32.81640625" style="85" customWidth="1"/>
    <col min="1540" max="1540" width="36.1796875" style="85" customWidth="1"/>
    <col min="1541" max="1541" width="15.54296875" style="85" customWidth="1"/>
    <col min="1542" max="1542" width="13.81640625" style="85" customWidth="1"/>
    <col min="1543" max="1543" width="19.453125" style="85" customWidth="1"/>
    <col min="1544" max="1544" width="21" style="85" customWidth="1"/>
    <col min="1545" max="1545" width="15" style="85" customWidth="1"/>
    <col min="1546" max="1546" width="16.453125" style="85" customWidth="1"/>
    <col min="1547" max="1547" width="29.1796875" style="85" customWidth="1"/>
    <col min="1548" max="1548" width="16.81640625" style="85" customWidth="1"/>
    <col min="1549" max="1790" width="9.1796875" style="85"/>
    <col min="1791" max="1791" width="7.54296875" style="85" bestFit="1" customWidth="1"/>
    <col min="1792" max="1792" width="42.54296875" style="85" customWidth="1"/>
    <col min="1793" max="1793" width="28.1796875" style="85" customWidth="1"/>
    <col min="1794" max="1794" width="42.453125" style="85" customWidth="1"/>
    <col min="1795" max="1795" width="32.81640625" style="85" customWidth="1"/>
    <col min="1796" max="1796" width="36.1796875" style="85" customWidth="1"/>
    <col min="1797" max="1797" width="15.54296875" style="85" customWidth="1"/>
    <col min="1798" max="1798" width="13.81640625" style="85" customWidth="1"/>
    <col min="1799" max="1799" width="19.453125" style="85" customWidth="1"/>
    <col min="1800" max="1800" width="21" style="85" customWidth="1"/>
    <col min="1801" max="1801" width="15" style="85" customWidth="1"/>
    <col min="1802" max="1802" width="16.453125" style="85" customWidth="1"/>
    <col min="1803" max="1803" width="29.1796875" style="85" customWidth="1"/>
    <col min="1804" max="1804" width="16.81640625" style="85" customWidth="1"/>
    <col min="1805" max="2046" width="9.1796875" style="85"/>
    <col min="2047" max="2047" width="7.54296875" style="85" bestFit="1" customWidth="1"/>
    <col min="2048" max="2048" width="42.54296875" style="85" customWidth="1"/>
    <col min="2049" max="2049" width="28.1796875" style="85" customWidth="1"/>
    <col min="2050" max="2050" width="42.453125" style="85" customWidth="1"/>
    <col min="2051" max="2051" width="32.81640625" style="85" customWidth="1"/>
    <col min="2052" max="2052" width="36.1796875" style="85" customWidth="1"/>
    <col min="2053" max="2053" width="15.54296875" style="85" customWidth="1"/>
    <col min="2054" max="2054" width="13.81640625" style="85" customWidth="1"/>
    <col min="2055" max="2055" width="19.453125" style="85" customWidth="1"/>
    <col min="2056" max="2056" width="21" style="85" customWidth="1"/>
    <col min="2057" max="2057" width="15" style="85" customWidth="1"/>
    <col min="2058" max="2058" width="16.453125" style="85" customWidth="1"/>
    <col min="2059" max="2059" width="29.1796875" style="85" customWidth="1"/>
    <col min="2060" max="2060" width="16.81640625" style="85" customWidth="1"/>
    <col min="2061" max="2302" width="9.1796875" style="85"/>
    <col min="2303" max="2303" width="7.54296875" style="85" bestFit="1" customWidth="1"/>
    <col min="2304" max="2304" width="42.54296875" style="85" customWidth="1"/>
    <col min="2305" max="2305" width="28.1796875" style="85" customWidth="1"/>
    <col min="2306" max="2306" width="42.453125" style="85" customWidth="1"/>
    <col min="2307" max="2307" width="32.81640625" style="85" customWidth="1"/>
    <col min="2308" max="2308" width="36.1796875" style="85" customWidth="1"/>
    <col min="2309" max="2309" width="15.54296875" style="85" customWidth="1"/>
    <col min="2310" max="2310" width="13.81640625" style="85" customWidth="1"/>
    <col min="2311" max="2311" width="19.453125" style="85" customWidth="1"/>
    <col min="2312" max="2312" width="21" style="85" customWidth="1"/>
    <col min="2313" max="2313" width="15" style="85" customWidth="1"/>
    <col min="2314" max="2314" width="16.453125" style="85" customWidth="1"/>
    <col min="2315" max="2315" width="29.1796875" style="85" customWidth="1"/>
    <col min="2316" max="2316" width="16.81640625" style="85" customWidth="1"/>
    <col min="2317" max="2558" width="9.1796875" style="85"/>
    <col min="2559" max="2559" width="7.54296875" style="85" bestFit="1" customWidth="1"/>
    <col min="2560" max="2560" width="42.54296875" style="85" customWidth="1"/>
    <col min="2561" max="2561" width="28.1796875" style="85" customWidth="1"/>
    <col min="2562" max="2562" width="42.453125" style="85" customWidth="1"/>
    <col min="2563" max="2563" width="32.81640625" style="85" customWidth="1"/>
    <col min="2564" max="2564" width="36.1796875" style="85" customWidth="1"/>
    <col min="2565" max="2565" width="15.54296875" style="85" customWidth="1"/>
    <col min="2566" max="2566" width="13.81640625" style="85" customWidth="1"/>
    <col min="2567" max="2567" width="19.453125" style="85" customWidth="1"/>
    <col min="2568" max="2568" width="21" style="85" customWidth="1"/>
    <col min="2569" max="2569" width="15" style="85" customWidth="1"/>
    <col min="2570" max="2570" width="16.453125" style="85" customWidth="1"/>
    <col min="2571" max="2571" width="29.1796875" style="85" customWidth="1"/>
    <col min="2572" max="2572" width="16.81640625" style="85" customWidth="1"/>
    <col min="2573" max="2814" width="9.1796875" style="85"/>
    <col min="2815" max="2815" width="7.54296875" style="85" bestFit="1" customWidth="1"/>
    <col min="2816" max="2816" width="42.54296875" style="85" customWidth="1"/>
    <col min="2817" max="2817" width="28.1796875" style="85" customWidth="1"/>
    <col min="2818" max="2818" width="42.453125" style="85" customWidth="1"/>
    <col min="2819" max="2819" width="32.81640625" style="85" customWidth="1"/>
    <col min="2820" max="2820" width="36.1796875" style="85" customWidth="1"/>
    <col min="2821" max="2821" width="15.54296875" style="85" customWidth="1"/>
    <col min="2822" max="2822" width="13.81640625" style="85" customWidth="1"/>
    <col min="2823" max="2823" width="19.453125" style="85" customWidth="1"/>
    <col min="2824" max="2824" width="21" style="85" customWidth="1"/>
    <col min="2825" max="2825" width="15" style="85" customWidth="1"/>
    <col min="2826" max="2826" width="16.453125" style="85" customWidth="1"/>
    <col min="2827" max="2827" width="29.1796875" style="85" customWidth="1"/>
    <col min="2828" max="2828" width="16.81640625" style="85" customWidth="1"/>
    <col min="2829" max="3070" width="9.1796875" style="85"/>
    <col min="3071" max="3071" width="7.54296875" style="85" bestFit="1" customWidth="1"/>
    <col min="3072" max="3072" width="42.54296875" style="85" customWidth="1"/>
    <col min="3073" max="3073" width="28.1796875" style="85" customWidth="1"/>
    <col min="3074" max="3074" width="42.453125" style="85" customWidth="1"/>
    <col min="3075" max="3075" width="32.81640625" style="85" customWidth="1"/>
    <col min="3076" max="3076" width="36.1796875" style="85" customWidth="1"/>
    <col min="3077" max="3077" width="15.54296875" style="85" customWidth="1"/>
    <col min="3078" max="3078" width="13.81640625" style="85" customWidth="1"/>
    <col min="3079" max="3079" width="19.453125" style="85" customWidth="1"/>
    <col min="3080" max="3080" width="21" style="85" customWidth="1"/>
    <col min="3081" max="3081" width="15" style="85" customWidth="1"/>
    <col min="3082" max="3082" width="16.453125" style="85" customWidth="1"/>
    <col min="3083" max="3083" width="29.1796875" style="85" customWidth="1"/>
    <col min="3084" max="3084" width="16.81640625" style="85" customWidth="1"/>
    <col min="3085" max="3326" width="9.1796875" style="85"/>
    <col min="3327" max="3327" width="7.54296875" style="85" bestFit="1" customWidth="1"/>
    <col min="3328" max="3328" width="42.54296875" style="85" customWidth="1"/>
    <col min="3329" max="3329" width="28.1796875" style="85" customWidth="1"/>
    <col min="3330" max="3330" width="42.453125" style="85" customWidth="1"/>
    <col min="3331" max="3331" width="32.81640625" style="85" customWidth="1"/>
    <col min="3332" max="3332" width="36.1796875" style="85" customWidth="1"/>
    <col min="3333" max="3333" width="15.54296875" style="85" customWidth="1"/>
    <col min="3334" max="3334" width="13.81640625" style="85" customWidth="1"/>
    <col min="3335" max="3335" width="19.453125" style="85" customWidth="1"/>
    <col min="3336" max="3336" width="21" style="85" customWidth="1"/>
    <col min="3337" max="3337" width="15" style="85" customWidth="1"/>
    <col min="3338" max="3338" width="16.453125" style="85" customWidth="1"/>
    <col min="3339" max="3339" width="29.1796875" style="85" customWidth="1"/>
    <col min="3340" max="3340" width="16.81640625" style="85" customWidth="1"/>
    <col min="3341" max="3582" width="9.1796875" style="85"/>
    <col min="3583" max="3583" width="7.54296875" style="85" bestFit="1" customWidth="1"/>
    <col min="3584" max="3584" width="42.54296875" style="85" customWidth="1"/>
    <col min="3585" max="3585" width="28.1796875" style="85" customWidth="1"/>
    <col min="3586" max="3586" width="42.453125" style="85" customWidth="1"/>
    <col min="3587" max="3587" width="32.81640625" style="85" customWidth="1"/>
    <col min="3588" max="3588" width="36.1796875" style="85" customWidth="1"/>
    <col min="3589" max="3589" width="15.54296875" style="85" customWidth="1"/>
    <col min="3590" max="3590" width="13.81640625" style="85" customWidth="1"/>
    <col min="3591" max="3591" width="19.453125" style="85" customWidth="1"/>
    <col min="3592" max="3592" width="21" style="85" customWidth="1"/>
    <col min="3593" max="3593" width="15" style="85" customWidth="1"/>
    <col min="3594" max="3594" width="16.453125" style="85" customWidth="1"/>
    <col min="3595" max="3595" width="29.1796875" style="85" customWidth="1"/>
    <col min="3596" max="3596" width="16.81640625" style="85" customWidth="1"/>
    <col min="3597" max="3838" width="9.1796875" style="85"/>
    <col min="3839" max="3839" width="7.54296875" style="85" bestFit="1" customWidth="1"/>
    <col min="3840" max="3840" width="42.54296875" style="85" customWidth="1"/>
    <col min="3841" max="3841" width="28.1796875" style="85" customWidth="1"/>
    <col min="3842" max="3842" width="42.453125" style="85" customWidth="1"/>
    <col min="3843" max="3843" width="32.81640625" style="85" customWidth="1"/>
    <col min="3844" max="3844" width="36.1796875" style="85" customWidth="1"/>
    <col min="3845" max="3845" width="15.54296875" style="85" customWidth="1"/>
    <col min="3846" max="3846" width="13.81640625" style="85" customWidth="1"/>
    <col min="3847" max="3847" width="19.453125" style="85" customWidth="1"/>
    <col min="3848" max="3848" width="21" style="85" customWidth="1"/>
    <col min="3849" max="3849" width="15" style="85" customWidth="1"/>
    <col min="3850" max="3850" width="16.453125" style="85" customWidth="1"/>
    <col min="3851" max="3851" width="29.1796875" style="85" customWidth="1"/>
    <col min="3852" max="3852" width="16.81640625" style="85" customWidth="1"/>
    <col min="3853" max="4094" width="9.1796875" style="85"/>
    <col min="4095" max="4095" width="7.54296875" style="85" bestFit="1" customWidth="1"/>
    <col min="4096" max="4096" width="42.54296875" style="85" customWidth="1"/>
    <col min="4097" max="4097" width="28.1796875" style="85" customWidth="1"/>
    <col min="4098" max="4098" width="42.453125" style="85" customWidth="1"/>
    <col min="4099" max="4099" width="32.81640625" style="85" customWidth="1"/>
    <col min="4100" max="4100" width="36.1796875" style="85" customWidth="1"/>
    <col min="4101" max="4101" width="15.54296875" style="85" customWidth="1"/>
    <col min="4102" max="4102" width="13.81640625" style="85" customWidth="1"/>
    <col min="4103" max="4103" width="19.453125" style="85" customWidth="1"/>
    <col min="4104" max="4104" width="21" style="85" customWidth="1"/>
    <col min="4105" max="4105" width="15" style="85" customWidth="1"/>
    <col min="4106" max="4106" width="16.453125" style="85" customWidth="1"/>
    <col min="4107" max="4107" width="29.1796875" style="85" customWidth="1"/>
    <col min="4108" max="4108" width="16.81640625" style="85" customWidth="1"/>
    <col min="4109" max="4350" width="9.1796875" style="85"/>
    <col min="4351" max="4351" width="7.54296875" style="85" bestFit="1" customWidth="1"/>
    <col min="4352" max="4352" width="42.54296875" style="85" customWidth="1"/>
    <col min="4353" max="4353" width="28.1796875" style="85" customWidth="1"/>
    <col min="4354" max="4354" width="42.453125" style="85" customWidth="1"/>
    <col min="4355" max="4355" width="32.81640625" style="85" customWidth="1"/>
    <col min="4356" max="4356" width="36.1796875" style="85" customWidth="1"/>
    <col min="4357" max="4357" width="15.54296875" style="85" customWidth="1"/>
    <col min="4358" max="4358" width="13.81640625" style="85" customWidth="1"/>
    <col min="4359" max="4359" width="19.453125" style="85" customWidth="1"/>
    <col min="4360" max="4360" width="21" style="85" customWidth="1"/>
    <col min="4361" max="4361" width="15" style="85" customWidth="1"/>
    <col min="4362" max="4362" width="16.453125" style="85" customWidth="1"/>
    <col min="4363" max="4363" width="29.1796875" style="85" customWidth="1"/>
    <col min="4364" max="4364" width="16.81640625" style="85" customWidth="1"/>
    <col min="4365" max="4606" width="9.1796875" style="85"/>
    <col min="4607" max="4607" width="7.54296875" style="85" bestFit="1" customWidth="1"/>
    <col min="4608" max="4608" width="42.54296875" style="85" customWidth="1"/>
    <col min="4609" max="4609" width="28.1796875" style="85" customWidth="1"/>
    <col min="4610" max="4610" width="42.453125" style="85" customWidth="1"/>
    <col min="4611" max="4611" width="32.81640625" style="85" customWidth="1"/>
    <col min="4612" max="4612" width="36.1796875" style="85" customWidth="1"/>
    <col min="4613" max="4613" width="15.54296875" style="85" customWidth="1"/>
    <col min="4614" max="4614" width="13.81640625" style="85" customWidth="1"/>
    <col min="4615" max="4615" width="19.453125" style="85" customWidth="1"/>
    <col min="4616" max="4616" width="21" style="85" customWidth="1"/>
    <col min="4617" max="4617" width="15" style="85" customWidth="1"/>
    <col min="4618" max="4618" width="16.453125" style="85" customWidth="1"/>
    <col min="4619" max="4619" width="29.1796875" style="85" customWidth="1"/>
    <col min="4620" max="4620" width="16.81640625" style="85" customWidth="1"/>
    <col min="4621" max="4862" width="9.1796875" style="85"/>
    <col min="4863" max="4863" width="7.54296875" style="85" bestFit="1" customWidth="1"/>
    <col min="4864" max="4864" width="42.54296875" style="85" customWidth="1"/>
    <col min="4865" max="4865" width="28.1796875" style="85" customWidth="1"/>
    <col min="4866" max="4866" width="42.453125" style="85" customWidth="1"/>
    <col min="4867" max="4867" width="32.81640625" style="85" customWidth="1"/>
    <col min="4868" max="4868" width="36.1796875" style="85" customWidth="1"/>
    <col min="4869" max="4869" width="15.54296875" style="85" customWidth="1"/>
    <col min="4870" max="4870" width="13.81640625" style="85" customWidth="1"/>
    <col min="4871" max="4871" width="19.453125" style="85" customWidth="1"/>
    <col min="4872" max="4872" width="21" style="85" customWidth="1"/>
    <col min="4873" max="4873" width="15" style="85" customWidth="1"/>
    <col min="4874" max="4874" width="16.453125" style="85" customWidth="1"/>
    <col min="4875" max="4875" width="29.1796875" style="85" customWidth="1"/>
    <col min="4876" max="4876" width="16.81640625" style="85" customWidth="1"/>
    <col min="4877" max="5118" width="9.1796875" style="85"/>
    <col min="5119" max="5119" width="7.54296875" style="85" bestFit="1" customWidth="1"/>
    <col min="5120" max="5120" width="42.54296875" style="85" customWidth="1"/>
    <col min="5121" max="5121" width="28.1796875" style="85" customWidth="1"/>
    <col min="5122" max="5122" width="42.453125" style="85" customWidth="1"/>
    <col min="5123" max="5123" width="32.81640625" style="85" customWidth="1"/>
    <col min="5124" max="5124" width="36.1796875" style="85" customWidth="1"/>
    <col min="5125" max="5125" width="15.54296875" style="85" customWidth="1"/>
    <col min="5126" max="5126" width="13.81640625" style="85" customWidth="1"/>
    <col min="5127" max="5127" width="19.453125" style="85" customWidth="1"/>
    <col min="5128" max="5128" width="21" style="85" customWidth="1"/>
    <col min="5129" max="5129" width="15" style="85" customWidth="1"/>
    <col min="5130" max="5130" width="16.453125" style="85" customWidth="1"/>
    <col min="5131" max="5131" width="29.1796875" style="85" customWidth="1"/>
    <col min="5132" max="5132" width="16.81640625" style="85" customWidth="1"/>
    <col min="5133" max="5374" width="9.1796875" style="85"/>
    <col min="5375" max="5375" width="7.54296875" style="85" bestFit="1" customWidth="1"/>
    <col min="5376" max="5376" width="42.54296875" style="85" customWidth="1"/>
    <col min="5377" max="5377" width="28.1796875" style="85" customWidth="1"/>
    <col min="5378" max="5378" width="42.453125" style="85" customWidth="1"/>
    <col min="5379" max="5379" width="32.81640625" style="85" customWidth="1"/>
    <col min="5380" max="5380" width="36.1796875" style="85" customWidth="1"/>
    <col min="5381" max="5381" width="15.54296875" style="85" customWidth="1"/>
    <col min="5382" max="5382" width="13.81640625" style="85" customWidth="1"/>
    <col min="5383" max="5383" width="19.453125" style="85" customWidth="1"/>
    <col min="5384" max="5384" width="21" style="85" customWidth="1"/>
    <col min="5385" max="5385" width="15" style="85" customWidth="1"/>
    <col min="5386" max="5386" width="16.453125" style="85" customWidth="1"/>
    <col min="5387" max="5387" width="29.1796875" style="85" customWidth="1"/>
    <col min="5388" max="5388" width="16.81640625" style="85" customWidth="1"/>
    <col min="5389" max="5630" width="9.1796875" style="85"/>
    <col min="5631" max="5631" width="7.54296875" style="85" bestFit="1" customWidth="1"/>
    <col min="5632" max="5632" width="42.54296875" style="85" customWidth="1"/>
    <col min="5633" max="5633" width="28.1796875" style="85" customWidth="1"/>
    <col min="5634" max="5634" width="42.453125" style="85" customWidth="1"/>
    <col min="5635" max="5635" width="32.81640625" style="85" customWidth="1"/>
    <col min="5636" max="5636" width="36.1796875" style="85" customWidth="1"/>
    <col min="5637" max="5637" width="15.54296875" style="85" customWidth="1"/>
    <col min="5638" max="5638" width="13.81640625" style="85" customWidth="1"/>
    <col min="5639" max="5639" width="19.453125" style="85" customWidth="1"/>
    <col min="5640" max="5640" width="21" style="85" customWidth="1"/>
    <col min="5641" max="5641" width="15" style="85" customWidth="1"/>
    <col min="5642" max="5642" width="16.453125" style="85" customWidth="1"/>
    <col min="5643" max="5643" width="29.1796875" style="85" customWidth="1"/>
    <col min="5644" max="5644" width="16.81640625" style="85" customWidth="1"/>
    <col min="5645" max="5886" width="9.1796875" style="85"/>
    <col min="5887" max="5887" width="7.54296875" style="85" bestFit="1" customWidth="1"/>
    <col min="5888" max="5888" width="42.54296875" style="85" customWidth="1"/>
    <col min="5889" max="5889" width="28.1796875" style="85" customWidth="1"/>
    <col min="5890" max="5890" width="42.453125" style="85" customWidth="1"/>
    <col min="5891" max="5891" width="32.81640625" style="85" customWidth="1"/>
    <col min="5892" max="5892" width="36.1796875" style="85" customWidth="1"/>
    <col min="5893" max="5893" width="15.54296875" style="85" customWidth="1"/>
    <col min="5894" max="5894" width="13.81640625" style="85" customWidth="1"/>
    <col min="5895" max="5895" width="19.453125" style="85" customWidth="1"/>
    <col min="5896" max="5896" width="21" style="85" customWidth="1"/>
    <col min="5897" max="5897" width="15" style="85" customWidth="1"/>
    <col min="5898" max="5898" width="16.453125" style="85" customWidth="1"/>
    <col min="5899" max="5899" width="29.1796875" style="85" customWidth="1"/>
    <col min="5900" max="5900" width="16.81640625" style="85" customWidth="1"/>
    <col min="5901" max="6142" width="9.1796875" style="85"/>
    <col min="6143" max="6143" width="7.54296875" style="85" bestFit="1" customWidth="1"/>
    <col min="6144" max="6144" width="42.54296875" style="85" customWidth="1"/>
    <col min="6145" max="6145" width="28.1796875" style="85" customWidth="1"/>
    <col min="6146" max="6146" width="42.453125" style="85" customWidth="1"/>
    <col min="6147" max="6147" width="32.81640625" style="85" customWidth="1"/>
    <col min="6148" max="6148" width="36.1796875" style="85" customWidth="1"/>
    <col min="6149" max="6149" width="15.54296875" style="85" customWidth="1"/>
    <col min="6150" max="6150" width="13.81640625" style="85" customWidth="1"/>
    <col min="6151" max="6151" width="19.453125" style="85" customWidth="1"/>
    <col min="6152" max="6152" width="21" style="85" customWidth="1"/>
    <col min="6153" max="6153" width="15" style="85" customWidth="1"/>
    <col min="6154" max="6154" width="16.453125" style="85" customWidth="1"/>
    <col min="6155" max="6155" width="29.1796875" style="85" customWidth="1"/>
    <col min="6156" max="6156" width="16.81640625" style="85" customWidth="1"/>
    <col min="6157" max="6398" width="9.1796875" style="85"/>
    <col min="6399" max="6399" width="7.54296875" style="85" bestFit="1" customWidth="1"/>
    <col min="6400" max="6400" width="42.54296875" style="85" customWidth="1"/>
    <col min="6401" max="6401" width="28.1796875" style="85" customWidth="1"/>
    <col min="6402" max="6402" width="42.453125" style="85" customWidth="1"/>
    <col min="6403" max="6403" width="32.81640625" style="85" customWidth="1"/>
    <col min="6404" max="6404" width="36.1796875" style="85" customWidth="1"/>
    <col min="6405" max="6405" width="15.54296875" style="85" customWidth="1"/>
    <col min="6406" max="6406" width="13.81640625" style="85" customWidth="1"/>
    <col min="6407" max="6407" width="19.453125" style="85" customWidth="1"/>
    <col min="6408" max="6408" width="21" style="85" customWidth="1"/>
    <col min="6409" max="6409" width="15" style="85" customWidth="1"/>
    <col min="6410" max="6410" width="16.453125" style="85" customWidth="1"/>
    <col min="6411" max="6411" width="29.1796875" style="85" customWidth="1"/>
    <col min="6412" max="6412" width="16.81640625" style="85" customWidth="1"/>
    <col min="6413" max="6654" width="9.1796875" style="85"/>
    <col min="6655" max="6655" width="7.54296875" style="85" bestFit="1" customWidth="1"/>
    <col min="6656" max="6656" width="42.54296875" style="85" customWidth="1"/>
    <col min="6657" max="6657" width="28.1796875" style="85" customWidth="1"/>
    <col min="6658" max="6658" width="42.453125" style="85" customWidth="1"/>
    <col min="6659" max="6659" width="32.81640625" style="85" customWidth="1"/>
    <col min="6660" max="6660" width="36.1796875" style="85" customWidth="1"/>
    <col min="6661" max="6661" width="15.54296875" style="85" customWidth="1"/>
    <col min="6662" max="6662" width="13.81640625" style="85" customWidth="1"/>
    <col min="6663" max="6663" width="19.453125" style="85" customWidth="1"/>
    <col min="6664" max="6664" width="21" style="85" customWidth="1"/>
    <col min="6665" max="6665" width="15" style="85" customWidth="1"/>
    <col min="6666" max="6666" width="16.453125" style="85" customWidth="1"/>
    <col min="6667" max="6667" width="29.1796875" style="85" customWidth="1"/>
    <col min="6668" max="6668" width="16.81640625" style="85" customWidth="1"/>
    <col min="6669" max="6910" width="9.1796875" style="85"/>
    <col min="6911" max="6911" width="7.54296875" style="85" bestFit="1" customWidth="1"/>
    <col min="6912" max="6912" width="42.54296875" style="85" customWidth="1"/>
    <col min="6913" max="6913" width="28.1796875" style="85" customWidth="1"/>
    <col min="6914" max="6914" width="42.453125" style="85" customWidth="1"/>
    <col min="6915" max="6915" width="32.81640625" style="85" customWidth="1"/>
    <col min="6916" max="6916" width="36.1796875" style="85" customWidth="1"/>
    <col min="6917" max="6917" width="15.54296875" style="85" customWidth="1"/>
    <col min="6918" max="6918" width="13.81640625" style="85" customWidth="1"/>
    <col min="6919" max="6919" width="19.453125" style="85" customWidth="1"/>
    <col min="6920" max="6920" width="21" style="85" customWidth="1"/>
    <col min="6921" max="6921" width="15" style="85" customWidth="1"/>
    <col min="6922" max="6922" width="16.453125" style="85" customWidth="1"/>
    <col min="6923" max="6923" width="29.1796875" style="85" customWidth="1"/>
    <col min="6924" max="6924" width="16.81640625" style="85" customWidth="1"/>
    <col min="6925" max="7166" width="9.1796875" style="85"/>
    <col min="7167" max="7167" width="7.54296875" style="85" bestFit="1" customWidth="1"/>
    <col min="7168" max="7168" width="42.54296875" style="85" customWidth="1"/>
    <col min="7169" max="7169" width="28.1796875" style="85" customWidth="1"/>
    <col min="7170" max="7170" width="42.453125" style="85" customWidth="1"/>
    <col min="7171" max="7171" width="32.81640625" style="85" customWidth="1"/>
    <col min="7172" max="7172" width="36.1796875" style="85" customWidth="1"/>
    <col min="7173" max="7173" width="15.54296875" style="85" customWidth="1"/>
    <col min="7174" max="7174" width="13.81640625" style="85" customWidth="1"/>
    <col min="7175" max="7175" width="19.453125" style="85" customWidth="1"/>
    <col min="7176" max="7176" width="21" style="85" customWidth="1"/>
    <col min="7177" max="7177" width="15" style="85" customWidth="1"/>
    <col min="7178" max="7178" width="16.453125" style="85" customWidth="1"/>
    <col min="7179" max="7179" width="29.1796875" style="85" customWidth="1"/>
    <col min="7180" max="7180" width="16.81640625" style="85" customWidth="1"/>
    <col min="7181" max="7422" width="9.1796875" style="85"/>
    <col min="7423" max="7423" width="7.54296875" style="85" bestFit="1" customWidth="1"/>
    <col min="7424" max="7424" width="42.54296875" style="85" customWidth="1"/>
    <col min="7425" max="7425" width="28.1796875" style="85" customWidth="1"/>
    <col min="7426" max="7426" width="42.453125" style="85" customWidth="1"/>
    <col min="7427" max="7427" width="32.81640625" style="85" customWidth="1"/>
    <col min="7428" max="7428" width="36.1796875" style="85" customWidth="1"/>
    <col min="7429" max="7429" width="15.54296875" style="85" customWidth="1"/>
    <col min="7430" max="7430" width="13.81640625" style="85" customWidth="1"/>
    <col min="7431" max="7431" width="19.453125" style="85" customWidth="1"/>
    <col min="7432" max="7432" width="21" style="85" customWidth="1"/>
    <col min="7433" max="7433" width="15" style="85" customWidth="1"/>
    <col min="7434" max="7434" width="16.453125" style="85" customWidth="1"/>
    <col min="7435" max="7435" width="29.1796875" style="85" customWidth="1"/>
    <col min="7436" max="7436" width="16.81640625" style="85" customWidth="1"/>
    <col min="7437" max="7678" width="9.1796875" style="85"/>
    <col min="7679" max="7679" width="7.54296875" style="85" bestFit="1" customWidth="1"/>
    <col min="7680" max="7680" width="42.54296875" style="85" customWidth="1"/>
    <col min="7681" max="7681" width="28.1796875" style="85" customWidth="1"/>
    <col min="7682" max="7682" width="42.453125" style="85" customWidth="1"/>
    <col min="7683" max="7683" width="32.81640625" style="85" customWidth="1"/>
    <col min="7684" max="7684" width="36.1796875" style="85" customWidth="1"/>
    <col min="7685" max="7685" width="15.54296875" style="85" customWidth="1"/>
    <col min="7686" max="7686" width="13.81640625" style="85" customWidth="1"/>
    <col min="7687" max="7687" width="19.453125" style="85" customWidth="1"/>
    <col min="7688" max="7688" width="21" style="85" customWidth="1"/>
    <col min="7689" max="7689" width="15" style="85" customWidth="1"/>
    <col min="7690" max="7690" width="16.453125" style="85" customWidth="1"/>
    <col min="7691" max="7691" width="29.1796875" style="85" customWidth="1"/>
    <col min="7692" max="7692" width="16.81640625" style="85" customWidth="1"/>
    <col min="7693" max="7934" width="9.1796875" style="85"/>
    <col min="7935" max="7935" width="7.54296875" style="85" bestFit="1" customWidth="1"/>
    <col min="7936" max="7936" width="42.54296875" style="85" customWidth="1"/>
    <col min="7937" max="7937" width="28.1796875" style="85" customWidth="1"/>
    <col min="7938" max="7938" width="42.453125" style="85" customWidth="1"/>
    <col min="7939" max="7939" width="32.81640625" style="85" customWidth="1"/>
    <col min="7940" max="7940" width="36.1796875" style="85" customWidth="1"/>
    <col min="7941" max="7941" width="15.54296875" style="85" customWidth="1"/>
    <col min="7942" max="7942" width="13.81640625" style="85" customWidth="1"/>
    <col min="7943" max="7943" width="19.453125" style="85" customWidth="1"/>
    <col min="7944" max="7944" width="21" style="85" customWidth="1"/>
    <col min="7945" max="7945" width="15" style="85" customWidth="1"/>
    <col min="7946" max="7946" width="16.453125" style="85" customWidth="1"/>
    <col min="7947" max="7947" width="29.1796875" style="85" customWidth="1"/>
    <col min="7948" max="7948" width="16.81640625" style="85" customWidth="1"/>
    <col min="7949" max="8190" width="9.1796875" style="85"/>
    <col min="8191" max="8191" width="7.54296875" style="85" bestFit="1" customWidth="1"/>
    <col min="8192" max="8192" width="42.54296875" style="85" customWidth="1"/>
    <col min="8193" max="8193" width="28.1796875" style="85" customWidth="1"/>
    <col min="8194" max="8194" width="42.453125" style="85" customWidth="1"/>
    <col min="8195" max="8195" width="32.81640625" style="85" customWidth="1"/>
    <col min="8196" max="8196" width="36.1796875" style="85" customWidth="1"/>
    <col min="8197" max="8197" width="15.54296875" style="85" customWidth="1"/>
    <col min="8198" max="8198" width="13.81640625" style="85" customWidth="1"/>
    <col min="8199" max="8199" width="19.453125" style="85" customWidth="1"/>
    <col min="8200" max="8200" width="21" style="85" customWidth="1"/>
    <col min="8201" max="8201" width="15" style="85" customWidth="1"/>
    <col min="8202" max="8202" width="16.453125" style="85" customWidth="1"/>
    <col min="8203" max="8203" width="29.1796875" style="85" customWidth="1"/>
    <col min="8204" max="8204" width="16.81640625" style="85" customWidth="1"/>
    <col min="8205" max="8446" width="9.1796875" style="85"/>
    <col min="8447" max="8447" width="7.54296875" style="85" bestFit="1" customWidth="1"/>
    <col min="8448" max="8448" width="42.54296875" style="85" customWidth="1"/>
    <col min="8449" max="8449" width="28.1796875" style="85" customWidth="1"/>
    <col min="8450" max="8450" width="42.453125" style="85" customWidth="1"/>
    <col min="8451" max="8451" width="32.81640625" style="85" customWidth="1"/>
    <col min="8452" max="8452" width="36.1796875" style="85" customWidth="1"/>
    <col min="8453" max="8453" width="15.54296875" style="85" customWidth="1"/>
    <col min="8454" max="8454" width="13.81640625" style="85" customWidth="1"/>
    <col min="8455" max="8455" width="19.453125" style="85" customWidth="1"/>
    <col min="8456" max="8456" width="21" style="85" customWidth="1"/>
    <col min="8457" max="8457" width="15" style="85" customWidth="1"/>
    <col min="8458" max="8458" width="16.453125" style="85" customWidth="1"/>
    <col min="8459" max="8459" width="29.1796875" style="85" customWidth="1"/>
    <col min="8460" max="8460" width="16.81640625" style="85" customWidth="1"/>
    <col min="8461" max="8702" width="9.1796875" style="85"/>
    <col min="8703" max="8703" width="7.54296875" style="85" bestFit="1" customWidth="1"/>
    <col min="8704" max="8704" width="42.54296875" style="85" customWidth="1"/>
    <col min="8705" max="8705" width="28.1796875" style="85" customWidth="1"/>
    <col min="8706" max="8706" width="42.453125" style="85" customWidth="1"/>
    <col min="8707" max="8707" width="32.81640625" style="85" customWidth="1"/>
    <col min="8708" max="8708" width="36.1796875" style="85" customWidth="1"/>
    <col min="8709" max="8709" width="15.54296875" style="85" customWidth="1"/>
    <col min="8710" max="8710" width="13.81640625" style="85" customWidth="1"/>
    <col min="8711" max="8711" width="19.453125" style="85" customWidth="1"/>
    <col min="8712" max="8712" width="21" style="85" customWidth="1"/>
    <col min="8713" max="8713" width="15" style="85" customWidth="1"/>
    <col min="8714" max="8714" width="16.453125" style="85" customWidth="1"/>
    <col min="8715" max="8715" width="29.1796875" style="85" customWidth="1"/>
    <col min="8716" max="8716" width="16.81640625" style="85" customWidth="1"/>
    <col min="8717" max="8958" width="9.1796875" style="85"/>
    <col min="8959" max="8959" width="7.54296875" style="85" bestFit="1" customWidth="1"/>
    <col min="8960" max="8960" width="42.54296875" style="85" customWidth="1"/>
    <col min="8961" max="8961" width="28.1796875" style="85" customWidth="1"/>
    <col min="8962" max="8962" width="42.453125" style="85" customWidth="1"/>
    <col min="8963" max="8963" width="32.81640625" style="85" customWidth="1"/>
    <col min="8964" max="8964" width="36.1796875" style="85" customWidth="1"/>
    <col min="8965" max="8965" width="15.54296875" style="85" customWidth="1"/>
    <col min="8966" max="8966" width="13.81640625" style="85" customWidth="1"/>
    <col min="8967" max="8967" width="19.453125" style="85" customWidth="1"/>
    <col min="8968" max="8968" width="21" style="85" customWidth="1"/>
    <col min="8969" max="8969" width="15" style="85" customWidth="1"/>
    <col min="8970" max="8970" width="16.453125" style="85" customWidth="1"/>
    <col min="8971" max="8971" width="29.1796875" style="85" customWidth="1"/>
    <col min="8972" max="8972" width="16.81640625" style="85" customWidth="1"/>
    <col min="8973" max="9214" width="9.1796875" style="85"/>
    <col min="9215" max="9215" width="7.54296875" style="85" bestFit="1" customWidth="1"/>
    <col min="9216" max="9216" width="42.54296875" style="85" customWidth="1"/>
    <col min="9217" max="9217" width="28.1796875" style="85" customWidth="1"/>
    <col min="9218" max="9218" width="42.453125" style="85" customWidth="1"/>
    <col min="9219" max="9219" width="32.81640625" style="85" customWidth="1"/>
    <col min="9220" max="9220" width="36.1796875" style="85" customWidth="1"/>
    <col min="9221" max="9221" width="15.54296875" style="85" customWidth="1"/>
    <col min="9222" max="9222" width="13.81640625" style="85" customWidth="1"/>
    <col min="9223" max="9223" width="19.453125" style="85" customWidth="1"/>
    <col min="9224" max="9224" width="21" style="85" customWidth="1"/>
    <col min="9225" max="9225" width="15" style="85" customWidth="1"/>
    <col min="9226" max="9226" width="16.453125" style="85" customWidth="1"/>
    <col min="9227" max="9227" width="29.1796875" style="85" customWidth="1"/>
    <col min="9228" max="9228" width="16.81640625" style="85" customWidth="1"/>
    <col min="9229" max="9470" width="9.1796875" style="85"/>
    <col min="9471" max="9471" width="7.54296875" style="85" bestFit="1" customWidth="1"/>
    <col min="9472" max="9472" width="42.54296875" style="85" customWidth="1"/>
    <col min="9473" max="9473" width="28.1796875" style="85" customWidth="1"/>
    <col min="9474" max="9474" width="42.453125" style="85" customWidth="1"/>
    <col min="9475" max="9475" width="32.81640625" style="85" customWidth="1"/>
    <col min="9476" max="9476" width="36.1796875" style="85" customWidth="1"/>
    <col min="9477" max="9477" width="15.54296875" style="85" customWidth="1"/>
    <col min="9478" max="9478" width="13.81640625" style="85" customWidth="1"/>
    <col min="9479" max="9479" width="19.453125" style="85" customWidth="1"/>
    <col min="9480" max="9480" width="21" style="85" customWidth="1"/>
    <col min="9481" max="9481" width="15" style="85" customWidth="1"/>
    <col min="9482" max="9482" width="16.453125" style="85" customWidth="1"/>
    <col min="9483" max="9483" width="29.1796875" style="85" customWidth="1"/>
    <col min="9484" max="9484" width="16.81640625" style="85" customWidth="1"/>
    <col min="9485" max="9726" width="9.1796875" style="85"/>
    <col min="9727" max="9727" width="7.54296875" style="85" bestFit="1" customWidth="1"/>
    <col min="9728" max="9728" width="42.54296875" style="85" customWidth="1"/>
    <col min="9729" max="9729" width="28.1796875" style="85" customWidth="1"/>
    <col min="9730" max="9730" width="42.453125" style="85" customWidth="1"/>
    <col min="9731" max="9731" width="32.81640625" style="85" customWidth="1"/>
    <col min="9732" max="9732" width="36.1796875" style="85" customWidth="1"/>
    <col min="9733" max="9733" width="15.54296875" style="85" customWidth="1"/>
    <col min="9734" max="9734" width="13.81640625" style="85" customWidth="1"/>
    <col min="9735" max="9735" width="19.453125" style="85" customWidth="1"/>
    <col min="9736" max="9736" width="21" style="85" customWidth="1"/>
    <col min="9737" max="9737" width="15" style="85" customWidth="1"/>
    <col min="9738" max="9738" width="16.453125" style="85" customWidth="1"/>
    <col min="9739" max="9739" width="29.1796875" style="85" customWidth="1"/>
    <col min="9740" max="9740" width="16.81640625" style="85" customWidth="1"/>
    <col min="9741" max="9982" width="9.1796875" style="85"/>
    <col min="9983" max="9983" width="7.54296875" style="85" bestFit="1" customWidth="1"/>
    <col min="9984" max="9984" width="42.54296875" style="85" customWidth="1"/>
    <col min="9985" max="9985" width="28.1796875" style="85" customWidth="1"/>
    <col min="9986" max="9986" width="42.453125" style="85" customWidth="1"/>
    <col min="9987" max="9987" width="32.81640625" style="85" customWidth="1"/>
    <col min="9988" max="9988" width="36.1796875" style="85" customWidth="1"/>
    <col min="9989" max="9989" width="15.54296875" style="85" customWidth="1"/>
    <col min="9990" max="9990" width="13.81640625" style="85" customWidth="1"/>
    <col min="9991" max="9991" width="19.453125" style="85" customWidth="1"/>
    <col min="9992" max="9992" width="21" style="85" customWidth="1"/>
    <col min="9993" max="9993" width="15" style="85" customWidth="1"/>
    <col min="9994" max="9994" width="16.453125" style="85" customWidth="1"/>
    <col min="9995" max="9995" width="29.1796875" style="85" customWidth="1"/>
    <col min="9996" max="9996" width="16.81640625" style="85" customWidth="1"/>
    <col min="9997" max="10238" width="9.1796875" style="85"/>
    <col min="10239" max="10239" width="7.54296875" style="85" bestFit="1" customWidth="1"/>
    <col min="10240" max="10240" width="42.54296875" style="85" customWidth="1"/>
    <col min="10241" max="10241" width="28.1796875" style="85" customWidth="1"/>
    <col min="10242" max="10242" width="42.453125" style="85" customWidth="1"/>
    <col min="10243" max="10243" width="32.81640625" style="85" customWidth="1"/>
    <col min="10244" max="10244" width="36.1796875" style="85" customWidth="1"/>
    <col min="10245" max="10245" width="15.54296875" style="85" customWidth="1"/>
    <col min="10246" max="10246" width="13.81640625" style="85" customWidth="1"/>
    <col min="10247" max="10247" width="19.453125" style="85" customWidth="1"/>
    <col min="10248" max="10248" width="21" style="85" customWidth="1"/>
    <col min="10249" max="10249" width="15" style="85" customWidth="1"/>
    <col min="10250" max="10250" width="16.453125" style="85" customWidth="1"/>
    <col min="10251" max="10251" width="29.1796875" style="85" customWidth="1"/>
    <col min="10252" max="10252" width="16.81640625" style="85" customWidth="1"/>
    <col min="10253" max="10494" width="9.1796875" style="85"/>
    <col min="10495" max="10495" width="7.54296875" style="85" bestFit="1" customWidth="1"/>
    <col min="10496" max="10496" width="42.54296875" style="85" customWidth="1"/>
    <col min="10497" max="10497" width="28.1796875" style="85" customWidth="1"/>
    <col min="10498" max="10498" width="42.453125" style="85" customWidth="1"/>
    <col min="10499" max="10499" width="32.81640625" style="85" customWidth="1"/>
    <col min="10500" max="10500" width="36.1796875" style="85" customWidth="1"/>
    <col min="10501" max="10501" width="15.54296875" style="85" customWidth="1"/>
    <col min="10502" max="10502" width="13.81640625" style="85" customWidth="1"/>
    <col min="10503" max="10503" width="19.453125" style="85" customWidth="1"/>
    <col min="10504" max="10504" width="21" style="85" customWidth="1"/>
    <col min="10505" max="10505" width="15" style="85" customWidth="1"/>
    <col min="10506" max="10506" width="16.453125" style="85" customWidth="1"/>
    <col min="10507" max="10507" width="29.1796875" style="85" customWidth="1"/>
    <col min="10508" max="10508" width="16.81640625" style="85" customWidth="1"/>
    <col min="10509" max="10750" width="9.1796875" style="85"/>
    <col min="10751" max="10751" width="7.54296875" style="85" bestFit="1" customWidth="1"/>
    <col min="10752" max="10752" width="42.54296875" style="85" customWidth="1"/>
    <col min="10753" max="10753" width="28.1796875" style="85" customWidth="1"/>
    <col min="10754" max="10754" width="42.453125" style="85" customWidth="1"/>
    <col min="10755" max="10755" width="32.81640625" style="85" customWidth="1"/>
    <col min="10756" max="10756" width="36.1796875" style="85" customWidth="1"/>
    <col min="10757" max="10757" width="15.54296875" style="85" customWidth="1"/>
    <col min="10758" max="10758" width="13.81640625" style="85" customWidth="1"/>
    <col min="10759" max="10759" width="19.453125" style="85" customWidth="1"/>
    <col min="10760" max="10760" width="21" style="85" customWidth="1"/>
    <col min="10761" max="10761" width="15" style="85" customWidth="1"/>
    <col min="10762" max="10762" width="16.453125" style="85" customWidth="1"/>
    <col min="10763" max="10763" width="29.1796875" style="85" customWidth="1"/>
    <col min="10764" max="10764" width="16.81640625" style="85" customWidth="1"/>
    <col min="10765" max="11006" width="9.1796875" style="85"/>
    <col min="11007" max="11007" width="7.54296875" style="85" bestFit="1" customWidth="1"/>
    <col min="11008" max="11008" width="42.54296875" style="85" customWidth="1"/>
    <col min="11009" max="11009" width="28.1796875" style="85" customWidth="1"/>
    <col min="11010" max="11010" width="42.453125" style="85" customWidth="1"/>
    <col min="11011" max="11011" width="32.81640625" style="85" customWidth="1"/>
    <col min="11012" max="11012" width="36.1796875" style="85" customWidth="1"/>
    <col min="11013" max="11013" width="15.54296875" style="85" customWidth="1"/>
    <col min="11014" max="11014" width="13.81640625" style="85" customWidth="1"/>
    <col min="11015" max="11015" width="19.453125" style="85" customWidth="1"/>
    <col min="11016" max="11016" width="21" style="85" customWidth="1"/>
    <col min="11017" max="11017" width="15" style="85" customWidth="1"/>
    <col min="11018" max="11018" width="16.453125" style="85" customWidth="1"/>
    <col min="11019" max="11019" width="29.1796875" style="85" customWidth="1"/>
    <col min="11020" max="11020" width="16.81640625" style="85" customWidth="1"/>
    <col min="11021" max="11262" width="9.1796875" style="85"/>
    <col min="11263" max="11263" width="7.54296875" style="85" bestFit="1" customWidth="1"/>
    <col min="11264" max="11264" width="42.54296875" style="85" customWidth="1"/>
    <col min="11265" max="11265" width="28.1796875" style="85" customWidth="1"/>
    <col min="11266" max="11266" width="42.453125" style="85" customWidth="1"/>
    <col min="11267" max="11267" width="32.81640625" style="85" customWidth="1"/>
    <col min="11268" max="11268" width="36.1796875" style="85" customWidth="1"/>
    <col min="11269" max="11269" width="15.54296875" style="85" customWidth="1"/>
    <col min="11270" max="11270" width="13.81640625" style="85" customWidth="1"/>
    <col min="11271" max="11271" width="19.453125" style="85" customWidth="1"/>
    <col min="11272" max="11272" width="21" style="85" customWidth="1"/>
    <col min="11273" max="11273" width="15" style="85" customWidth="1"/>
    <col min="11274" max="11274" width="16.453125" style="85" customWidth="1"/>
    <col min="11275" max="11275" width="29.1796875" style="85" customWidth="1"/>
    <col min="11276" max="11276" width="16.81640625" style="85" customWidth="1"/>
    <col min="11277" max="11518" width="9.1796875" style="85"/>
    <col min="11519" max="11519" width="7.54296875" style="85" bestFit="1" customWidth="1"/>
    <col min="11520" max="11520" width="42.54296875" style="85" customWidth="1"/>
    <col min="11521" max="11521" width="28.1796875" style="85" customWidth="1"/>
    <col min="11522" max="11522" width="42.453125" style="85" customWidth="1"/>
    <col min="11523" max="11523" width="32.81640625" style="85" customWidth="1"/>
    <col min="11524" max="11524" width="36.1796875" style="85" customWidth="1"/>
    <col min="11525" max="11525" width="15.54296875" style="85" customWidth="1"/>
    <col min="11526" max="11526" width="13.81640625" style="85" customWidth="1"/>
    <col min="11527" max="11527" width="19.453125" style="85" customWidth="1"/>
    <col min="11528" max="11528" width="21" style="85" customWidth="1"/>
    <col min="11529" max="11529" width="15" style="85" customWidth="1"/>
    <col min="11530" max="11530" width="16.453125" style="85" customWidth="1"/>
    <col min="11531" max="11531" width="29.1796875" style="85" customWidth="1"/>
    <col min="11532" max="11532" width="16.81640625" style="85" customWidth="1"/>
    <col min="11533" max="11774" width="9.1796875" style="85"/>
    <col min="11775" max="11775" width="7.54296875" style="85" bestFit="1" customWidth="1"/>
    <col min="11776" max="11776" width="42.54296875" style="85" customWidth="1"/>
    <col min="11777" max="11777" width="28.1796875" style="85" customWidth="1"/>
    <col min="11778" max="11778" width="42.453125" style="85" customWidth="1"/>
    <col min="11779" max="11779" width="32.81640625" style="85" customWidth="1"/>
    <col min="11780" max="11780" width="36.1796875" style="85" customWidth="1"/>
    <col min="11781" max="11781" width="15.54296875" style="85" customWidth="1"/>
    <col min="11782" max="11782" width="13.81640625" style="85" customWidth="1"/>
    <col min="11783" max="11783" width="19.453125" style="85" customWidth="1"/>
    <col min="11784" max="11784" width="21" style="85" customWidth="1"/>
    <col min="11785" max="11785" width="15" style="85" customWidth="1"/>
    <col min="11786" max="11786" width="16.453125" style="85" customWidth="1"/>
    <col min="11787" max="11787" width="29.1796875" style="85" customWidth="1"/>
    <col min="11788" max="11788" width="16.81640625" style="85" customWidth="1"/>
    <col min="11789" max="12030" width="9.1796875" style="85"/>
    <col min="12031" max="12031" width="7.54296875" style="85" bestFit="1" customWidth="1"/>
    <col min="12032" max="12032" width="42.54296875" style="85" customWidth="1"/>
    <col min="12033" max="12033" width="28.1796875" style="85" customWidth="1"/>
    <col min="12034" max="12034" width="42.453125" style="85" customWidth="1"/>
    <col min="12035" max="12035" width="32.81640625" style="85" customWidth="1"/>
    <col min="12036" max="12036" width="36.1796875" style="85" customWidth="1"/>
    <col min="12037" max="12037" width="15.54296875" style="85" customWidth="1"/>
    <col min="12038" max="12038" width="13.81640625" style="85" customWidth="1"/>
    <col min="12039" max="12039" width="19.453125" style="85" customWidth="1"/>
    <col min="12040" max="12040" width="21" style="85" customWidth="1"/>
    <col min="12041" max="12041" width="15" style="85" customWidth="1"/>
    <col min="12042" max="12042" width="16.453125" style="85" customWidth="1"/>
    <col min="12043" max="12043" width="29.1796875" style="85" customWidth="1"/>
    <col min="12044" max="12044" width="16.81640625" style="85" customWidth="1"/>
    <col min="12045" max="12286" width="9.1796875" style="85"/>
    <col min="12287" max="12287" width="7.54296875" style="85" bestFit="1" customWidth="1"/>
    <col min="12288" max="12288" width="42.54296875" style="85" customWidth="1"/>
    <col min="12289" max="12289" width="28.1796875" style="85" customWidth="1"/>
    <col min="12290" max="12290" width="42.453125" style="85" customWidth="1"/>
    <col min="12291" max="12291" width="32.81640625" style="85" customWidth="1"/>
    <col min="12292" max="12292" width="36.1796875" style="85" customWidth="1"/>
    <col min="12293" max="12293" width="15.54296875" style="85" customWidth="1"/>
    <col min="12294" max="12294" width="13.81640625" style="85" customWidth="1"/>
    <col min="12295" max="12295" width="19.453125" style="85" customWidth="1"/>
    <col min="12296" max="12296" width="21" style="85" customWidth="1"/>
    <col min="12297" max="12297" width="15" style="85" customWidth="1"/>
    <col min="12298" max="12298" width="16.453125" style="85" customWidth="1"/>
    <col min="12299" max="12299" width="29.1796875" style="85" customWidth="1"/>
    <col min="12300" max="12300" width="16.81640625" style="85" customWidth="1"/>
    <col min="12301" max="12542" width="9.1796875" style="85"/>
    <col min="12543" max="12543" width="7.54296875" style="85" bestFit="1" customWidth="1"/>
    <col min="12544" max="12544" width="42.54296875" style="85" customWidth="1"/>
    <col min="12545" max="12545" width="28.1796875" style="85" customWidth="1"/>
    <col min="12546" max="12546" width="42.453125" style="85" customWidth="1"/>
    <col min="12547" max="12547" width="32.81640625" style="85" customWidth="1"/>
    <col min="12548" max="12548" width="36.1796875" style="85" customWidth="1"/>
    <col min="12549" max="12549" width="15.54296875" style="85" customWidth="1"/>
    <col min="12550" max="12550" width="13.81640625" style="85" customWidth="1"/>
    <col min="12551" max="12551" width="19.453125" style="85" customWidth="1"/>
    <col min="12552" max="12552" width="21" style="85" customWidth="1"/>
    <col min="12553" max="12553" width="15" style="85" customWidth="1"/>
    <col min="12554" max="12554" width="16.453125" style="85" customWidth="1"/>
    <col min="12555" max="12555" width="29.1796875" style="85" customWidth="1"/>
    <col min="12556" max="12556" width="16.81640625" style="85" customWidth="1"/>
    <col min="12557" max="12798" width="9.1796875" style="85"/>
    <col min="12799" max="12799" width="7.54296875" style="85" bestFit="1" customWidth="1"/>
    <col min="12800" max="12800" width="42.54296875" style="85" customWidth="1"/>
    <col min="12801" max="12801" width="28.1796875" style="85" customWidth="1"/>
    <col min="12802" max="12802" width="42.453125" style="85" customWidth="1"/>
    <col min="12803" max="12803" width="32.81640625" style="85" customWidth="1"/>
    <col min="12804" max="12804" width="36.1796875" style="85" customWidth="1"/>
    <col min="12805" max="12805" width="15.54296875" style="85" customWidth="1"/>
    <col min="12806" max="12806" width="13.81640625" style="85" customWidth="1"/>
    <col min="12807" max="12807" width="19.453125" style="85" customWidth="1"/>
    <col min="12808" max="12808" width="21" style="85" customWidth="1"/>
    <col min="12809" max="12809" width="15" style="85" customWidth="1"/>
    <col min="12810" max="12810" width="16.453125" style="85" customWidth="1"/>
    <col min="12811" max="12811" width="29.1796875" style="85" customWidth="1"/>
    <col min="12812" max="12812" width="16.81640625" style="85" customWidth="1"/>
    <col min="12813" max="13054" width="9.1796875" style="85"/>
    <col min="13055" max="13055" width="7.54296875" style="85" bestFit="1" customWidth="1"/>
    <col min="13056" max="13056" width="42.54296875" style="85" customWidth="1"/>
    <col min="13057" max="13057" width="28.1796875" style="85" customWidth="1"/>
    <col min="13058" max="13058" width="42.453125" style="85" customWidth="1"/>
    <col min="13059" max="13059" width="32.81640625" style="85" customWidth="1"/>
    <col min="13060" max="13060" width="36.1796875" style="85" customWidth="1"/>
    <col min="13061" max="13061" width="15.54296875" style="85" customWidth="1"/>
    <col min="13062" max="13062" width="13.81640625" style="85" customWidth="1"/>
    <col min="13063" max="13063" width="19.453125" style="85" customWidth="1"/>
    <col min="13064" max="13064" width="21" style="85" customWidth="1"/>
    <col min="13065" max="13065" width="15" style="85" customWidth="1"/>
    <col min="13066" max="13066" width="16.453125" style="85" customWidth="1"/>
    <col min="13067" max="13067" width="29.1796875" style="85" customWidth="1"/>
    <col min="13068" max="13068" width="16.81640625" style="85" customWidth="1"/>
    <col min="13069" max="13310" width="9.1796875" style="85"/>
    <col min="13311" max="13311" width="7.54296875" style="85" bestFit="1" customWidth="1"/>
    <col min="13312" max="13312" width="42.54296875" style="85" customWidth="1"/>
    <col min="13313" max="13313" width="28.1796875" style="85" customWidth="1"/>
    <col min="13314" max="13314" width="42.453125" style="85" customWidth="1"/>
    <col min="13315" max="13315" width="32.81640625" style="85" customWidth="1"/>
    <col min="13316" max="13316" width="36.1796875" style="85" customWidth="1"/>
    <col min="13317" max="13317" width="15.54296875" style="85" customWidth="1"/>
    <col min="13318" max="13318" width="13.81640625" style="85" customWidth="1"/>
    <col min="13319" max="13319" width="19.453125" style="85" customWidth="1"/>
    <col min="13320" max="13320" width="21" style="85" customWidth="1"/>
    <col min="13321" max="13321" width="15" style="85" customWidth="1"/>
    <col min="13322" max="13322" width="16.453125" style="85" customWidth="1"/>
    <col min="13323" max="13323" width="29.1796875" style="85" customWidth="1"/>
    <col min="13324" max="13324" width="16.81640625" style="85" customWidth="1"/>
    <col min="13325" max="13566" width="9.1796875" style="85"/>
    <col min="13567" max="13567" width="7.54296875" style="85" bestFit="1" customWidth="1"/>
    <col min="13568" max="13568" width="42.54296875" style="85" customWidth="1"/>
    <col min="13569" max="13569" width="28.1796875" style="85" customWidth="1"/>
    <col min="13570" max="13570" width="42.453125" style="85" customWidth="1"/>
    <col min="13571" max="13571" width="32.81640625" style="85" customWidth="1"/>
    <col min="13572" max="13572" width="36.1796875" style="85" customWidth="1"/>
    <col min="13573" max="13573" width="15.54296875" style="85" customWidth="1"/>
    <col min="13574" max="13574" width="13.81640625" style="85" customWidth="1"/>
    <col min="13575" max="13575" width="19.453125" style="85" customWidth="1"/>
    <col min="13576" max="13576" width="21" style="85" customWidth="1"/>
    <col min="13577" max="13577" width="15" style="85" customWidth="1"/>
    <col min="13578" max="13578" width="16.453125" style="85" customWidth="1"/>
    <col min="13579" max="13579" width="29.1796875" style="85" customWidth="1"/>
    <col min="13580" max="13580" width="16.81640625" style="85" customWidth="1"/>
    <col min="13581" max="13822" width="9.1796875" style="85"/>
    <col min="13823" max="13823" width="7.54296875" style="85" bestFit="1" customWidth="1"/>
    <col min="13824" max="13824" width="42.54296875" style="85" customWidth="1"/>
    <col min="13825" max="13825" width="28.1796875" style="85" customWidth="1"/>
    <col min="13826" max="13826" width="42.453125" style="85" customWidth="1"/>
    <col min="13827" max="13827" width="32.81640625" style="85" customWidth="1"/>
    <col min="13828" max="13828" width="36.1796875" style="85" customWidth="1"/>
    <col min="13829" max="13829" width="15.54296875" style="85" customWidth="1"/>
    <col min="13830" max="13830" width="13.81640625" style="85" customWidth="1"/>
    <col min="13831" max="13831" width="19.453125" style="85" customWidth="1"/>
    <col min="13832" max="13832" width="21" style="85" customWidth="1"/>
    <col min="13833" max="13833" width="15" style="85" customWidth="1"/>
    <col min="13834" max="13834" width="16.453125" style="85" customWidth="1"/>
    <col min="13835" max="13835" width="29.1796875" style="85" customWidth="1"/>
    <col min="13836" max="13836" width="16.81640625" style="85" customWidth="1"/>
    <col min="13837" max="14078" width="9.1796875" style="85"/>
    <col min="14079" max="14079" width="7.54296875" style="85" bestFit="1" customWidth="1"/>
    <col min="14080" max="14080" width="42.54296875" style="85" customWidth="1"/>
    <col min="14081" max="14081" width="28.1796875" style="85" customWidth="1"/>
    <col min="14082" max="14082" width="42.453125" style="85" customWidth="1"/>
    <col min="14083" max="14083" width="32.81640625" style="85" customWidth="1"/>
    <col min="14084" max="14084" width="36.1796875" style="85" customWidth="1"/>
    <col min="14085" max="14085" width="15.54296875" style="85" customWidth="1"/>
    <col min="14086" max="14086" width="13.81640625" style="85" customWidth="1"/>
    <col min="14087" max="14087" width="19.453125" style="85" customWidth="1"/>
    <col min="14088" max="14088" width="21" style="85" customWidth="1"/>
    <col min="14089" max="14089" width="15" style="85" customWidth="1"/>
    <col min="14090" max="14090" width="16.453125" style="85" customWidth="1"/>
    <col min="14091" max="14091" width="29.1796875" style="85" customWidth="1"/>
    <col min="14092" max="14092" width="16.81640625" style="85" customWidth="1"/>
    <col min="14093" max="14334" width="9.1796875" style="85"/>
    <col min="14335" max="14335" width="7.54296875" style="85" bestFit="1" customWidth="1"/>
    <col min="14336" max="14336" width="42.54296875" style="85" customWidth="1"/>
    <col min="14337" max="14337" width="28.1796875" style="85" customWidth="1"/>
    <col min="14338" max="14338" width="42.453125" style="85" customWidth="1"/>
    <col min="14339" max="14339" width="32.81640625" style="85" customWidth="1"/>
    <col min="14340" max="14340" width="36.1796875" style="85" customWidth="1"/>
    <col min="14341" max="14341" width="15.54296875" style="85" customWidth="1"/>
    <col min="14342" max="14342" width="13.81640625" style="85" customWidth="1"/>
    <col min="14343" max="14343" width="19.453125" style="85" customWidth="1"/>
    <col min="14344" max="14344" width="21" style="85" customWidth="1"/>
    <col min="14345" max="14345" width="15" style="85" customWidth="1"/>
    <col min="14346" max="14346" width="16.453125" style="85" customWidth="1"/>
    <col min="14347" max="14347" width="29.1796875" style="85" customWidth="1"/>
    <col min="14348" max="14348" width="16.81640625" style="85" customWidth="1"/>
    <col min="14349" max="14590" width="9.1796875" style="85"/>
    <col min="14591" max="14591" width="7.54296875" style="85" bestFit="1" customWidth="1"/>
    <col min="14592" max="14592" width="42.54296875" style="85" customWidth="1"/>
    <col min="14593" max="14593" width="28.1796875" style="85" customWidth="1"/>
    <col min="14594" max="14594" width="42.453125" style="85" customWidth="1"/>
    <col min="14595" max="14595" width="32.81640625" style="85" customWidth="1"/>
    <col min="14596" max="14596" width="36.1796875" style="85" customWidth="1"/>
    <col min="14597" max="14597" width="15.54296875" style="85" customWidth="1"/>
    <col min="14598" max="14598" width="13.81640625" style="85" customWidth="1"/>
    <col min="14599" max="14599" width="19.453125" style="85" customWidth="1"/>
    <col min="14600" max="14600" width="21" style="85" customWidth="1"/>
    <col min="14601" max="14601" width="15" style="85" customWidth="1"/>
    <col min="14602" max="14602" width="16.453125" style="85" customWidth="1"/>
    <col min="14603" max="14603" width="29.1796875" style="85" customWidth="1"/>
    <col min="14604" max="14604" width="16.81640625" style="85" customWidth="1"/>
    <col min="14605" max="14846" width="9.1796875" style="85"/>
    <col min="14847" max="14847" width="7.54296875" style="85" bestFit="1" customWidth="1"/>
    <col min="14848" max="14848" width="42.54296875" style="85" customWidth="1"/>
    <col min="14849" max="14849" width="28.1796875" style="85" customWidth="1"/>
    <col min="14850" max="14850" width="42.453125" style="85" customWidth="1"/>
    <col min="14851" max="14851" width="32.81640625" style="85" customWidth="1"/>
    <col min="14852" max="14852" width="36.1796875" style="85" customWidth="1"/>
    <col min="14853" max="14853" width="15.54296875" style="85" customWidth="1"/>
    <col min="14854" max="14854" width="13.81640625" style="85" customWidth="1"/>
    <col min="14855" max="14855" width="19.453125" style="85" customWidth="1"/>
    <col min="14856" max="14856" width="21" style="85" customWidth="1"/>
    <col min="14857" max="14857" width="15" style="85" customWidth="1"/>
    <col min="14858" max="14858" width="16.453125" style="85" customWidth="1"/>
    <col min="14859" max="14859" width="29.1796875" style="85" customWidth="1"/>
    <col min="14860" max="14860" width="16.81640625" style="85" customWidth="1"/>
    <col min="14861" max="15102" width="9.1796875" style="85"/>
    <col min="15103" max="15103" width="7.54296875" style="85" bestFit="1" customWidth="1"/>
    <col min="15104" max="15104" width="42.54296875" style="85" customWidth="1"/>
    <col min="15105" max="15105" width="28.1796875" style="85" customWidth="1"/>
    <col min="15106" max="15106" width="42.453125" style="85" customWidth="1"/>
    <col min="15107" max="15107" width="32.81640625" style="85" customWidth="1"/>
    <col min="15108" max="15108" width="36.1796875" style="85" customWidth="1"/>
    <col min="15109" max="15109" width="15.54296875" style="85" customWidth="1"/>
    <col min="15110" max="15110" width="13.81640625" style="85" customWidth="1"/>
    <col min="15111" max="15111" width="19.453125" style="85" customWidth="1"/>
    <col min="15112" max="15112" width="21" style="85" customWidth="1"/>
    <col min="15113" max="15113" width="15" style="85" customWidth="1"/>
    <col min="15114" max="15114" width="16.453125" style="85" customWidth="1"/>
    <col min="15115" max="15115" width="29.1796875" style="85" customWidth="1"/>
    <col min="15116" max="15116" width="16.81640625" style="85" customWidth="1"/>
    <col min="15117" max="15358" width="9.1796875" style="85"/>
    <col min="15359" max="15359" width="7.54296875" style="85" bestFit="1" customWidth="1"/>
    <col min="15360" max="15360" width="42.54296875" style="85" customWidth="1"/>
    <col min="15361" max="15361" width="28.1796875" style="85" customWidth="1"/>
    <col min="15362" max="15362" width="42.453125" style="85" customWidth="1"/>
    <col min="15363" max="15363" width="32.81640625" style="85" customWidth="1"/>
    <col min="15364" max="15364" width="36.1796875" style="85" customWidth="1"/>
    <col min="15365" max="15365" width="15.54296875" style="85" customWidth="1"/>
    <col min="15366" max="15366" width="13.81640625" style="85" customWidth="1"/>
    <col min="15367" max="15367" width="19.453125" style="85" customWidth="1"/>
    <col min="15368" max="15368" width="21" style="85" customWidth="1"/>
    <col min="15369" max="15369" width="15" style="85" customWidth="1"/>
    <col min="15370" max="15370" width="16.453125" style="85" customWidth="1"/>
    <col min="15371" max="15371" width="29.1796875" style="85" customWidth="1"/>
    <col min="15372" max="15372" width="16.81640625" style="85" customWidth="1"/>
    <col min="15373" max="15614" width="9.1796875" style="85"/>
    <col min="15615" max="15615" width="7.54296875" style="85" bestFit="1" customWidth="1"/>
    <col min="15616" max="15616" width="42.54296875" style="85" customWidth="1"/>
    <col min="15617" max="15617" width="28.1796875" style="85" customWidth="1"/>
    <col min="15618" max="15618" width="42.453125" style="85" customWidth="1"/>
    <col min="15619" max="15619" width="32.81640625" style="85" customWidth="1"/>
    <col min="15620" max="15620" width="36.1796875" style="85" customWidth="1"/>
    <col min="15621" max="15621" width="15.54296875" style="85" customWidth="1"/>
    <col min="15622" max="15622" width="13.81640625" style="85" customWidth="1"/>
    <col min="15623" max="15623" width="19.453125" style="85" customWidth="1"/>
    <col min="15624" max="15624" width="21" style="85" customWidth="1"/>
    <col min="15625" max="15625" width="15" style="85" customWidth="1"/>
    <col min="15626" max="15626" width="16.453125" style="85" customWidth="1"/>
    <col min="15627" max="15627" width="29.1796875" style="85" customWidth="1"/>
    <col min="15628" max="15628" width="16.81640625" style="85" customWidth="1"/>
    <col min="15629" max="15870" width="9.1796875" style="85"/>
    <col min="15871" max="15871" width="7.54296875" style="85" bestFit="1" customWidth="1"/>
    <col min="15872" max="15872" width="42.54296875" style="85" customWidth="1"/>
    <col min="15873" max="15873" width="28.1796875" style="85" customWidth="1"/>
    <col min="15874" max="15874" width="42.453125" style="85" customWidth="1"/>
    <col min="15875" max="15875" width="32.81640625" style="85" customWidth="1"/>
    <col min="15876" max="15876" width="36.1796875" style="85" customWidth="1"/>
    <col min="15877" max="15877" width="15.54296875" style="85" customWidth="1"/>
    <col min="15878" max="15878" width="13.81640625" style="85" customWidth="1"/>
    <col min="15879" max="15879" width="19.453125" style="85" customWidth="1"/>
    <col min="15880" max="15880" width="21" style="85" customWidth="1"/>
    <col min="15881" max="15881" width="15" style="85" customWidth="1"/>
    <col min="15882" max="15882" width="16.453125" style="85" customWidth="1"/>
    <col min="15883" max="15883" width="29.1796875" style="85" customWidth="1"/>
    <col min="15884" max="15884" width="16.81640625" style="85" customWidth="1"/>
    <col min="15885" max="16126" width="9.1796875" style="85"/>
    <col min="16127" max="16127" width="7.54296875" style="85" bestFit="1" customWidth="1"/>
    <col min="16128" max="16128" width="42.54296875" style="85" customWidth="1"/>
    <col min="16129" max="16129" width="28.1796875" style="85" customWidth="1"/>
    <col min="16130" max="16130" width="42.453125" style="85" customWidth="1"/>
    <col min="16131" max="16131" width="32.81640625" style="85" customWidth="1"/>
    <col min="16132" max="16132" width="36.1796875" style="85" customWidth="1"/>
    <col min="16133" max="16133" width="15.54296875" style="85" customWidth="1"/>
    <col min="16134" max="16134" width="13.81640625" style="85" customWidth="1"/>
    <col min="16135" max="16135" width="19.453125" style="85" customWidth="1"/>
    <col min="16136" max="16136" width="21" style="85" customWidth="1"/>
    <col min="16137" max="16137" width="15" style="85" customWidth="1"/>
    <col min="16138" max="16138" width="16.453125" style="85" customWidth="1"/>
    <col min="16139" max="16139" width="29.1796875" style="85" customWidth="1"/>
    <col min="16140" max="16140" width="16.81640625" style="85" customWidth="1"/>
    <col min="16141" max="16384" width="9.1796875" style="85"/>
  </cols>
  <sheetData>
    <row r="1" spans="1:12" ht="27.5">
      <c r="A1" s="1601" t="s">
        <v>158</v>
      </c>
      <c r="B1" s="1601"/>
      <c r="C1" s="1601"/>
      <c r="D1" s="1601"/>
      <c r="E1" s="1601"/>
      <c r="F1" s="1601"/>
      <c r="G1" s="1601"/>
      <c r="H1" s="1601"/>
      <c r="I1" s="1601"/>
      <c r="J1" s="1601"/>
      <c r="K1" s="439"/>
      <c r="L1" s="439"/>
    </row>
    <row r="2" spans="1:12">
      <c r="A2" s="269"/>
      <c r="B2" s="269"/>
      <c r="C2" s="269"/>
      <c r="D2" s="269"/>
      <c r="E2" s="269"/>
      <c r="F2" s="269"/>
      <c r="G2" s="269"/>
      <c r="H2" s="269"/>
      <c r="I2" s="269"/>
      <c r="J2" s="269"/>
      <c r="K2" s="269"/>
      <c r="L2" s="269"/>
    </row>
    <row r="3" spans="1:12" ht="38.25" customHeight="1">
      <c r="A3" s="1602" t="s">
        <v>4134</v>
      </c>
      <c r="B3" s="1602"/>
      <c r="C3" s="1602"/>
      <c r="D3" s="1602"/>
      <c r="E3" s="1602"/>
      <c r="F3" s="1602"/>
      <c r="G3" s="1602"/>
      <c r="H3" s="1602"/>
      <c r="I3" s="1602"/>
      <c r="J3" s="1602"/>
      <c r="K3" s="429"/>
      <c r="L3" s="429"/>
    </row>
    <row r="5" spans="1:12" ht="46.5" customHeight="1">
      <c r="A5" s="1539" t="s">
        <v>187</v>
      </c>
      <c r="B5" s="1539"/>
      <c r="C5" s="1539"/>
      <c r="D5" s="1539"/>
      <c r="E5" s="1539"/>
      <c r="F5" s="1539"/>
      <c r="G5" s="1539"/>
      <c r="H5" s="1539"/>
      <c r="I5" s="1539"/>
      <c r="J5" s="1539"/>
      <c r="K5" s="424"/>
      <c r="L5" s="424"/>
    </row>
    <row r="6" spans="1:12" ht="46.5" customHeight="1">
      <c r="A6" s="1603" t="str">
        <f>'Title '!A2:N2</f>
        <v>Bid Enquiry No: KPTCL/2026-27/TL/WORK_INDENT3802</v>
      </c>
      <c r="B6" s="1603"/>
      <c r="C6" s="1603"/>
      <c r="D6" s="1603"/>
      <c r="E6" s="1603"/>
      <c r="F6" s="1603"/>
      <c r="G6" s="1603"/>
      <c r="H6" s="1603"/>
      <c r="I6" s="1603"/>
      <c r="J6" s="1603"/>
      <c r="K6" s="440"/>
      <c r="L6" s="440"/>
    </row>
    <row r="7" spans="1:12" ht="242.15" customHeight="1">
      <c r="A7" s="1600"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7" s="1600"/>
      <c r="C7" s="1600"/>
      <c r="D7" s="1600"/>
      <c r="E7" s="1600"/>
      <c r="F7" s="1600"/>
      <c r="G7" s="1600"/>
      <c r="H7" s="1600"/>
      <c r="I7" s="1600"/>
      <c r="J7" s="1600"/>
      <c r="K7" s="438"/>
      <c r="L7" s="438"/>
    </row>
    <row r="10" spans="1:12" ht="45.75" customHeight="1">
      <c r="A10" s="437" t="s">
        <v>159</v>
      </c>
      <c r="H10" s="86" t="s">
        <v>160</v>
      </c>
      <c r="I10" s="86"/>
      <c r="J10" s="86"/>
    </row>
    <row r="11" spans="1:12" ht="126" customHeight="1">
      <c r="A11" s="1590"/>
      <c r="B11" s="1591"/>
      <c r="H11" s="1586" t="s">
        <v>6644</v>
      </c>
      <c r="I11" s="1586"/>
      <c r="J11" s="4"/>
    </row>
    <row r="12" spans="1:12">
      <c r="H12" s="89"/>
      <c r="I12" s="89"/>
      <c r="J12" s="89"/>
    </row>
    <row r="13" spans="1:12" ht="20">
      <c r="A13" s="1599"/>
      <c r="B13" s="1599"/>
      <c r="C13" s="1599"/>
      <c r="D13" s="1599"/>
      <c r="E13" s="1599"/>
      <c r="F13" s="1599"/>
      <c r="G13" s="1599"/>
      <c r="H13" s="1599"/>
      <c r="I13" s="1599"/>
      <c r="J13" s="1599"/>
      <c r="K13" s="1599"/>
      <c r="L13" s="1599"/>
    </row>
    <row r="14" spans="1:12" s="82" customFormat="1" ht="70.400000000000006" customHeight="1">
      <c r="A14" s="1587" t="s">
        <v>3529</v>
      </c>
      <c r="B14" s="1588"/>
      <c r="C14" s="1588"/>
      <c r="D14" s="1588"/>
      <c r="E14" s="1588"/>
      <c r="F14" s="1588"/>
      <c r="G14" s="1588"/>
      <c r="H14" s="1588"/>
      <c r="I14" s="1588"/>
      <c r="J14" s="1588"/>
      <c r="K14" s="435"/>
      <c r="L14" s="436"/>
    </row>
    <row r="15" spans="1:12" s="82" customFormat="1" ht="56.25" customHeight="1">
      <c r="A15" s="1589" t="s">
        <v>949</v>
      </c>
      <c r="B15" s="1589"/>
      <c r="C15" s="1589"/>
      <c r="D15" s="1589"/>
      <c r="E15" s="1589"/>
      <c r="F15" s="1589"/>
      <c r="G15" s="1589"/>
      <c r="H15" s="1589"/>
      <c r="I15" s="1589"/>
      <c r="J15" s="1589"/>
      <c r="K15" s="270"/>
      <c r="L15" s="270"/>
    </row>
    <row r="16" spans="1:12" s="271" customFormat="1" ht="136.5" customHeight="1">
      <c r="A16" s="1605" t="s">
        <v>950</v>
      </c>
      <c r="B16" s="1592" t="s">
        <v>951</v>
      </c>
      <c r="C16" s="1592" t="s">
        <v>952</v>
      </c>
      <c r="D16" s="1592" t="s">
        <v>953</v>
      </c>
      <c r="E16" s="1592" t="s">
        <v>4140</v>
      </c>
      <c r="F16" s="1592" t="s">
        <v>4139</v>
      </c>
      <c r="G16" s="1594" t="s">
        <v>954</v>
      </c>
      <c r="H16" s="1595"/>
      <c r="I16" s="1595"/>
      <c r="J16" s="1592" t="s">
        <v>955</v>
      </c>
      <c r="K16" s="272"/>
      <c r="L16" s="272"/>
    </row>
    <row r="17" spans="1:12" s="271" customFormat="1" ht="72" customHeight="1">
      <c r="A17" s="1606"/>
      <c r="B17" s="1593"/>
      <c r="C17" s="1593"/>
      <c r="D17" s="1593"/>
      <c r="E17" s="1593"/>
      <c r="F17" s="1593"/>
      <c r="G17" s="476" t="s">
        <v>4135</v>
      </c>
      <c r="H17" s="476" t="s">
        <v>4136</v>
      </c>
      <c r="I17" s="476" t="s">
        <v>4141</v>
      </c>
      <c r="J17" s="1593"/>
      <c r="K17" s="272"/>
      <c r="L17" s="272"/>
    </row>
    <row r="18" spans="1:12" s="271" customFormat="1" ht="42" customHeight="1">
      <c r="A18" s="118">
        <v>1</v>
      </c>
      <c r="B18" s="118">
        <v>2</v>
      </c>
      <c r="C18" s="118">
        <v>3</v>
      </c>
      <c r="D18" s="118">
        <v>4</v>
      </c>
      <c r="E18" s="118">
        <v>5</v>
      </c>
      <c r="F18" s="118">
        <v>6</v>
      </c>
      <c r="G18" s="118" t="s">
        <v>4137</v>
      </c>
      <c r="H18" s="118" t="s">
        <v>4138</v>
      </c>
      <c r="I18" s="118" t="s">
        <v>4145</v>
      </c>
      <c r="J18" s="118">
        <v>8</v>
      </c>
      <c r="K18" s="272"/>
      <c r="L18" s="272"/>
    </row>
    <row r="19" spans="1:12" s="122" customFormat="1" ht="58.5" customHeight="1">
      <c r="A19" s="431" t="s">
        <v>973</v>
      </c>
      <c r="B19" s="120"/>
      <c r="C19" s="120"/>
      <c r="D19" s="120"/>
      <c r="E19" s="120"/>
      <c r="F19" s="120"/>
      <c r="G19" s="120"/>
      <c r="H19" s="120"/>
      <c r="I19" s="120"/>
      <c r="J19" s="120"/>
      <c r="K19" s="272"/>
      <c r="L19" s="272"/>
    </row>
    <row r="20" spans="1:12" s="122" customFormat="1" ht="58.5" customHeight="1">
      <c r="A20" s="120"/>
      <c r="B20" s="120"/>
      <c r="C20" s="120"/>
      <c r="D20" s="120"/>
      <c r="E20" s="120"/>
      <c r="F20" s="120"/>
      <c r="G20" s="120"/>
      <c r="H20" s="120"/>
      <c r="I20" s="120"/>
      <c r="J20" s="120"/>
      <c r="K20" s="272"/>
      <c r="L20" s="272"/>
    </row>
    <row r="21" spans="1:12" s="122" customFormat="1" ht="58.5" customHeight="1">
      <c r="A21" s="120"/>
      <c r="B21" s="120"/>
      <c r="C21" s="120"/>
      <c r="D21" s="120"/>
      <c r="E21" s="120"/>
      <c r="F21" s="120"/>
      <c r="G21" s="120"/>
      <c r="H21" s="120"/>
      <c r="I21" s="120"/>
      <c r="J21" s="120"/>
      <c r="K21" s="272"/>
      <c r="L21" s="272"/>
    </row>
    <row r="22" spans="1:12" s="122" customFormat="1" ht="58.5" customHeight="1">
      <c r="A22" s="120"/>
      <c r="B22" s="120"/>
      <c r="C22" s="120"/>
      <c r="D22" s="120"/>
      <c r="E22" s="120"/>
      <c r="F22" s="120"/>
      <c r="G22" s="120"/>
      <c r="H22" s="120"/>
      <c r="I22" s="120"/>
      <c r="J22" s="120"/>
      <c r="K22" s="272"/>
      <c r="L22" s="272"/>
    </row>
    <row r="23" spans="1:12" s="122" customFormat="1" ht="58.5" customHeight="1">
      <c r="A23" s="120"/>
      <c r="B23" s="120"/>
      <c r="C23" s="120"/>
      <c r="D23" s="120"/>
      <c r="E23" s="120"/>
      <c r="F23" s="120"/>
      <c r="G23" s="120"/>
      <c r="H23" s="120"/>
      <c r="I23" s="120"/>
      <c r="J23" s="120"/>
      <c r="K23" s="272"/>
      <c r="L23" s="272"/>
    </row>
    <row r="24" spans="1:12" s="122" customFormat="1" ht="58.5" customHeight="1">
      <c r="A24" s="120"/>
      <c r="B24" s="120"/>
      <c r="C24" s="120"/>
      <c r="D24" s="120"/>
      <c r="E24" s="120"/>
      <c r="F24" s="120"/>
      <c r="G24" s="120"/>
      <c r="H24" s="120"/>
      <c r="I24" s="120"/>
      <c r="J24" s="120"/>
      <c r="K24" s="272"/>
      <c r="L24" s="272"/>
    </row>
    <row r="25" spans="1:12" s="122" customFormat="1" ht="58.5" customHeight="1">
      <c r="A25" s="120"/>
      <c r="B25" s="120"/>
      <c r="C25" s="120"/>
      <c r="D25" s="120"/>
      <c r="E25" s="120"/>
      <c r="F25" s="120"/>
      <c r="G25" s="120"/>
      <c r="H25" s="120"/>
      <c r="I25" s="120"/>
      <c r="J25" s="120"/>
      <c r="K25" s="272"/>
      <c r="L25" s="272"/>
    </row>
    <row r="26" spans="1:12" s="122" customFormat="1" ht="58.5" customHeight="1">
      <c r="A26" s="120"/>
      <c r="B26" s="120"/>
      <c r="C26" s="120"/>
      <c r="D26" s="120"/>
      <c r="E26" s="120"/>
      <c r="F26" s="120"/>
      <c r="G26" s="120"/>
      <c r="H26" s="120"/>
      <c r="I26" s="120"/>
      <c r="J26" s="120"/>
      <c r="K26" s="272"/>
      <c r="L26" s="272"/>
    </row>
    <row r="27" spans="1:12" s="122" customFormat="1" ht="58.5" customHeight="1">
      <c r="A27" s="120"/>
      <c r="B27" s="120"/>
      <c r="C27" s="120"/>
      <c r="D27" s="120"/>
      <c r="E27" s="120"/>
      <c r="F27" s="120"/>
      <c r="G27" s="120"/>
      <c r="H27" s="120"/>
      <c r="I27" s="120"/>
      <c r="J27" s="120"/>
      <c r="K27" s="272"/>
      <c r="L27" s="272"/>
    </row>
    <row r="28" spans="1:12" s="122" customFormat="1" ht="58.5" customHeight="1">
      <c r="A28" s="120"/>
      <c r="B28" s="120"/>
      <c r="C28" s="120"/>
      <c r="D28" s="120"/>
      <c r="E28" s="120"/>
      <c r="F28" s="120"/>
      <c r="G28" s="120"/>
      <c r="H28" s="120"/>
      <c r="I28" s="120"/>
      <c r="J28" s="120"/>
      <c r="K28" s="272"/>
      <c r="L28" s="272"/>
    </row>
    <row r="29" spans="1:12" s="122" customFormat="1" ht="58.5" customHeight="1">
      <c r="A29" s="120"/>
      <c r="B29" s="120"/>
      <c r="C29" s="120"/>
      <c r="D29" s="120"/>
      <c r="E29" s="120"/>
      <c r="F29" s="120"/>
      <c r="G29" s="120"/>
      <c r="H29" s="120"/>
      <c r="I29" s="120"/>
      <c r="J29" s="120"/>
      <c r="K29" s="272"/>
      <c r="L29" s="272"/>
    </row>
    <row r="30" spans="1:12" s="122" customFormat="1" ht="100" customHeight="1">
      <c r="A30" s="431" t="s">
        <v>974</v>
      </c>
      <c r="B30" s="120"/>
      <c r="C30" s="120"/>
      <c r="D30" s="120"/>
      <c r="E30" s="120"/>
      <c r="F30" s="120"/>
      <c r="G30" s="120"/>
      <c r="H30" s="120"/>
      <c r="I30" s="120"/>
      <c r="J30" s="120"/>
      <c r="K30" s="272"/>
      <c r="L30" s="272"/>
    </row>
    <row r="31" spans="1:12" s="122" customFormat="1" ht="58.5" customHeight="1">
      <c r="A31" s="120"/>
      <c r="B31" s="120"/>
      <c r="C31" s="120"/>
      <c r="D31" s="120"/>
      <c r="E31" s="120"/>
      <c r="F31" s="120"/>
      <c r="G31" s="120"/>
      <c r="H31" s="120"/>
      <c r="I31" s="120"/>
      <c r="J31" s="120"/>
      <c r="K31" s="272"/>
      <c r="L31" s="272"/>
    </row>
    <row r="32" spans="1:12" s="122" customFormat="1" ht="58.5" customHeight="1">
      <c r="A32" s="120"/>
      <c r="B32" s="120"/>
      <c r="C32" s="120"/>
      <c r="D32" s="120"/>
      <c r="E32" s="120"/>
      <c r="F32" s="120"/>
      <c r="G32" s="120"/>
      <c r="H32" s="120"/>
      <c r="I32" s="120"/>
      <c r="J32" s="120"/>
      <c r="K32" s="272"/>
      <c r="L32" s="272"/>
    </row>
    <row r="33" spans="1:12" s="122" customFormat="1" ht="58.5" customHeight="1">
      <c r="A33" s="120"/>
      <c r="B33" s="120"/>
      <c r="C33" s="120"/>
      <c r="D33" s="120"/>
      <c r="E33" s="120"/>
      <c r="F33" s="120"/>
      <c r="G33" s="120"/>
      <c r="H33" s="120"/>
      <c r="I33" s="120"/>
      <c r="J33" s="120"/>
      <c r="K33" s="272"/>
      <c r="L33" s="272"/>
    </row>
    <row r="34" spans="1:12" s="122" customFormat="1" ht="58.5" customHeight="1">
      <c r="A34" s="120"/>
      <c r="B34" s="120"/>
      <c r="C34" s="120"/>
      <c r="D34" s="120"/>
      <c r="E34" s="120"/>
      <c r="F34" s="120"/>
      <c r="G34" s="120"/>
      <c r="H34" s="120"/>
      <c r="I34" s="120"/>
      <c r="J34" s="120"/>
      <c r="K34" s="272"/>
      <c r="L34" s="272"/>
    </row>
    <row r="35" spans="1:12" s="122" customFormat="1" ht="58.5" customHeight="1">
      <c r="A35" s="120"/>
      <c r="B35" s="120"/>
      <c r="C35" s="120"/>
      <c r="D35" s="120"/>
      <c r="E35" s="120"/>
      <c r="F35" s="120"/>
      <c r="G35" s="120"/>
      <c r="H35" s="120"/>
      <c r="I35" s="120"/>
      <c r="J35" s="120"/>
      <c r="K35" s="272"/>
      <c r="L35" s="272"/>
    </row>
    <row r="36" spans="1:12" s="122" customFormat="1" ht="58.5" customHeight="1">
      <c r="A36" s="120"/>
      <c r="B36" s="120"/>
      <c r="C36" s="120"/>
      <c r="D36" s="120"/>
      <c r="E36" s="120"/>
      <c r="F36" s="120"/>
      <c r="G36" s="120"/>
      <c r="H36" s="120"/>
      <c r="I36" s="120"/>
      <c r="J36" s="120"/>
      <c r="K36" s="272"/>
      <c r="L36" s="272"/>
    </row>
    <row r="37" spans="1:12" s="122" customFormat="1" ht="58.5" customHeight="1">
      <c r="A37" s="120"/>
      <c r="B37" s="120"/>
      <c r="C37" s="120"/>
      <c r="D37" s="120"/>
      <c r="E37" s="120"/>
      <c r="F37" s="120"/>
      <c r="G37" s="120"/>
      <c r="H37" s="120"/>
      <c r="I37" s="120"/>
      <c r="J37" s="120"/>
      <c r="K37" s="272"/>
      <c r="L37" s="272"/>
    </row>
    <row r="38" spans="1:12" s="122" customFormat="1" ht="58.5" customHeight="1">
      <c r="A38" s="120"/>
      <c r="B38" s="120"/>
      <c r="C38" s="120"/>
      <c r="D38" s="120"/>
      <c r="E38" s="120"/>
      <c r="F38" s="120"/>
      <c r="G38" s="120"/>
      <c r="H38" s="120"/>
      <c r="I38" s="120"/>
      <c r="J38" s="120"/>
      <c r="K38" s="272"/>
      <c r="L38" s="272"/>
    </row>
    <row r="39" spans="1:12" s="122" customFormat="1" ht="58.5" customHeight="1">
      <c r="A39" s="120"/>
      <c r="B39" s="120"/>
      <c r="C39" s="120"/>
      <c r="D39" s="120"/>
      <c r="E39" s="120"/>
      <c r="F39" s="120"/>
      <c r="G39" s="120"/>
      <c r="H39" s="120"/>
      <c r="I39" s="120"/>
      <c r="J39" s="120"/>
      <c r="K39" s="272"/>
      <c r="L39" s="272"/>
    </row>
    <row r="40" spans="1:12" s="122" customFormat="1" ht="44.25" customHeight="1">
      <c r="A40" s="120"/>
      <c r="B40" s="120"/>
      <c r="C40" s="120"/>
      <c r="D40" s="120"/>
      <c r="E40" s="120"/>
      <c r="F40" s="120"/>
      <c r="G40" s="120"/>
      <c r="H40" s="120"/>
      <c r="I40" s="120"/>
      <c r="J40" s="120"/>
      <c r="K40" s="272"/>
      <c r="L40" s="272"/>
    </row>
    <row r="41" spans="1:12" s="122" customFormat="1" ht="44.25" customHeight="1">
      <c r="A41" s="120"/>
      <c r="B41" s="120"/>
      <c r="C41" s="120"/>
      <c r="D41" s="120"/>
      <c r="E41" s="120"/>
      <c r="F41" s="120"/>
      <c r="G41" s="120"/>
      <c r="H41" s="120"/>
      <c r="I41" s="120"/>
      <c r="J41" s="120"/>
      <c r="K41" s="272"/>
      <c r="L41" s="272"/>
    </row>
    <row r="42" spans="1:12" s="122" customFormat="1" ht="44.25" customHeight="1">
      <c r="A42" s="120"/>
      <c r="B42" s="120"/>
      <c r="C42" s="120"/>
      <c r="D42" s="120"/>
      <c r="E42" s="120"/>
      <c r="F42" s="120"/>
      <c r="G42" s="120"/>
      <c r="H42" s="120"/>
      <c r="I42" s="120"/>
      <c r="J42" s="120"/>
      <c r="K42" s="272"/>
      <c r="L42" s="272"/>
    </row>
    <row r="43" spans="1:12" s="122" customFormat="1" ht="44.25" customHeight="1">
      <c r="A43" s="120"/>
      <c r="B43" s="120"/>
      <c r="C43" s="120"/>
      <c r="D43" s="120"/>
      <c r="E43" s="120"/>
      <c r="F43" s="120"/>
      <c r="G43" s="120"/>
      <c r="H43" s="120"/>
      <c r="I43" s="120"/>
      <c r="J43" s="120"/>
      <c r="K43" s="272"/>
      <c r="L43" s="272"/>
    </row>
    <row r="44" spans="1:12" s="122" customFormat="1" ht="58.5" customHeight="1">
      <c r="A44" s="120"/>
      <c r="B44" s="120"/>
      <c r="C44" s="120"/>
      <c r="D44" s="120"/>
      <c r="E44" s="120"/>
      <c r="F44" s="120"/>
      <c r="G44" s="120"/>
      <c r="H44" s="120"/>
      <c r="I44" s="120"/>
      <c r="J44" s="120"/>
      <c r="K44" s="272"/>
      <c r="L44" s="272"/>
    </row>
    <row r="45" spans="1:12" s="122" customFormat="1" ht="36" customHeight="1">
      <c r="A45" s="434" t="s">
        <v>956</v>
      </c>
      <c r="B45" s="272"/>
      <c r="C45" s="272"/>
      <c r="D45" s="272"/>
      <c r="E45" s="272"/>
      <c r="F45" s="272"/>
      <c r="G45" s="272"/>
      <c r="H45" s="272"/>
      <c r="I45" s="272"/>
      <c r="J45" s="272"/>
      <c r="K45" s="272"/>
      <c r="L45" s="272"/>
    </row>
    <row r="46" spans="1:12" s="122" customFormat="1" ht="36" customHeight="1">
      <c r="A46" s="124"/>
      <c r="B46" s="272"/>
      <c r="C46" s="272"/>
      <c r="D46" s="272"/>
      <c r="E46" s="272"/>
      <c r="F46" s="272"/>
      <c r="G46" s="272"/>
      <c r="H46" s="272"/>
      <c r="I46" s="272"/>
      <c r="J46" s="272"/>
      <c r="K46" s="272"/>
      <c r="L46" s="272"/>
    </row>
    <row r="47" spans="1:12" s="122" customFormat="1" ht="53.25" customHeight="1">
      <c r="A47" s="430" t="s">
        <v>957</v>
      </c>
      <c r="B47" s="272"/>
      <c r="C47" s="272"/>
      <c r="D47" s="272"/>
      <c r="E47" s="272"/>
      <c r="F47" s="272"/>
      <c r="G47" s="272"/>
      <c r="H47" s="272"/>
      <c r="I47" s="272"/>
      <c r="J47" s="272"/>
      <c r="K47" s="272"/>
      <c r="L47" s="272"/>
    </row>
    <row r="48" spans="1:12" s="122" customFormat="1" ht="69" customHeight="1">
      <c r="A48" s="1592" t="s">
        <v>958</v>
      </c>
      <c r="B48" s="1592" t="s">
        <v>959</v>
      </c>
      <c r="C48" s="1592" t="s">
        <v>960</v>
      </c>
      <c r="D48" s="1607" t="s">
        <v>4144</v>
      </c>
      <c r="E48" s="1608"/>
      <c r="F48" s="1609"/>
      <c r="G48" s="1597" t="s">
        <v>961</v>
      </c>
      <c r="H48" s="1597" t="s">
        <v>962</v>
      </c>
      <c r="I48" s="1597" t="s">
        <v>963</v>
      </c>
      <c r="J48" s="272"/>
      <c r="K48" s="272"/>
      <c r="L48" s="272"/>
    </row>
    <row r="49" spans="1:12" s="122" customFormat="1" ht="69" customHeight="1">
      <c r="A49" s="1593"/>
      <c r="B49" s="1593"/>
      <c r="C49" s="1593"/>
      <c r="D49" s="477" t="s">
        <v>4135</v>
      </c>
      <c r="E49" s="477" t="s">
        <v>4136</v>
      </c>
      <c r="F49" s="477" t="s">
        <v>4141</v>
      </c>
      <c r="G49" s="1598"/>
      <c r="H49" s="1598"/>
      <c r="I49" s="1598"/>
      <c r="J49" s="272"/>
      <c r="K49" s="272"/>
      <c r="L49" s="272"/>
    </row>
    <row r="50" spans="1:12" s="122" customFormat="1" ht="39.75" customHeight="1">
      <c r="A50" s="427">
        <v>1</v>
      </c>
      <c r="B50" s="427">
        <v>2</v>
      </c>
      <c r="C50" s="427">
        <v>3</v>
      </c>
      <c r="D50" s="427" t="s">
        <v>4142</v>
      </c>
      <c r="E50" s="427" t="s">
        <v>4143</v>
      </c>
      <c r="F50" s="427" t="s">
        <v>4146</v>
      </c>
      <c r="G50" s="427">
        <v>5</v>
      </c>
      <c r="H50" s="427">
        <v>6</v>
      </c>
      <c r="I50" s="427">
        <v>7</v>
      </c>
      <c r="J50" s="272"/>
      <c r="K50" s="272"/>
      <c r="L50" s="272"/>
    </row>
    <row r="51" spans="1:12" s="122" customFormat="1" ht="72" customHeight="1">
      <c r="A51" s="120"/>
      <c r="B51" s="120"/>
      <c r="C51" s="120"/>
      <c r="D51" s="120"/>
      <c r="E51" s="120"/>
      <c r="F51" s="120"/>
      <c r="G51" s="120"/>
      <c r="H51" s="120"/>
      <c r="I51" s="120"/>
      <c r="J51" s="272"/>
      <c r="K51" s="272"/>
      <c r="L51" s="272"/>
    </row>
    <row r="52" spans="1:12" s="122" customFormat="1" ht="72" customHeight="1">
      <c r="A52" s="120"/>
      <c r="B52" s="120"/>
      <c r="C52" s="120"/>
      <c r="D52" s="120"/>
      <c r="E52" s="120"/>
      <c r="F52" s="120"/>
      <c r="G52" s="120"/>
      <c r="H52" s="120"/>
      <c r="I52" s="120"/>
      <c r="J52" s="272"/>
      <c r="K52" s="272"/>
      <c r="L52" s="272"/>
    </row>
    <row r="53" spans="1:12" s="122" customFormat="1" ht="72" customHeight="1">
      <c r="A53" s="120"/>
      <c r="B53" s="120"/>
      <c r="C53" s="120"/>
      <c r="D53" s="120"/>
      <c r="E53" s="120"/>
      <c r="F53" s="120"/>
      <c r="G53" s="120"/>
      <c r="H53" s="120"/>
      <c r="I53" s="120"/>
      <c r="J53" s="272"/>
      <c r="K53" s="272"/>
      <c r="L53" s="272"/>
    </row>
    <row r="54" spans="1:12" s="122" customFormat="1" ht="72" customHeight="1">
      <c r="A54" s="120"/>
      <c r="B54" s="120"/>
      <c r="C54" s="120"/>
      <c r="D54" s="120"/>
      <c r="E54" s="120"/>
      <c r="F54" s="120"/>
      <c r="G54" s="120"/>
      <c r="H54" s="120"/>
      <c r="I54" s="120"/>
      <c r="J54" s="272"/>
      <c r="K54" s="272"/>
      <c r="L54" s="272"/>
    </row>
    <row r="55" spans="1:12" s="122" customFormat="1" ht="72" customHeight="1">
      <c r="A55" s="120"/>
      <c r="B55" s="120"/>
      <c r="C55" s="120"/>
      <c r="D55" s="120"/>
      <c r="E55" s="120"/>
      <c r="F55" s="120"/>
      <c r="G55" s="120"/>
      <c r="H55" s="120"/>
      <c r="I55" s="120"/>
      <c r="J55" s="272"/>
      <c r="K55" s="272"/>
      <c r="L55" s="272"/>
    </row>
    <row r="56" spans="1:12" s="122" customFormat="1" ht="72" customHeight="1">
      <c r="A56" s="120"/>
      <c r="B56" s="120"/>
      <c r="C56" s="120"/>
      <c r="D56" s="120"/>
      <c r="E56" s="120"/>
      <c r="F56" s="120"/>
      <c r="G56" s="120"/>
      <c r="H56" s="120"/>
      <c r="I56" s="120"/>
      <c r="J56" s="272"/>
      <c r="K56" s="272"/>
      <c r="L56" s="272"/>
    </row>
    <row r="57" spans="1:12" s="122" customFormat="1" ht="72" customHeight="1">
      <c r="A57" s="431" t="s">
        <v>974</v>
      </c>
      <c r="B57" s="120"/>
      <c r="C57" s="120"/>
      <c r="D57" s="120"/>
      <c r="E57" s="120"/>
      <c r="F57" s="120"/>
      <c r="G57" s="120"/>
      <c r="H57" s="120"/>
      <c r="I57" s="120"/>
      <c r="J57" s="272"/>
      <c r="K57" s="272"/>
      <c r="L57" s="272"/>
    </row>
    <row r="58" spans="1:12" s="122" customFormat="1" ht="72" customHeight="1">
      <c r="A58" s="120"/>
      <c r="B58" s="120"/>
      <c r="C58" s="120"/>
      <c r="D58" s="120"/>
      <c r="E58" s="120"/>
      <c r="F58" s="120"/>
      <c r="G58" s="120"/>
      <c r="H58" s="120"/>
      <c r="I58" s="120"/>
      <c r="J58" s="272"/>
      <c r="K58" s="272"/>
      <c r="L58" s="272"/>
    </row>
    <row r="59" spans="1:12" s="122" customFormat="1" ht="72" customHeight="1">
      <c r="A59" s="120"/>
      <c r="B59" s="120"/>
      <c r="C59" s="120"/>
      <c r="D59" s="120"/>
      <c r="E59" s="120"/>
      <c r="F59" s="120"/>
      <c r="G59" s="120"/>
      <c r="H59" s="120"/>
      <c r="I59" s="120"/>
      <c r="J59" s="272"/>
      <c r="K59" s="272"/>
      <c r="L59" s="272"/>
    </row>
    <row r="60" spans="1:12" s="122" customFormat="1" ht="72" customHeight="1">
      <c r="A60" s="120"/>
      <c r="B60" s="120"/>
      <c r="C60" s="120"/>
      <c r="D60" s="120"/>
      <c r="E60" s="120"/>
      <c r="F60" s="120"/>
      <c r="G60" s="120"/>
      <c r="H60" s="120"/>
      <c r="I60" s="120"/>
      <c r="J60" s="272"/>
      <c r="K60" s="272"/>
      <c r="L60" s="272"/>
    </row>
    <row r="61" spans="1:12" s="122" customFormat="1" ht="72" customHeight="1">
      <c r="A61" s="120"/>
      <c r="B61" s="120"/>
      <c r="C61" s="120"/>
      <c r="D61" s="120"/>
      <c r="E61" s="120"/>
      <c r="F61" s="120"/>
      <c r="G61" s="120"/>
      <c r="H61" s="120"/>
      <c r="I61" s="120"/>
      <c r="J61" s="272"/>
      <c r="K61" s="272"/>
      <c r="L61" s="272"/>
    </row>
    <row r="62" spans="1:12" s="122" customFormat="1" ht="72" customHeight="1">
      <c r="A62" s="120"/>
      <c r="B62" s="120"/>
      <c r="C62" s="120"/>
      <c r="D62" s="120"/>
      <c r="E62" s="120"/>
      <c r="F62" s="120"/>
      <c r="G62" s="120"/>
      <c r="H62" s="120"/>
      <c r="I62" s="120"/>
      <c r="J62" s="272"/>
      <c r="K62" s="272"/>
      <c r="L62" s="272"/>
    </row>
    <row r="63" spans="1:12" s="122" customFormat="1" ht="72" customHeight="1">
      <c r="A63" s="120"/>
      <c r="B63" s="120"/>
      <c r="C63" s="120"/>
      <c r="D63" s="120"/>
      <c r="E63" s="120"/>
      <c r="F63" s="120"/>
      <c r="G63" s="120"/>
      <c r="H63" s="120"/>
      <c r="I63" s="120"/>
      <c r="J63" s="272"/>
      <c r="K63" s="272"/>
      <c r="L63" s="272"/>
    </row>
    <row r="64" spans="1:12" s="122" customFormat="1" ht="72" customHeight="1">
      <c r="A64" s="120"/>
      <c r="B64" s="120"/>
      <c r="C64" s="120"/>
      <c r="D64" s="120"/>
      <c r="E64" s="120"/>
      <c r="F64" s="120"/>
      <c r="G64" s="120"/>
      <c r="H64" s="120"/>
      <c r="I64" s="120"/>
      <c r="J64" s="272"/>
      <c r="K64" s="272"/>
      <c r="L64" s="272"/>
    </row>
    <row r="65" spans="1:12" s="122" customFormat="1" ht="72" customHeight="1">
      <c r="A65" s="120"/>
      <c r="B65" s="120"/>
      <c r="C65" s="120"/>
      <c r="D65" s="120"/>
      <c r="E65" s="120"/>
      <c r="F65" s="120"/>
      <c r="G65" s="120"/>
      <c r="H65" s="120"/>
      <c r="I65" s="120"/>
      <c r="J65" s="272"/>
      <c r="K65" s="272"/>
      <c r="L65" s="272"/>
    </row>
    <row r="66" spans="1:12" s="122" customFormat="1" ht="72" customHeight="1">
      <c r="A66" s="120"/>
      <c r="B66" s="120"/>
      <c r="C66" s="120"/>
      <c r="D66" s="120"/>
      <c r="E66" s="120"/>
      <c r="F66" s="120"/>
      <c r="G66" s="120"/>
      <c r="H66" s="120"/>
      <c r="I66" s="120"/>
      <c r="J66" s="272"/>
      <c r="K66" s="272"/>
      <c r="L66" s="272"/>
    </row>
    <row r="67" spans="1:12" s="122" customFormat="1" ht="72" customHeight="1">
      <c r="A67" s="120"/>
      <c r="B67" s="120"/>
      <c r="C67" s="120"/>
      <c r="D67" s="120"/>
      <c r="E67" s="120"/>
      <c r="F67" s="120"/>
      <c r="G67" s="120"/>
      <c r="H67" s="120"/>
      <c r="I67" s="120"/>
      <c r="J67" s="272"/>
      <c r="K67" s="272"/>
      <c r="L67" s="272"/>
    </row>
    <row r="68" spans="1:12" ht="25.5" customHeight="1">
      <c r="A68" s="181" t="s">
        <v>964</v>
      </c>
    </row>
    <row r="69" spans="1:12" ht="156.75" customHeight="1">
      <c r="A69" s="1596" t="s">
        <v>4148</v>
      </c>
      <c r="B69" s="1596"/>
      <c r="C69" s="1596"/>
      <c r="D69" s="1596"/>
      <c r="E69" s="1596"/>
      <c r="F69" s="1596"/>
      <c r="G69" s="1596"/>
      <c r="H69" s="1596"/>
      <c r="I69" s="1596"/>
      <c r="J69" s="1596"/>
      <c r="K69" s="432"/>
      <c r="L69" s="432"/>
    </row>
    <row r="70" spans="1:12" ht="120.75" customHeight="1">
      <c r="A70" s="1610" t="s">
        <v>4147</v>
      </c>
      <c r="B70" s="1610"/>
      <c r="C70" s="1610"/>
      <c r="D70" s="1610"/>
      <c r="E70" s="1610"/>
      <c r="F70" s="1610"/>
      <c r="G70" s="1610"/>
      <c r="H70" s="1610"/>
      <c r="I70" s="1610"/>
      <c r="J70" s="1610"/>
      <c r="K70" s="433"/>
      <c r="L70" s="433"/>
    </row>
    <row r="71" spans="1:12" ht="35.25" customHeight="1">
      <c r="A71" s="1604"/>
      <c r="B71" s="1604"/>
      <c r="C71" s="1604"/>
      <c r="D71" s="1604"/>
      <c r="E71" s="1604"/>
      <c r="F71" s="1604"/>
      <c r="G71" s="1604"/>
      <c r="H71" s="1604"/>
      <c r="I71" s="1604"/>
      <c r="J71" s="1604"/>
      <c r="K71" s="1604"/>
      <c r="L71" s="1604"/>
    </row>
    <row r="72" spans="1:12" ht="45" customHeight="1">
      <c r="A72" s="1604"/>
      <c r="B72" s="1604"/>
      <c r="C72" s="1604"/>
      <c r="D72" s="1604"/>
      <c r="E72" s="1604"/>
      <c r="F72" s="1604"/>
      <c r="G72" s="1604"/>
      <c r="H72" s="1604"/>
      <c r="I72" s="1604"/>
      <c r="J72" s="1604"/>
      <c r="K72" s="1604"/>
      <c r="L72" s="1604"/>
    </row>
    <row r="73" spans="1:12" ht="63" customHeight="1">
      <c r="A73" s="273" t="s">
        <v>54</v>
      </c>
      <c r="B73" s="167"/>
      <c r="G73" s="274" t="s">
        <v>66</v>
      </c>
      <c r="H73" s="1585"/>
      <c r="I73" s="1585"/>
    </row>
    <row r="74" spans="1:12" ht="45" customHeight="1">
      <c r="A74" s="273" t="s">
        <v>56</v>
      </c>
      <c r="B74" s="167"/>
      <c r="G74" s="274" t="s">
        <v>67</v>
      </c>
      <c r="H74" s="1585"/>
      <c r="I74" s="1585"/>
    </row>
    <row r="75" spans="1:12" ht="97.5" customHeight="1">
      <c r="F75" s="275"/>
      <c r="G75" s="274" t="s">
        <v>68</v>
      </c>
      <c r="H75" s="1585"/>
      <c r="I75" s="1585"/>
    </row>
  </sheetData>
  <sheetProtection algorithmName="SHA-512" hashValue="GgHpARXCK872+gZEe1v/bA0de9hKYNGLO4/W06WYHYJxJeSBEaPwJMVGKy5j+iG1CpuSJTP4gRoN/xrPerrCsg==" saltValue="egT6aA3mfrJzt/yem2RsbQ==" spinCount="100000" sheet="1" objects="1" scenarios="1"/>
  <mergeCells count="32">
    <mergeCell ref="A71:L71"/>
    <mergeCell ref="A72:L72"/>
    <mergeCell ref="A16:A17"/>
    <mergeCell ref="B16:B17"/>
    <mergeCell ref="C16:C17"/>
    <mergeCell ref="F16:F17"/>
    <mergeCell ref="J16:J17"/>
    <mergeCell ref="D48:F48"/>
    <mergeCell ref="G48:G49"/>
    <mergeCell ref="C48:C49"/>
    <mergeCell ref="A70:J70"/>
    <mergeCell ref="A7:J7"/>
    <mergeCell ref="A1:J1"/>
    <mergeCell ref="A3:J3"/>
    <mergeCell ref="A5:J5"/>
    <mergeCell ref="A6:J6"/>
    <mergeCell ref="H73:I73"/>
    <mergeCell ref="H74:I74"/>
    <mergeCell ref="H75:I75"/>
    <mergeCell ref="H11:I11"/>
    <mergeCell ref="A14:J14"/>
    <mergeCell ref="A15:J15"/>
    <mergeCell ref="A11:B11"/>
    <mergeCell ref="E16:E17"/>
    <mergeCell ref="D16:D17"/>
    <mergeCell ref="G16:I16"/>
    <mergeCell ref="A69:J69"/>
    <mergeCell ref="H48:H49"/>
    <mergeCell ref="I48:I49"/>
    <mergeCell ref="A48:A49"/>
    <mergeCell ref="B48:B49"/>
    <mergeCell ref="A13:L13"/>
  </mergeCells>
  <pageMargins left="0.70866141732283472" right="0.70866141732283472" top="0.74803149606299213" bottom="0.74803149606299213" header="0.31496062992125984" footer="0.31496062992125984"/>
  <pageSetup paperSize="8" scale="59"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7">
    <tabColor theme="0" tint="-0.14999847407452621"/>
  </sheetPr>
  <dimension ref="A1:O43"/>
  <sheetViews>
    <sheetView view="pageBreakPreview" zoomScale="80" zoomScaleNormal="70" zoomScaleSheetLayoutView="80" workbookViewId="0">
      <selection activeCell="A7" sqref="A7:I7"/>
    </sheetView>
  </sheetViews>
  <sheetFormatPr defaultRowHeight="17.5"/>
  <cols>
    <col min="1" max="1" width="10.81640625" style="85" customWidth="1"/>
    <col min="2" max="2" width="58.1796875" style="85" customWidth="1"/>
    <col min="3" max="3" width="12.81640625" style="85" customWidth="1"/>
    <col min="4" max="4" width="22.1796875" style="85" customWidth="1"/>
    <col min="5" max="6" width="25.54296875" style="85" customWidth="1"/>
    <col min="7" max="7" width="15.54296875" style="85" customWidth="1"/>
    <col min="8" max="8" width="23.1796875" style="85" customWidth="1"/>
    <col min="9" max="9" width="24.54296875" style="85" customWidth="1"/>
    <col min="10" max="256" width="9.1796875" style="85"/>
    <col min="257" max="257" width="10.81640625" style="85" customWidth="1"/>
    <col min="258" max="258" width="32.81640625" style="85" customWidth="1"/>
    <col min="259" max="259" width="12.81640625" style="85" customWidth="1"/>
    <col min="260" max="260" width="22.1796875" style="85" customWidth="1"/>
    <col min="261" max="261" width="14" style="85" customWidth="1"/>
    <col min="262" max="263" width="15.54296875" style="85" customWidth="1"/>
    <col min="264" max="264" width="23.1796875" style="85" customWidth="1"/>
    <col min="265" max="265" width="24.54296875" style="85" customWidth="1"/>
    <col min="266" max="512" width="9.1796875" style="85"/>
    <col min="513" max="513" width="10.81640625" style="85" customWidth="1"/>
    <col min="514" max="514" width="32.81640625" style="85" customWidth="1"/>
    <col min="515" max="515" width="12.81640625" style="85" customWidth="1"/>
    <col min="516" max="516" width="22.1796875" style="85" customWidth="1"/>
    <col min="517" max="517" width="14" style="85" customWidth="1"/>
    <col min="518" max="519" width="15.54296875" style="85" customWidth="1"/>
    <col min="520" max="520" width="23.1796875" style="85" customWidth="1"/>
    <col min="521" max="521" width="24.54296875" style="85" customWidth="1"/>
    <col min="522" max="768" width="9.1796875" style="85"/>
    <col min="769" max="769" width="10.81640625" style="85" customWidth="1"/>
    <col min="770" max="770" width="32.81640625" style="85" customWidth="1"/>
    <col min="771" max="771" width="12.81640625" style="85" customWidth="1"/>
    <col min="772" max="772" width="22.1796875" style="85" customWidth="1"/>
    <col min="773" max="773" width="14" style="85" customWidth="1"/>
    <col min="774" max="775" width="15.54296875" style="85" customWidth="1"/>
    <col min="776" max="776" width="23.1796875" style="85" customWidth="1"/>
    <col min="777" max="777" width="24.54296875" style="85" customWidth="1"/>
    <col min="778" max="1024" width="9.1796875" style="85"/>
    <col min="1025" max="1025" width="10.81640625" style="85" customWidth="1"/>
    <col min="1026" max="1026" width="32.81640625" style="85" customWidth="1"/>
    <col min="1027" max="1027" width="12.81640625" style="85" customWidth="1"/>
    <col min="1028" max="1028" width="22.1796875" style="85" customWidth="1"/>
    <col min="1029" max="1029" width="14" style="85" customWidth="1"/>
    <col min="1030" max="1031" width="15.54296875" style="85" customWidth="1"/>
    <col min="1032" max="1032" width="23.1796875" style="85" customWidth="1"/>
    <col min="1033" max="1033" width="24.54296875" style="85" customWidth="1"/>
    <col min="1034" max="1280" width="9.1796875" style="85"/>
    <col min="1281" max="1281" width="10.81640625" style="85" customWidth="1"/>
    <col min="1282" max="1282" width="32.81640625" style="85" customWidth="1"/>
    <col min="1283" max="1283" width="12.81640625" style="85" customWidth="1"/>
    <col min="1284" max="1284" width="22.1796875" style="85" customWidth="1"/>
    <col min="1285" max="1285" width="14" style="85" customWidth="1"/>
    <col min="1286" max="1287" width="15.54296875" style="85" customWidth="1"/>
    <col min="1288" max="1288" width="23.1796875" style="85" customWidth="1"/>
    <col min="1289" max="1289" width="24.54296875" style="85" customWidth="1"/>
    <col min="1290" max="1536" width="9.1796875" style="85"/>
    <col min="1537" max="1537" width="10.81640625" style="85" customWidth="1"/>
    <col min="1538" max="1538" width="32.81640625" style="85" customWidth="1"/>
    <col min="1539" max="1539" width="12.81640625" style="85" customWidth="1"/>
    <col min="1540" max="1540" width="22.1796875" style="85" customWidth="1"/>
    <col min="1541" max="1541" width="14" style="85" customWidth="1"/>
    <col min="1542" max="1543" width="15.54296875" style="85" customWidth="1"/>
    <col min="1544" max="1544" width="23.1796875" style="85" customWidth="1"/>
    <col min="1545" max="1545" width="24.54296875" style="85" customWidth="1"/>
    <col min="1546" max="1792" width="9.1796875" style="85"/>
    <col min="1793" max="1793" width="10.81640625" style="85" customWidth="1"/>
    <col min="1794" max="1794" width="32.81640625" style="85" customWidth="1"/>
    <col min="1795" max="1795" width="12.81640625" style="85" customWidth="1"/>
    <col min="1796" max="1796" width="22.1796875" style="85" customWidth="1"/>
    <col min="1797" max="1797" width="14" style="85" customWidth="1"/>
    <col min="1798" max="1799" width="15.54296875" style="85" customWidth="1"/>
    <col min="1800" max="1800" width="23.1796875" style="85" customWidth="1"/>
    <col min="1801" max="1801" width="24.54296875" style="85" customWidth="1"/>
    <col min="1802" max="2048" width="9.1796875" style="85"/>
    <col min="2049" max="2049" width="10.81640625" style="85" customWidth="1"/>
    <col min="2050" max="2050" width="32.81640625" style="85" customWidth="1"/>
    <col min="2051" max="2051" width="12.81640625" style="85" customWidth="1"/>
    <col min="2052" max="2052" width="22.1796875" style="85" customWidth="1"/>
    <col min="2053" max="2053" width="14" style="85" customWidth="1"/>
    <col min="2054" max="2055" width="15.54296875" style="85" customWidth="1"/>
    <col min="2056" max="2056" width="23.1796875" style="85" customWidth="1"/>
    <col min="2057" max="2057" width="24.54296875" style="85" customWidth="1"/>
    <col min="2058" max="2304" width="9.1796875" style="85"/>
    <col min="2305" max="2305" width="10.81640625" style="85" customWidth="1"/>
    <col min="2306" max="2306" width="32.81640625" style="85" customWidth="1"/>
    <col min="2307" max="2307" width="12.81640625" style="85" customWidth="1"/>
    <col min="2308" max="2308" width="22.1796875" style="85" customWidth="1"/>
    <col min="2309" max="2309" width="14" style="85" customWidth="1"/>
    <col min="2310" max="2311" width="15.54296875" style="85" customWidth="1"/>
    <col min="2312" max="2312" width="23.1796875" style="85" customWidth="1"/>
    <col min="2313" max="2313" width="24.54296875" style="85" customWidth="1"/>
    <col min="2314" max="2560" width="9.1796875" style="85"/>
    <col min="2561" max="2561" width="10.81640625" style="85" customWidth="1"/>
    <col min="2562" max="2562" width="32.81640625" style="85" customWidth="1"/>
    <col min="2563" max="2563" width="12.81640625" style="85" customWidth="1"/>
    <col min="2564" max="2564" width="22.1796875" style="85" customWidth="1"/>
    <col min="2565" max="2565" width="14" style="85" customWidth="1"/>
    <col min="2566" max="2567" width="15.54296875" style="85" customWidth="1"/>
    <col min="2568" max="2568" width="23.1796875" style="85" customWidth="1"/>
    <col min="2569" max="2569" width="24.54296875" style="85" customWidth="1"/>
    <col min="2570" max="2816" width="9.1796875" style="85"/>
    <col min="2817" max="2817" width="10.81640625" style="85" customWidth="1"/>
    <col min="2818" max="2818" width="32.81640625" style="85" customWidth="1"/>
    <col min="2819" max="2819" width="12.81640625" style="85" customWidth="1"/>
    <col min="2820" max="2820" width="22.1796875" style="85" customWidth="1"/>
    <col min="2821" max="2821" width="14" style="85" customWidth="1"/>
    <col min="2822" max="2823" width="15.54296875" style="85" customWidth="1"/>
    <col min="2824" max="2824" width="23.1796875" style="85" customWidth="1"/>
    <col min="2825" max="2825" width="24.54296875" style="85" customWidth="1"/>
    <col min="2826" max="3072" width="9.1796875" style="85"/>
    <col min="3073" max="3073" width="10.81640625" style="85" customWidth="1"/>
    <col min="3074" max="3074" width="32.81640625" style="85" customWidth="1"/>
    <col min="3075" max="3075" width="12.81640625" style="85" customWidth="1"/>
    <col min="3076" max="3076" width="22.1796875" style="85" customWidth="1"/>
    <col min="3077" max="3077" width="14" style="85" customWidth="1"/>
    <col min="3078" max="3079" width="15.54296875" style="85" customWidth="1"/>
    <col min="3080" max="3080" width="23.1796875" style="85" customWidth="1"/>
    <col min="3081" max="3081" width="24.54296875" style="85" customWidth="1"/>
    <col min="3082" max="3328" width="9.1796875" style="85"/>
    <col min="3329" max="3329" width="10.81640625" style="85" customWidth="1"/>
    <col min="3330" max="3330" width="32.81640625" style="85" customWidth="1"/>
    <col min="3331" max="3331" width="12.81640625" style="85" customWidth="1"/>
    <col min="3332" max="3332" width="22.1796875" style="85" customWidth="1"/>
    <col min="3333" max="3333" width="14" style="85" customWidth="1"/>
    <col min="3334" max="3335" width="15.54296875" style="85" customWidth="1"/>
    <col min="3336" max="3336" width="23.1796875" style="85" customWidth="1"/>
    <col min="3337" max="3337" width="24.54296875" style="85" customWidth="1"/>
    <col min="3338" max="3584" width="9.1796875" style="85"/>
    <col min="3585" max="3585" width="10.81640625" style="85" customWidth="1"/>
    <col min="3586" max="3586" width="32.81640625" style="85" customWidth="1"/>
    <col min="3587" max="3587" width="12.81640625" style="85" customWidth="1"/>
    <col min="3588" max="3588" width="22.1796875" style="85" customWidth="1"/>
    <col min="3589" max="3589" width="14" style="85" customWidth="1"/>
    <col min="3590" max="3591" width="15.54296875" style="85" customWidth="1"/>
    <col min="3592" max="3592" width="23.1796875" style="85" customWidth="1"/>
    <col min="3593" max="3593" width="24.54296875" style="85" customWidth="1"/>
    <col min="3594" max="3840" width="9.1796875" style="85"/>
    <col min="3841" max="3841" width="10.81640625" style="85" customWidth="1"/>
    <col min="3842" max="3842" width="32.81640625" style="85" customWidth="1"/>
    <col min="3843" max="3843" width="12.81640625" style="85" customWidth="1"/>
    <col min="3844" max="3844" width="22.1796875" style="85" customWidth="1"/>
    <col min="3845" max="3845" width="14" style="85" customWidth="1"/>
    <col min="3846" max="3847" width="15.54296875" style="85" customWidth="1"/>
    <col min="3848" max="3848" width="23.1796875" style="85" customWidth="1"/>
    <col min="3849" max="3849" width="24.54296875" style="85" customWidth="1"/>
    <col min="3850" max="4096" width="9.1796875" style="85"/>
    <col min="4097" max="4097" width="10.81640625" style="85" customWidth="1"/>
    <col min="4098" max="4098" width="32.81640625" style="85" customWidth="1"/>
    <col min="4099" max="4099" width="12.81640625" style="85" customWidth="1"/>
    <col min="4100" max="4100" width="22.1796875" style="85" customWidth="1"/>
    <col min="4101" max="4101" width="14" style="85" customWidth="1"/>
    <col min="4102" max="4103" width="15.54296875" style="85" customWidth="1"/>
    <col min="4104" max="4104" width="23.1796875" style="85" customWidth="1"/>
    <col min="4105" max="4105" width="24.54296875" style="85" customWidth="1"/>
    <col min="4106" max="4352" width="9.1796875" style="85"/>
    <col min="4353" max="4353" width="10.81640625" style="85" customWidth="1"/>
    <col min="4354" max="4354" width="32.81640625" style="85" customWidth="1"/>
    <col min="4355" max="4355" width="12.81640625" style="85" customWidth="1"/>
    <col min="4356" max="4356" width="22.1796875" style="85" customWidth="1"/>
    <col min="4357" max="4357" width="14" style="85" customWidth="1"/>
    <col min="4358" max="4359" width="15.54296875" style="85" customWidth="1"/>
    <col min="4360" max="4360" width="23.1796875" style="85" customWidth="1"/>
    <col min="4361" max="4361" width="24.54296875" style="85" customWidth="1"/>
    <col min="4362" max="4608" width="9.1796875" style="85"/>
    <col min="4609" max="4609" width="10.81640625" style="85" customWidth="1"/>
    <col min="4610" max="4610" width="32.81640625" style="85" customWidth="1"/>
    <col min="4611" max="4611" width="12.81640625" style="85" customWidth="1"/>
    <col min="4612" max="4612" width="22.1796875" style="85" customWidth="1"/>
    <col min="4613" max="4613" width="14" style="85" customWidth="1"/>
    <col min="4614" max="4615" width="15.54296875" style="85" customWidth="1"/>
    <col min="4616" max="4616" width="23.1796875" style="85" customWidth="1"/>
    <col min="4617" max="4617" width="24.54296875" style="85" customWidth="1"/>
    <col min="4618" max="4864" width="9.1796875" style="85"/>
    <col min="4865" max="4865" width="10.81640625" style="85" customWidth="1"/>
    <col min="4866" max="4866" width="32.81640625" style="85" customWidth="1"/>
    <col min="4867" max="4867" width="12.81640625" style="85" customWidth="1"/>
    <col min="4868" max="4868" width="22.1796875" style="85" customWidth="1"/>
    <col min="4869" max="4869" width="14" style="85" customWidth="1"/>
    <col min="4870" max="4871" width="15.54296875" style="85" customWidth="1"/>
    <col min="4872" max="4872" width="23.1796875" style="85" customWidth="1"/>
    <col min="4873" max="4873" width="24.54296875" style="85" customWidth="1"/>
    <col min="4874" max="5120" width="9.1796875" style="85"/>
    <col min="5121" max="5121" width="10.81640625" style="85" customWidth="1"/>
    <col min="5122" max="5122" width="32.81640625" style="85" customWidth="1"/>
    <col min="5123" max="5123" width="12.81640625" style="85" customWidth="1"/>
    <col min="5124" max="5124" width="22.1796875" style="85" customWidth="1"/>
    <col min="5125" max="5125" width="14" style="85" customWidth="1"/>
    <col min="5126" max="5127" width="15.54296875" style="85" customWidth="1"/>
    <col min="5128" max="5128" width="23.1796875" style="85" customWidth="1"/>
    <col min="5129" max="5129" width="24.54296875" style="85" customWidth="1"/>
    <col min="5130" max="5376" width="9.1796875" style="85"/>
    <col min="5377" max="5377" width="10.81640625" style="85" customWidth="1"/>
    <col min="5378" max="5378" width="32.81640625" style="85" customWidth="1"/>
    <col min="5379" max="5379" width="12.81640625" style="85" customWidth="1"/>
    <col min="5380" max="5380" width="22.1796875" style="85" customWidth="1"/>
    <col min="5381" max="5381" width="14" style="85" customWidth="1"/>
    <col min="5382" max="5383" width="15.54296875" style="85" customWidth="1"/>
    <col min="5384" max="5384" width="23.1796875" style="85" customWidth="1"/>
    <col min="5385" max="5385" width="24.54296875" style="85" customWidth="1"/>
    <col min="5386" max="5632" width="9.1796875" style="85"/>
    <col min="5633" max="5633" width="10.81640625" style="85" customWidth="1"/>
    <col min="5634" max="5634" width="32.81640625" style="85" customWidth="1"/>
    <col min="5635" max="5635" width="12.81640625" style="85" customWidth="1"/>
    <col min="5636" max="5636" width="22.1796875" style="85" customWidth="1"/>
    <col min="5637" max="5637" width="14" style="85" customWidth="1"/>
    <col min="5638" max="5639" width="15.54296875" style="85" customWidth="1"/>
    <col min="5640" max="5640" width="23.1796875" style="85" customWidth="1"/>
    <col min="5641" max="5641" width="24.54296875" style="85" customWidth="1"/>
    <col min="5642" max="5888" width="9.1796875" style="85"/>
    <col min="5889" max="5889" width="10.81640625" style="85" customWidth="1"/>
    <col min="5890" max="5890" width="32.81640625" style="85" customWidth="1"/>
    <col min="5891" max="5891" width="12.81640625" style="85" customWidth="1"/>
    <col min="5892" max="5892" width="22.1796875" style="85" customWidth="1"/>
    <col min="5893" max="5893" width="14" style="85" customWidth="1"/>
    <col min="5894" max="5895" width="15.54296875" style="85" customWidth="1"/>
    <col min="5896" max="5896" width="23.1796875" style="85" customWidth="1"/>
    <col min="5897" max="5897" width="24.54296875" style="85" customWidth="1"/>
    <col min="5898" max="6144" width="9.1796875" style="85"/>
    <col min="6145" max="6145" width="10.81640625" style="85" customWidth="1"/>
    <col min="6146" max="6146" width="32.81640625" style="85" customWidth="1"/>
    <col min="6147" max="6147" width="12.81640625" style="85" customWidth="1"/>
    <col min="6148" max="6148" width="22.1796875" style="85" customWidth="1"/>
    <col min="6149" max="6149" width="14" style="85" customWidth="1"/>
    <col min="6150" max="6151" width="15.54296875" style="85" customWidth="1"/>
    <col min="6152" max="6152" width="23.1796875" style="85" customWidth="1"/>
    <col min="6153" max="6153" width="24.54296875" style="85" customWidth="1"/>
    <col min="6154" max="6400" width="9.1796875" style="85"/>
    <col min="6401" max="6401" width="10.81640625" style="85" customWidth="1"/>
    <col min="6402" max="6402" width="32.81640625" style="85" customWidth="1"/>
    <col min="6403" max="6403" width="12.81640625" style="85" customWidth="1"/>
    <col min="6404" max="6404" width="22.1796875" style="85" customWidth="1"/>
    <col min="6405" max="6405" width="14" style="85" customWidth="1"/>
    <col min="6406" max="6407" width="15.54296875" style="85" customWidth="1"/>
    <col min="6408" max="6408" width="23.1796875" style="85" customWidth="1"/>
    <col min="6409" max="6409" width="24.54296875" style="85" customWidth="1"/>
    <col min="6410" max="6656" width="9.1796875" style="85"/>
    <col min="6657" max="6657" width="10.81640625" style="85" customWidth="1"/>
    <col min="6658" max="6658" width="32.81640625" style="85" customWidth="1"/>
    <col min="6659" max="6659" width="12.81640625" style="85" customWidth="1"/>
    <col min="6660" max="6660" width="22.1796875" style="85" customWidth="1"/>
    <col min="6661" max="6661" width="14" style="85" customWidth="1"/>
    <col min="6662" max="6663" width="15.54296875" style="85" customWidth="1"/>
    <col min="6664" max="6664" width="23.1796875" style="85" customWidth="1"/>
    <col min="6665" max="6665" width="24.54296875" style="85" customWidth="1"/>
    <col min="6666" max="6912" width="9.1796875" style="85"/>
    <col min="6913" max="6913" width="10.81640625" style="85" customWidth="1"/>
    <col min="6914" max="6914" width="32.81640625" style="85" customWidth="1"/>
    <col min="6915" max="6915" width="12.81640625" style="85" customWidth="1"/>
    <col min="6916" max="6916" width="22.1796875" style="85" customWidth="1"/>
    <col min="6917" max="6917" width="14" style="85" customWidth="1"/>
    <col min="6918" max="6919" width="15.54296875" style="85" customWidth="1"/>
    <col min="6920" max="6920" width="23.1796875" style="85" customWidth="1"/>
    <col min="6921" max="6921" width="24.54296875" style="85" customWidth="1"/>
    <col min="6922" max="7168" width="9.1796875" style="85"/>
    <col min="7169" max="7169" width="10.81640625" style="85" customWidth="1"/>
    <col min="7170" max="7170" width="32.81640625" style="85" customWidth="1"/>
    <col min="7171" max="7171" width="12.81640625" style="85" customWidth="1"/>
    <col min="7172" max="7172" width="22.1796875" style="85" customWidth="1"/>
    <col min="7173" max="7173" width="14" style="85" customWidth="1"/>
    <col min="7174" max="7175" width="15.54296875" style="85" customWidth="1"/>
    <col min="7176" max="7176" width="23.1796875" style="85" customWidth="1"/>
    <col min="7177" max="7177" width="24.54296875" style="85" customWidth="1"/>
    <col min="7178" max="7424" width="9.1796875" style="85"/>
    <col min="7425" max="7425" width="10.81640625" style="85" customWidth="1"/>
    <col min="7426" max="7426" width="32.81640625" style="85" customWidth="1"/>
    <col min="7427" max="7427" width="12.81640625" style="85" customWidth="1"/>
    <col min="7428" max="7428" width="22.1796875" style="85" customWidth="1"/>
    <col min="7429" max="7429" width="14" style="85" customWidth="1"/>
    <col min="7430" max="7431" width="15.54296875" style="85" customWidth="1"/>
    <col min="7432" max="7432" width="23.1796875" style="85" customWidth="1"/>
    <col min="7433" max="7433" width="24.54296875" style="85" customWidth="1"/>
    <col min="7434" max="7680" width="9.1796875" style="85"/>
    <col min="7681" max="7681" width="10.81640625" style="85" customWidth="1"/>
    <col min="7682" max="7682" width="32.81640625" style="85" customWidth="1"/>
    <col min="7683" max="7683" width="12.81640625" style="85" customWidth="1"/>
    <col min="7684" max="7684" width="22.1796875" style="85" customWidth="1"/>
    <col min="7685" max="7685" width="14" style="85" customWidth="1"/>
    <col min="7686" max="7687" width="15.54296875" style="85" customWidth="1"/>
    <col min="7688" max="7688" width="23.1796875" style="85" customWidth="1"/>
    <col min="7689" max="7689" width="24.54296875" style="85" customWidth="1"/>
    <col min="7690" max="7936" width="9.1796875" style="85"/>
    <col min="7937" max="7937" width="10.81640625" style="85" customWidth="1"/>
    <col min="7938" max="7938" width="32.81640625" style="85" customWidth="1"/>
    <col min="7939" max="7939" width="12.81640625" style="85" customWidth="1"/>
    <col min="7940" max="7940" width="22.1796875" style="85" customWidth="1"/>
    <col min="7941" max="7941" width="14" style="85" customWidth="1"/>
    <col min="7942" max="7943" width="15.54296875" style="85" customWidth="1"/>
    <col min="7944" max="7944" width="23.1796875" style="85" customWidth="1"/>
    <col min="7945" max="7945" width="24.54296875" style="85" customWidth="1"/>
    <col min="7946" max="8192" width="9.1796875" style="85"/>
    <col min="8193" max="8193" width="10.81640625" style="85" customWidth="1"/>
    <col min="8194" max="8194" width="32.81640625" style="85" customWidth="1"/>
    <col min="8195" max="8195" width="12.81640625" style="85" customWidth="1"/>
    <col min="8196" max="8196" width="22.1796875" style="85" customWidth="1"/>
    <col min="8197" max="8197" width="14" style="85" customWidth="1"/>
    <col min="8198" max="8199" width="15.54296875" style="85" customWidth="1"/>
    <col min="8200" max="8200" width="23.1796875" style="85" customWidth="1"/>
    <col min="8201" max="8201" width="24.54296875" style="85" customWidth="1"/>
    <col min="8202" max="8448" width="9.1796875" style="85"/>
    <col min="8449" max="8449" width="10.81640625" style="85" customWidth="1"/>
    <col min="8450" max="8450" width="32.81640625" style="85" customWidth="1"/>
    <col min="8451" max="8451" width="12.81640625" style="85" customWidth="1"/>
    <col min="8452" max="8452" width="22.1796875" style="85" customWidth="1"/>
    <col min="8453" max="8453" width="14" style="85" customWidth="1"/>
    <col min="8454" max="8455" width="15.54296875" style="85" customWidth="1"/>
    <col min="8456" max="8456" width="23.1796875" style="85" customWidth="1"/>
    <col min="8457" max="8457" width="24.54296875" style="85" customWidth="1"/>
    <col min="8458" max="8704" width="9.1796875" style="85"/>
    <col min="8705" max="8705" width="10.81640625" style="85" customWidth="1"/>
    <col min="8706" max="8706" width="32.81640625" style="85" customWidth="1"/>
    <col min="8707" max="8707" width="12.81640625" style="85" customWidth="1"/>
    <col min="8708" max="8708" width="22.1796875" style="85" customWidth="1"/>
    <col min="8709" max="8709" width="14" style="85" customWidth="1"/>
    <col min="8710" max="8711" width="15.54296875" style="85" customWidth="1"/>
    <col min="8712" max="8712" width="23.1796875" style="85" customWidth="1"/>
    <col min="8713" max="8713" width="24.54296875" style="85" customWidth="1"/>
    <col min="8714" max="8960" width="9.1796875" style="85"/>
    <col min="8961" max="8961" width="10.81640625" style="85" customWidth="1"/>
    <col min="8962" max="8962" width="32.81640625" style="85" customWidth="1"/>
    <col min="8963" max="8963" width="12.81640625" style="85" customWidth="1"/>
    <col min="8964" max="8964" width="22.1796875" style="85" customWidth="1"/>
    <col min="8965" max="8965" width="14" style="85" customWidth="1"/>
    <col min="8966" max="8967" width="15.54296875" style="85" customWidth="1"/>
    <col min="8968" max="8968" width="23.1796875" style="85" customWidth="1"/>
    <col min="8969" max="8969" width="24.54296875" style="85" customWidth="1"/>
    <col min="8970" max="9216" width="9.1796875" style="85"/>
    <col min="9217" max="9217" width="10.81640625" style="85" customWidth="1"/>
    <col min="9218" max="9218" width="32.81640625" style="85" customWidth="1"/>
    <col min="9219" max="9219" width="12.81640625" style="85" customWidth="1"/>
    <col min="9220" max="9220" width="22.1796875" style="85" customWidth="1"/>
    <col min="9221" max="9221" width="14" style="85" customWidth="1"/>
    <col min="9222" max="9223" width="15.54296875" style="85" customWidth="1"/>
    <col min="9224" max="9224" width="23.1796875" style="85" customWidth="1"/>
    <col min="9225" max="9225" width="24.54296875" style="85" customWidth="1"/>
    <col min="9226" max="9472" width="9.1796875" style="85"/>
    <col min="9473" max="9473" width="10.81640625" style="85" customWidth="1"/>
    <col min="9474" max="9474" width="32.81640625" style="85" customWidth="1"/>
    <col min="9475" max="9475" width="12.81640625" style="85" customWidth="1"/>
    <col min="9476" max="9476" width="22.1796875" style="85" customWidth="1"/>
    <col min="9477" max="9477" width="14" style="85" customWidth="1"/>
    <col min="9478" max="9479" width="15.54296875" style="85" customWidth="1"/>
    <col min="9480" max="9480" width="23.1796875" style="85" customWidth="1"/>
    <col min="9481" max="9481" width="24.54296875" style="85" customWidth="1"/>
    <col min="9482" max="9728" width="9.1796875" style="85"/>
    <col min="9729" max="9729" width="10.81640625" style="85" customWidth="1"/>
    <col min="9730" max="9730" width="32.81640625" style="85" customWidth="1"/>
    <col min="9731" max="9731" width="12.81640625" style="85" customWidth="1"/>
    <col min="9732" max="9732" width="22.1796875" style="85" customWidth="1"/>
    <col min="9733" max="9733" width="14" style="85" customWidth="1"/>
    <col min="9734" max="9735" width="15.54296875" style="85" customWidth="1"/>
    <col min="9736" max="9736" width="23.1796875" style="85" customWidth="1"/>
    <col min="9737" max="9737" width="24.54296875" style="85" customWidth="1"/>
    <col min="9738" max="9984" width="9.1796875" style="85"/>
    <col min="9985" max="9985" width="10.81640625" style="85" customWidth="1"/>
    <col min="9986" max="9986" width="32.81640625" style="85" customWidth="1"/>
    <col min="9987" max="9987" width="12.81640625" style="85" customWidth="1"/>
    <col min="9988" max="9988" width="22.1796875" style="85" customWidth="1"/>
    <col min="9989" max="9989" width="14" style="85" customWidth="1"/>
    <col min="9990" max="9991" width="15.54296875" style="85" customWidth="1"/>
    <col min="9992" max="9992" width="23.1796875" style="85" customWidth="1"/>
    <col min="9993" max="9993" width="24.54296875" style="85" customWidth="1"/>
    <col min="9994" max="10240" width="9.1796875" style="85"/>
    <col min="10241" max="10241" width="10.81640625" style="85" customWidth="1"/>
    <col min="10242" max="10242" width="32.81640625" style="85" customWidth="1"/>
    <col min="10243" max="10243" width="12.81640625" style="85" customWidth="1"/>
    <col min="10244" max="10244" width="22.1796875" style="85" customWidth="1"/>
    <col min="10245" max="10245" width="14" style="85" customWidth="1"/>
    <col min="10246" max="10247" width="15.54296875" style="85" customWidth="1"/>
    <col min="10248" max="10248" width="23.1796875" style="85" customWidth="1"/>
    <col min="10249" max="10249" width="24.54296875" style="85" customWidth="1"/>
    <col min="10250" max="10496" width="9.1796875" style="85"/>
    <col min="10497" max="10497" width="10.81640625" style="85" customWidth="1"/>
    <col min="10498" max="10498" width="32.81640625" style="85" customWidth="1"/>
    <col min="10499" max="10499" width="12.81640625" style="85" customWidth="1"/>
    <col min="10500" max="10500" width="22.1796875" style="85" customWidth="1"/>
    <col min="10501" max="10501" width="14" style="85" customWidth="1"/>
    <col min="10502" max="10503" width="15.54296875" style="85" customWidth="1"/>
    <col min="10504" max="10504" width="23.1796875" style="85" customWidth="1"/>
    <col min="10505" max="10505" width="24.54296875" style="85" customWidth="1"/>
    <col min="10506" max="10752" width="9.1796875" style="85"/>
    <col min="10753" max="10753" width="10.81640625" style="85" customWidth="1"/>
    <col min="10754" max="10754" width="32.81640625" style="85" customWidth="1"/>
    <col min="10755" max="10755" width="12.81640625" style="85" customWidth="1"/>
    <col min="10756" max="10756" width="22.1796875" style="85" customWidth="1"/>
    <col min="10757" max="10757" width="14" style="85" customWidth="1"/>
    <col min="10758" max="10759" width="15.54296875" style="85" customWidth="1"/>
    <col min="10760" max="10760" width="23.1796875" style="85" customWidth="1"/>
    <col min="10761" max="10761" width="24.54296875" style="85" customWidth="1"/>
    <col min="10762" max="11008" width="9.1796875" style="85"/>
    <col min="11009" max="11009" width="10.81640625" style="85" customWidth="1"/>
    <col min="11010" max="11010" width="32.81640625" style="85" customWidth="1"/>
    <col min="11011" max="11011" width="12.81640625" style="85" customWidth="1"/>
    <col min="11012" max="11012" width="22.1796875" style="85" customWidth="1"/>
    <col min="11013" max="11013" width="14" style="85" customWidth="1"/>
    <col min="11014" max="11015" width="15.54296875" style="85" customWidth="1"/>
    <col min="11016" max="11016" width="23.1796875" style="85" customWidth="1"/>
    <col min="11017" max="11017" width="24.54296875" style="85" customWidth="1"/>
    <col min="11018" max="11264" width="9.1796875" style="85"/>
    <col min="11265" max="11265" width="10.81640625" style="85" customWidth="1"/>
    <col min="11266" max="11266" width="32.81640625" style="85" customWidth="1"/>
    <col min="11267" max="11267" width="12.81640625" style="85" customWidth="1"/>
    <col min="11268" max="11268" width="22.1796875" style="85" customWidth="1"/>
    <col min="11269" max="11269" width="14" style="85" customWidth="1"/>
    <col min="11270" max="11271" width="15.54296875" style="85" customWidth="1"/>
    <col min="11272" max="11272" width="23.1796875" style="85" customWidth="1"/>
    <col min="11273" max="11273" width="24.54296875" style="85" customWidth="1"/>
    <col min="11274" max="11520" width="9.1796875" style="85"/>
    <col min="11521" max="11521" width="10.81640625" style="85" customWidth="1"/>
    <col min="11522" max="11522" width="32.81640625" style="85" customWidth="1"/>
    <col min="11523" max="11523" width="12.81640625" style="85" customWidth="1"/>
    <col min="11524" max="11524" width="22.1796875" style="85" customWidth="1"/>
    <col min="11525" max="11525" width="14" style="85" customWidth="1"/>
    <col min="11526" max="11527" width="15.54296875" style="85" customWidth="1"/>
    <col min="11528" max="11528" width="23.1796875" style="85" customWidth="1"/>
    <col min="11529" max="11529" width="24.54296875" style="85" customWidth="1"/>
    <col min="11530" max="11776" width="9.1796875" style="85"/>
    <col min="11777" max="11777" width="10.81640625" style="85" customWidth="1"/>
    <col min="11778" max="11778" width="32.81640625" style="85" customWidth="1"/>
    <col min="11779" max="11779" width="12.81640625" style="85" customWidth="1"/>
    <col min="11780" max="11780" width="22.1796875" style="85" customWidth="1"/>
    <col min="11781" max="11781" width="14" style="85" customWidth="1"/>
    <col min="11782" max="11783" width="15.54296875" style="85" customWidth="1"/>
    <col min="11784" max="11784" width="23.1796875" style="85" customWidth="1"/>
    <col min="11785" max="11785" width="24.54296875" style="85" customWidth="1"/>
    <col min="11786" max="12032" width="9.1796875" style="85"/>
    <col min="12033" max="12033" width="10.81640625" style="85" customWidth="1"/>
    <col min="12034" max="12034" width="32.81640625" style="85" customWidth="1"/>
    <col min="12035" max="12035" width="12.81640625" style="85" customWidth="1"/>
    <col min="12036" max="12036" width="22.1796875" style="85" customWidth="1"/>
    <col min="12037" max="12037" width="14" style="85" customWidth="1"/>
    <col min="12038" max="12039" width="15.54296875" style="85" customWidth="1"/>
    <col min="12040" max="12040" width="23.1796875" style="85" customWidth="1"/>
    <col min="12041" max="12041" width="24.54296875" style="85" customWidth="1"/>
    <col min="12042" max="12288" width="9.1796875" style="85"/>
    <col min="12289" max="12289" width="10.81640625" style="85" customWidth="1"/>
    <col min="12290" max="12290" width="32.81640625" style="85" customWidth="1"/>
    <col min="12291" max="12291" width="12.81640625" style="85" customWidth="1"/>
    <col min="12292" max="12292" width="22.1796875" style="85" customWidth="1"/>
    <col min="12293" max="12293" width="14" style="85" customWidth="1"/>
    <col min="12294" max="12295" width="15.54296875" style="85" customWidth="1"/>
    <col min="12296" max="12296" width="23.1796875" style="85" customWidth="1"/>
    <col min="12297" max="12297" width="24.54296875" style="85" customWidth="1"/>
    <col min="12298" max="12544" width="9.1796875" style="85"/>
    <col min="12545" max="12545" width="10.81640625" style="85" customWidth="1"/>
    <col min="12546" max="12546" width="32.81640625" style="85" customWidth="1"/>
    <col min="12547" max="12547" width="12.81640625" style="85" customWidth="1"/>
    <col min="12548" max="12548" width="22.1796875" style="85" customWidth="1"/>
    <col min="12549" max="12549" width="14" style="85" customWidth="1"/>
    <col min="12550" max="12551" width="15.54296875" style="85" customWidth="1"/>
    <col min="12552" max="12552" width="23.1796875" style="85" customWidth="1"/>
    <col min="12553" max="12553" width="24.54296875" style="85" customWidth="1"/>
    <col min="12554" max="12800" width="9.1796875" style="85"/>
    <col min="12801" max="12801" width="10.81640625" style="85" customWidth="1"/>
    <col min="12802" max="12802" width="32.81640625" style="85" customWidth="1"/>
    <col min="12803" max="12803" width="12.81640625" style="85" customWidth="1"/>
    <col min="12804" max="12804" width="22.1796875" style="85" customWidth="1"/>
    <col min="12805" max="12805" width="14" style="85" customWidth="1"/>
    <col min="12806" max="12807" width="15.54296875" style="85" customWidth="1"/>
    <col min="12808" max="12808" width="23.1796875" style="85" customWidth="1"/>
    <col min="12809" max="12809" width="24.54296875" style="85" customWidth="1"/>
    <col min="12810" max="13056" width="9.1796875" style="85"/>
    <col min="13057" max="13057" width="10.81640625" style="85" customWidth="1"/>
    <col min="13058" max="13058" width="32.81640625" style="85" customWidth="1"/>
    <col min="13059" max="13059" width="12.81640625" style="85" customWidth="1"/>
    <col min="13060" max="13060" width="22.1796875" style="85" customWidth="1"/>
    <col min="13061" max="13061" width="14" style="85" customWidth="1"/>
    <col min="13062" max="13063" width="15.54296875" style="85" customWidth="1"/>
    <col min="13064" max="13064" width="23.1796875" style="85" customWidth="1"/>
    <col min="13065" max="13065" width="24.54296875" style="85" customWidth="1"/>
    <col min="13066" max="13312" width="9.1796875" style="85"/>
    <col min="13313" max="13313" width="10.81640625" style="85" customWidth="1"/>
    <col min="13314" max="13314" width="32.81640625" style="85" customWidth="1"/>
    <col min="13315" max="13315" width="12.81640625" style="85" customWidth="1"/>
    <col min="13316" max="13316" width="22.1796875" style="85" customWidth="1"/>
    <col min="13317" max="13317" width="14" style="85" customWidth="1"/>
    <col min="13318" max="13319" width="15.54296875" style="85" customWidth="1"/>
    <col min="13320" max="13320" width="23.1796875" style="85" customWidth="1"/>
    <col min="13321" max="13321" width="24.54296875" style="85" customWidth="1"/>
    <col min="13322" max="13568" width="9.1796875" style="85"/>
    <col min="13569" max="13569" width="10.81640625" style="85" customWidth="1"/>
    <col min="13570" max="13570" width="32.81640625" style="85" customWidth="1"/>
    <col min="13571" max="13571" width="12.81640625" style="85" customWidth="1"/>
    <col min="13572" max="13572" width="22.1796875" style="85" customWidth="1"/>
    <col min="13573" max="13573" width="14" style="85" customWidth="1"/>
    <col min="13574" max="13575" width="15.54296875" style="85" customWidth="1"/>
    <col min="13576" max="13576" width="23.1796875" style="85" customWidth="1"/>
    <col min="13577" max="13577" width="24.54296875" style="85" customWidth="1"/>
    <col min="13578" max="13824" width="9.1796875" style="85"/>
    <col min="13825" max="13825" width="10.81640625" style="85" customWidth="1"/>
    <col min="13826" max="13826" width="32.81640625" style="85" customWidth="1"/>
    <col min="13827" max="13827" width="12.81640625" style="85" customWidth="1"/>
    <col min="13828" max="13828" width="22.1796875" style="85" customWidth="1"/>
    <col min="13829" max="13829" width="14" style="85" customWidth="1"/>
    <col min="13830" max="13831" width="15.54296875" style="85" customWidth="1"/>
    <col min="13832" max="13832" width="23.1796875" style="85" customWidth="1"/>
    <col min="13833" max="13833" width="24.54296875" style="85" customWidth="1"/>
    <col min="13834" max="14080" width="9.1796875" style="85"/>
    <col min="14081" max="14081" width="10.81640625" style="85" customWidth="1"/>
    <col min="14082" max="14082" width="32.81640625" style="85" customWidth="1"/>
    <col min="14083" max="14083" width="12.81640625" style="85" customWidth="1"/>
    <col min="14084" max="14084" width="22.1796875" style="85" customWidth="1"/>
    <col min="14085" max="14085" width="14" style="85" customWidth="1"/>
    <col min="14086" max="14087" width="15.54296875" style="85" customWidth="1"/>
    <col min="14088" max="14088" width="23.1796875" style="85" customWidth="1"/>
    <col min="14089" max="14089" width="24.54296875" style="85" customWidth="1"/>
    <col min="14090" max="14336" width="9.1796875" style="85"/>
    <col min="14337" max="14337" width="10.81640625" style="85" customWidth="1"/>
    <col min="14338" max="14338" width="32.81640625" style="85" customWidth="1"/>
    <col min="14339" max="14339" width="12.81640625" style="85" customWidth="1"/>
    <col min="14340" max="14340" width="22.1796875" style="85" customWidth="1"/>
    <col min="14341" max="14341" width="14" style="85" customWidth="1"/>
    <col min="14342" max="14343" width="15.54296875" style="85" customWidth="1"/>
    <col min="14344" max="14344" width="23.1796875" style="85" customWidth="1"/>
    <col min="14345" max="14345" width="24.54296875" style="85" customWidth="1"/>
    <col min="14346" max="14592" width="9.1796875" style="85"/>
    <col min="14593" max="14593" width="10.81640625" style="85" customWidth="1"/>
    <col min="14594" max="14594" width="32.81640625" style="85" customWidth="1"/>
    <col min="14595" max="14595" width="12.81640625" style="85" customWidth="1"/>
    <col min="14596" max="14596" width="22.1796875" style="85" customWidth="1"/>
    <col min="14597" max="14597" width="14" style="85" customWidth="1"/>
    <col min="14598" max="14599" width="15.54296875" style="85" customWidth="1"/>
    <col min="14600" max="14600" width="23.1796875" style="85" customWidth="1"/>
    <col min="14601" max="14601" width="24.54296875" style="85" customWidth="1"/>
    <col min="14602" max="14848" width="9.1796875" style="85"/>
    <col min="14849" max="14849" width="10.81640625" style="85" customWidth="1"/>
    <col min="14850" max="14850" width="32.81640625" style="85" customWidth="1"/>
    <col min="14851" max="14851" width="12.81640625" style="85" customWidth="1"/>
    <col min="14852" max="14852" width="22.1796875" style="85" customWidth="1"/>
    <col min="14853" max="14853" width="14" style="85" customWidth="1"/>
    <col min="14854" max="14855" width="15.54296875" style="85" customWidth="1"/>
    <col min="14856" max="14856" width="23.1796875" style="85" customWidth="1"/>
    <col min="14857" max="14857" width="24.54296875" style="85" customWidth="1"/>
    <col min="14858" max="15104" width="9.1796875" style="85"/>
    <col min="15105" max="15105" width="10.81640625" style="85" customWidth="1"/>
    <col min="15106" max="15106" width="32.81640625" style="85" customWidth="1"/>
    <col min="15107" max="15107" width="12.81640625" style="85" customWidth="1"/>
    <col min="15108" max="15108" width="22.1796875" style="85" customWidth="1"/>
    <col min="15109" max="15109" width="14" style="85" customWidth="1"/>
    <col min="15110" max="15111" width="15.54296875" style="85" customWidth="1"/>
    <col min="15112" max="15112" width="23.1796875" style="85" customWidth="1"/>
    <col min="15113" max="15113" width="24.54296875" style="85" customWidth="1"/>
    <col min="15114" max="15360" width="9.1796875" style="85"/>
    <col min="15361" max="15361" width="10.81640625" style="85" customWidth="1"/>
    <col min="15362" max="15362" width="32.81640625" style="85" customWidth="1"/>
    <col min="15363" max="15363" width="12.81640625" style="85" customWidth="1"/>
    <col min="15364" max="15364" width="22.1796875" style="85" customWidth="1"/>
    <col min="15365" max="15365" width="14" style="85" customWidth="1"/>
    <col min="15366" max="15367" width="15.54296875" style="85" customWidth="1"/>
    <col min="15368" max="15368" width="23.1796875" style="85" customWidth="1"/>
    <col min="15369" max="15369" width="24.54296875" style="85" customWidth="1"/>
    <col min="15370" max="15616" width="9.1796875" style="85"/>
    <col min="15617" max="15617" width="10.81640625" style="85" customWidth="1"/>
    <col min="15618" max="15618" width="32.81640625" style="85" customWidth="1"/>
    <col min="15619" max="15619" width="12.81640625" style="85" customWidth="1"/>
    <col min="15620" max="15620" width="22.1796875" style="85" customWidth="1"/>
    <col min="15621" max="15621" width="14" style="85" customWidth="1"/>
    <col min="15622" max="15623" width="15.54296875" style="85" customWidth="1"/>
    <col min="15624" max="15624" width="23.1796875" style="85" customWidth="1"/>
    <col min="15625" max="15625" width="24.54296875" style="85" customWidth="1"/>
    <col min="15626" max="15872" width="9.1796875" style="85"/>
    <col min="15873" max="15873" width="10.81640625" style="85" customWidth="1"/>
    <col min="15874" max="15874" width="32.81640625" style="85" customWidth="1"/>
    <col min="15875" max="15875" width="12.81640625" style="85" customWidth="1"/>
    <col min="15876" max="15876" width="22.1796875" style="85" customWidth="1"/>
    <col min="15877" max="15877" width="14" style="85" customWidth="1"/>
    <col min="15878" max="15879" width="15.54296875" style="85" customWidth="1"/>
    <col min="15880" max="15880" width="23.1796875" style="85" customWidth="1"/>
    <col min="15881" max="15881" width="24.54296875" style="85" customWidth="1"/>
    <col min="15882" max="16128" width="9.1796875" style="85"/>
    <col min="16129" max="16129" width="10.81640625" style="85" customWidth="1"/>
    <col min="16130" max="16130" width="32.81640625" style="85" customWidth="1"/>
    <col min="16131" max="16131" width="12.81640625" style="85" customWidth="1"/>
    <col min="16132" max="16132" width="22.1796875" style="85" customWidth="1"/>
    <col min="16133" max="16133" width="14" style="85" customWidth="1"/>
    <col min="16134" max="16135" width="15.54296875" style="85" customWidth="1"/>
    <col min="16136" max="16136" width="23.1796875" style="85" customWidth="1"/>
    <col min="16137" max="16137" width="24.54296875" style="85" customWidth="1"/>
    <col min="16138" max="16384" width="9.1796875" style="85"/>
  </cols>
  <sheetData>
    <row r="1" spans="1:15" ht="25">
      <c r="A1" s="1612" t="s">
        <v>147</v>
      </c>
      <c r="B1" s="1612"/>
      <c r="C1" s="1612"/>
      <c r="D1" s="1612"/>
      <c r="E1" s="1612"/>
      <c r="F1" s="1612"/>
      <c r="G1" s="1612"/>
      <c r="H1" s="1612"/>
      <c r="I1" s="1612"/>
    </row>
    <row r="2" spans="1:15">
      <c r="A2" s="269"/>
      <c r="B2" s="269"/>
      <c r="C2" s="269"/>
      <c r="D2" s="269"/>
      <c r="E2" s="269"/>
      <c r="F2" s="269"/>
      <c r="G2" s="269"/>
      <c r="H2" s="269"/>
      <c r="I2" s="269"/>
    </row>
    <row r="3" spans="1:15" ht="20">
      <c r="A3" s="1613" t="s">
        <v>3532</v>
      </c>
      <c r="B3" s="1613"/>
      <c r="C3" s="1613"/>
      <c r="D3" s="1613"/>
      <c r="E3" s="1613"/>
      <c r="F3" s="1613"/>
      <c r="G3" s="1613"/>
      <c r="H3" s="1613"/>
      <c r="I3" s="1613"/>
      <c r="J3" s="276"/>
    </row>
    <row r="4" spans="1:15">
      <c r="A4" s="122"/>
      <c r="B4" s="122"/>
      <c r="C4" s="122"/>
      <c r="D4" s="122"/>
      <c r="E4" s="122"/>
      <c r="F4" s="122"/>
      <c r="G4" s="122"/>
      <c r="H4" s="122"/>
      <c r="I4" s="122"/>
    </row>
    <row r="5" spans="1:15">
      <c r="A5" s="1386" t="s">
        <v>163</v>
      </c>
      <c r="B5" s="1386"/>
      <c r="C5" s="1386"/>
      <c r="D5" s="1386"/>
      <c r="E5" s="1386"/>
      <c r="F5" s="1386"/>
      <c r="G5" s="1386"/>
      <c r="H5" s="1386"/>
      <c r="I5" s="1386"/>
      <c r="J5" s="84"/>
      <c r="K5" s="84"/>
      <c r="L5" s="84"/>
      <c r="M5" s="84"/>
      <c r="N5" s="84"/>
      <c r="O5" s="84"/>
    </row>
    <row r="7" spans="1:15">
      <c r="A7" s="1389" t="str">
        <f>'Title '!A2:N2</f>
        <v>Bid Enquiry No: KPTCL/2026-27/TL/WORK_INDENT3802</v>
      </c>
      <c r="B7" s="1389"/>
      <c r="C7" s="1389"/>
      <c r="D7" s="1389"/>
      <c r="E7" s="1389"/>
      <c r="F7" s="1389"/>
      <c r="G7" s="1389"/>
      <c r="H7" s="1389"/>
      <c r="I7" s="1389"/>
    </row>
    <row r="8" spans="1:15" ht="241" customHeight="1">
      <c r="A8" s="152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8" s="1529"/>
      <c r="C8" s="1529"/>
      <c r="D8" s="1529"/>
      <c r="E8" s="1529"/>
      <c r="F8" s="1529"/>
      <c r="G8" s="1529"/>
      <c r="H8" s="1529"/>
      <c r="I8" s="1529"/>
    </row>
    <row r="9" spans="1:15" ht="34.5" customHeight="1">
      <c r="J9" s="84"/>
      <c r="K9" s="84"/>
      <c r="L9" s="84"/>
      <c r="M9" s="84"/>
      <c r="N9" s="84"/>
      <c r="O9" s="84"/>
    </row>
    <row r="10" spans="1:15" ht="18" thickBot="1">
      <c r="B10" s="1611" t="s">
        <v>159</v>
      </c>
      <c r="C10" s="1611"/>
      <c r="H10" s="85" t="s">
        <v>160</v>
      </c>
    </row>
    <row r="11" spans="1:15" ht="108" customHeight="1" thickBot="1">
      <c r="A11" s="122"/>
      <c r="B11" s="1535"/>
      <c r="C11" s="1536"/>
      <c r="H11" s="1509" t="s">
        <v>6644</v>
      </c>
      <c r="I11" s="1509"/>
    </row>
    <row r="12" spans="1:15">
      <c r="A12" s="122"/>
      <c r="H12" s="89"/>
      <c r="I12" s="89"/>
    </row>
    <row r="13" spans="1:15" s="82" customFormat="1" ht="34.5" customHeight="1">
      <c r="A13" s="1615" t="s">
        <v>3530</v>
      </c>
      <c r="B13" s="1615"/>
      <c r="C13" s="1615"/>
      <c r="D13" s="1615"/>
      <c r="E13" s="1615"/>
      <c r="F13" s="1615"/>
      <c r="G13" s="1615"/>
      <c r="H13" s="1615"/>
      <c r="I13" s="1615"/>
    </row>
    <row r="14" spans="1:15" s="271" customFormat="1" ht="109.4" customHeight="1">
      <c r="A14" s="123" t="s">
        <v>113</v>
      </c>
      <c r="B14" s="123" t="s">
        <v>164</v>
      </c>
      <c r="C14" s="123" t="s">
        <v>165</v>
      </c>
      <c r="D14" s="123" t="s">
        <v>161</v>
      </c>
      <c r="E14" s="123" t="s">
        <v>166</v>
      </c>
      <c r="F14" s="123" t="s">
        <v>167</v>
      </c>
      <c r="G14" s="123" t="s">
        <v>168</v>
      </c>
      <c r="H14" s="123" t="s">
        <v>169</v>
      </c>
      <c r="I14" s="123" t="s">
        <v>170</v>
      </c>
    </row>
    <row r="15" spans="1:15" s="122" customFormat="1">
      <c r="A15" s="125">
        <v>1</v>
      </c>
      <c r="B15" s="125">
        <v>2</v>
      </c>
      <c r="C15" s="125">
        <v>3</v>
      </c>
      <c r="D15" s="125">
        <v>4</v>
      </c>
      <c r="E15" s="125">
        <v>5</v>
      </c>
      <c r="F15" s="125">
        <v>6</v>
      </c>
      <c r="G15" s="125">
        <v>7</v>
      </c>
      <c r="H15" s="125">
        <v>8</v>
      </c>
      <c r="I15" s="125">
        <v>9</v>
      </c>
    </row>
    <row r="16" spans="1:15">
      <c r="A16" s="120"/>
      <c r="B16" s="120"/>
      <c r="C16" s="120"/>
      <c r="D16" s="120"/>
      <c r="E16" s="120"/>
      <c r="F16" s="120"/>
      <c r="G16" s="120"/>
      <c r="H16" s="120"/>
      <c r="I16" s="120"/>
    </row>
    <row r="17" spans="1:9">
      <c r="A17" s="120"/>
      <c r="B17" s="120"/>
      <c r="C17" s="120"/>
      <c r="D17" s="120"/>
      <c r="E17" s="120"/>
      <c r="F17" s="120"/>
      <c r="G17" s="120"/>
      <c r="H17" s="120"/>
      <c r="I17" s="120"/>
    </row>
    <row r="18" spans="1:9">
      <c r="A18" s="120"/>
      <c r="B18" s="120"/>
      <c r="C18" s="120"/>
      <c r="D18" s="120"/>
      <c r="E18" s="120"/>
      <c r="F18" s="120"/>
      <c r="G18" s="120"/>
      <c r="H18" s="120"/>
      <c r="I18" s="120"/>
    </row>
    <row r="19" spans="1:9">
      <c r="A19" s="120"/>
      <c r="B19" s="120"/>
      <c r="C19" s="120"/>
      <c r="D19" s="120"/>
      <c r="E19" s="120"/>
      <c r="F19" s="120"/>
      <c r="G19" s="120"/>
      <c r="H19" s="120"/>
      <c r="I19" s="120"/>
    </row>
    <row r="20" spans="1:9">
      <c r="A20" s="120"/>
      <c r="B20" s="120"/>
      <c r="C20" s="120"/>
      <c r="D20" s="120"/>
      <c r="E20" s="120"/>
      <c r="F20" s="120"/>
      <c r="G20" s="120"/>
      <c r="H20" s="120"/>
      <c r="I20" s="120"/>
    </row>
    <row r="21" spans="1:9">
      <c r="A21" s="120"/>
      <c r="B21" s="120"/>
      <c r="C21" s="120"/>
      <c r="D21" s="120"/>
      <c r="E21" s="120"/>
      <c r="F21" s="120"/>
      <c r="G21" s="120"/>
      <c r="H21" s="120"/>
      <c r="I21" s="120"/>
    </row>
    <row r="22" spans="1:9">
      <c r="A22" s="120"/>
      <c r="B22" s="120"/>
      <c r="C22" s="120"/>
      <c r="D22" s="120"/>
      <c r="E22" s="120"/>
      <c r="F22" s="120"/>
      <c r="G22" s="120"/>
      <c r="H22" s="120"/>
      <c r="I22" s="120"/>
    </row>
    <row r="23" spans="1:9">
      <c r="A23" s="120"/>
      <c r="B23" s="120"/>
      <c r="C23" s="120"/>
      <c r="D23" s="120"/>
      <c r="E23" s="120"/>
      <c r="F23" s="120"/>
      <c r="G23" s="120"/>
      <c r="H23" s="120"/>
      <c r="I23" s="120"/>
    </row>
    <row r="24" spans="1:9">
      <c r="A24" s="120"/>
      <c r="B24" s="120"/>
      <c r="C24" s="120"/>
      <c r="D24" s="120"/>
      <c r="E24" s="120"/>
      <c r="F24" s="120"/>
      <c r="G24" s="120"/>
      <c r="H24" s="120"/>
      <c r="I24" s="120"/>
    </row>
    <row r="25" spans="1:9">
      <c r="A25" s="120"/>
      <c r="B25" s="120"/>
      <c r="C25" s="120"/>
      <c r="D25" s="120"/>
      <c r="E25" s="120"/>
      <c r="F25" s="120"/>
      <c r="G25" s="120"/>
      <c r="H25" s="120"/>
      <c r="I25" s="120"/>
    </row>
    <row r="26" spans="1:9">
      <c r="A26" s="120"/>
      <c r="B26" s="120"/>
      <c r="C26" s="120"/>
      <c r="D26" s="120"/>
      <c r="E26" s="120"/>
      <c r="F26" s="120"/>
      <c r="G26" s="120"/>
      <c r="H26" s="120"/>
      <c r="I26" s="120"/>
    </row>
    <row r="27" spans="1:9">
      <c r="A27" s="120"/>
      <c r="B27" s="120"/>
      <c r="C27" s="120"/>
      <c r="D27" s="120"/>
      <c r="E27" s="120"/>
      <c r="F27" s="120"/>
      <c r="G27" s="120"/>
      <c r="H27" s="120"/>
      <c r="I27" s="120"/>
    </row>
    <row r="28" spans="1:9">
      <c r="A28" s="120"/>
      <c r="B28" s="120"/>
      <c r="C28" s="120"/>
      <c r="D28" s="120"/>
      <c r="E28" s="120"/>
      <c r="F28" s="120"/>
      <c r="G28" s="120"/>
      <c r="H28" s="120"/>
      <c r="I28" s="120"/>
    </row>
    <row r="29" spans="1:9">
      <c r="A29" s="120"/>
      <c r="B29" s="120"/>
      <c r="C29" s="120"/>
      <c r="D29" s="120"/>
      <c r="E29" s="120"/>
      <c r="F29" s="120"/>
      <c r="G29" s="120"/>
      <c r="H29" s="120"/>
      <c r="I29" s="120"/>
    </row>
    <row r="30" spans="1:9">
      <c r="A30" s="120"/>
      <c r="B30" s="120"/>
      <c r="C30" s="120"/>
      <c r="D30" s="120"/>
      <c r="E30" s="120"/>
      <c r="F30" s="120"/>
      <c r="G30" s="120"/>
      <c r="H30" s="120"/>
      <c r="I30" s="120"/>
    </row>
    <row r="31" spans="1:9">
      <c r="A31" s="120"/>
      <c r="B31" s="120"/>
      <c r="C31" s="120"/>
      <c r="D31" s="120"/>
      <c r="E31" s="120"/>
      <c r="F31" s="120"/>
      <c r="G31" s="120"/>
      <c r="H31" s="120"/>
      <c r="I31" s="120"/>
    </row>
    <row r="32" spans="1:9">
      <c r="A32" s="120"/>
      <c r="B32" s="120"/>
      <c r="C32" s="120"/>
      <c r="D32" s="120"/>
      <c r="E32" s="120"/>
      <c r="F32" s="120"/>
      <c r="G32" s="120"/>
      <c r="H32" s="120"/>
      <c r="I32" s="120"/>
    </row>
    <row r="33" spans="1:9">
      <c r="A33" s="120"/>
      <c r="B33" s="120"/>
      <c r="C33" s="120"/>
      <c r="D33" s="120"/>
      <c r="E33" s="120"/>
      <c r="F33" s="120"/>
      <c r="G33" s="120"/>
      <c r="H33" s="120"/>
      <c r="I33" s="120"/>
    </row>
    <row r="34" spans="1:9">
      <c r="A34" s="120"/>
      <c r="B34" s="120"/>
      <c r="C34" s="120"/>
      <c r="D34" s="120"/>
      <c r="E34" s="120"/>
      <c r="F34" s="120"/>
      <c r="G34" s="120"/>
      <c r="H34" s="120"/>
      <c r="I34" s="120"/>
    </row>
    <row r="35" spans="1:9">
      <c r="A35" s="120"/>
      <c r="B35" s="120"/>
      <c r="C35" s="120"/>
      <c r="D35" s="120"/>
      <c r="E35" s="120"/>
      <c r="F35" s="120"/>
      <c r="G35" s="120"/>
      <c r="H35" s="120"/>
      <c r="I35" s="120"/>
    </row>
    <row r="38" spans="1:9">
      <c r="B38" s="1616" t="s">
        <v>162</v>
      </c>
      <c r="C38" s="1616"/>
      <c r="D38" s="1616"/>
      <c r="E38" s="1616"/>
      <c r="F38" s="1616"/>
      <c r="G38" s="1616"/>
      <c r="H38" s="1616"/>
      <c r="I38" s="1616"/>
    </row>
    <row r="41" spans="1:9" ht="48" customHeight="1">
      <c r="A41" s="121" t="s">
        <v>54</v>
      </c>
      <c r="B41" s="126"/>
      <c r="D41" s="121" t="s">
        <v>66</v>
      </c>
      <c r="E41" s="1614"/>
      <c r="F41" s="1614"/>
      <c r="G41" s="1614"/>
    </row>
    <row r="42" spans="1:9" ht="44.15" customHeight="1">
      <c r="A42" s="121" t="s">
        <v>56</v>
      </c>
      <c r="B42" s="126"/>
      <c r="D42" s="121" t="s">
        <v>67</v>
      </c>
      <c r="E42" s="1614"/>
      <c r="F42" s="1614"/>
      <c r="G42" s="1614"/>
    </row>
    <row r="43" spans="1:9" ht="51.65" customHeight="1">
      <c r="D43" s="121" t="s">
        <v>68</v>
      </c>
      <c r="E43" s="1614"/>
      <c r="F43" s="1614"/>
      <c r="G43" s="1614"/>
    </row>
  </sheetData>
  <sheetProtection algorithmName="SHA-512" hashValue="Y+zJd3M9C9hGt2UCh5aC+t6Wx+y9FjpMY+L6pE3eaSs/jUgergZ88s6I0ntTskRTZRPa1HIuzTj0kt45jQ1e1A==" saltValue="LCXpcoowrLHpOz3ZvRwXzw==" spinCount="100000" sheet="1" objects="1" scenarios="1"/>
  <mergeCells count="13">
    <mergeCell ref="E43:G43"/>
    <mergeCell ref="B11:C11"/>
    <mergeCell ref="H11:I11"/>
    <mergeCell ref="A13:I13"/>
    <mergeCell ref="B38:I38"/>
    <mergeCell ref="E41:G41"/>
    <mergeCell ref="E42:G42"/>
    <mergeCell ref="B10:C10"/>
    <mergeCell ref="A1:I1"/>
    <mergeCell ref="A3:I3"/>
    <mergeCell ref="A5:I5"/>
    <mergeCell ref="A8:I8"/>
    <mergeCell ref="A7:I7"/>
  </mergeCells>
  <pageMargins left="0.7" right="0.7" top="0.75" bottom="0.75" header="0.3" footer="0.3"/>
  <pageSetup paperSize="9" scale="38"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8">
    <tabColor theme="0" tint="-0.14999847407452621"/>
    <pageSetUpPr fitToPage="1"/>
  </sheetPr>
  <dimension ref="A1:L35"/>
  <sheetViews>
    <sheetView view="pageBreakPreview" zoomScale="60" zoomScaleNormal="70" workbookViewId="0">
      <selection activeCell="A6" sqref="A6:K6"/>
    </sheetView>
  </sheetViews>
  <sheetFormatPr defaultRowHeight="18"/>
  <cols>
    <col min="1" max="1" width="10.81640625" style="36" customWidth="1"/>
    <col min="2" max="2" width="51.81640625" style="36" customWidth="1"/>
    <col min="3" max="3" width="17.54296875" style="36" customWidth="1"/>
    <col min="4" max="5" width="42.81640625" style="36" customWidth="1"/>
    <col min="6" max="7" width="40" style="36" customWidth="1"/>
    <col min="8" max="9" width="34.54296875" style="36" customWidth="1"/>
    <col min="10" max="11" width="25.1796875" style="36" customWidth="1"/>
    <col min="12" max="258" width="9.1796875" style="36"/>
    <col min="259" max="259" width="10.81640625" style="36" customWidth="1"/>
    <col min="260" max="260" width="33.453125" style="36" customWidth="1"/>
    <col min="261" max="261" width="17.54296875" style="36" customWidth="1"/>
    <col min="262" max="262" width="25.1796875" style="36" customWidth="1"/>
    <col min="263" max="263" width="33.81640625" style="36" customWidth="1"/>
    <col min="264" max="264" width="25.453125" style="36" customWidth="1"/>
    <col min="265" max="265" width="21.81640625" style="36" customWidth="1"/>
    <col min="266" max="267" width="25.1796875" style="36" customWidth="1"/>
    <col min="268" max="514" width="9.1796875" style="36"/>
    <col min="515" max="515" width="10.81640625" style="36" customWidth="1"/>
    <col min="516" max="516" width="33.453125" style="36" customWidth="1"/>
    <col min="517" max="517" width="17.54296875" style="36" customWidth="1"/>
    <col min="518" max="518" width="25.1796875" style="36" customWidth="1"/>
    <col min="519" max="519" width="33.81640625" style="36" customWidth="1"/>
    <col min="520" max="520" width="25.453125" style="36" customWidth="1"/>
    <col min="521" max="521" width="21.81640625" style="36" customWidth="1"/>
    <col min="522" max="523" width="25.1796875" style="36" customWidth="1"/>
    <col min="524" max="770" width="9.1796875" style="36"/>
    <col min="771" max="771" width="10.81640625" style="36" customWidth="1"/>
    <col min="772" max="772" width="33.453125" style="36" customWidth="1"/>
    <col min="773" max="773" width="17.54296875" style="36" customWidth="1"/>
    <col min="774" max="774" width="25.1796875" style="36" customWidth="1"/>
    <col min="775" max="775" width="33.81640625" style="36" customWidth="1"/>
    <col min="776" max="776" width="25.453125" style="36" customWidth="1"/>
    <col min="777" max="777" width="21.81640625" style="36" customWidth="1"/>
    <col min="778" max="779" width="25.1796875" style="36" customWidth="1"/>
    <col min="780" max="1026" width="9.1796875" style="36"/>
    <col min="1027" max="1027" width="10.81640625" style="36" customWidth="1"/>
    <col min="1028" max="1028" width="33.453125" style="36" customWidth="1"/>
    <col min="1029" max="1029" width="17.54296875" style="36" customWidth="1"/>
    <col min="1030" max="1030" width="25.1796875" style="36" customWidth="1"/>
    <col min="1031" max="1031" width="33.81640625" style="36" customWidth="1"/>
    <col min="1032" max="1032" width="25.453125" style="36" customWidth="1"/>
    <col min="1033" max="1033" width="21.81640625" style="36" customWidth="1"/>
    <col min="1034" max="1035" width="25.1796875" style="36" customWidth="1"/>
    <col min="1036" max="1282" width="9.1796875" style="36"/>
    <col min="1283" max="1283" width="10.81640625" style="36" customWidth="1"/>
    <col min="1284" max="1284" width="33.453125" style="36" customWidth="1"/>
    <col min="1285" max="1285" width="17.54296875" style="36" customWidth="1"/>
    <col min="1286" max="1286" width="25.1796875" style="36" customWidth="1"/>
    <col min="1287" max="1287" width="33.81640625" style="36" customWidth="1"/>
    <col min="1288" max="1288" width="25.453125" style="36" customWidth="1"/>
    <col min="1289" max="1289" width="21.81640625" style="36" customWidth="1"/>
    <col min="1290" max="1291" width="25.1796875" style="36" customWidth="1"/>
    <col min="1292" max="1538" width="9.1796875" style="36"/>
    <col min="1539" max="1539" width="10.81640625" style="36" customWidth="1"/>
    <col min="1540" max="1540" width="33.453125" style="36" customWidth="1"/>
    <col min="1541" max="1541" width="17.54296875" style="36" customWidth="1"/>
    <col min="1542" max="1542" width="25.1796875" style="36" customWidth="1"/>
    <col min="1543" max="1543" width="33.81640625" style="36" customWidth="1"/>
    <col min="1544" max="1544" width="25.453125" style="36" customWidth="1"/>
    <col min="1545" max="1545" width="21.81640625" style="36" customWidth="1"/>
    <col min="1546" max="1547" width="25.1796875" style="36" customWidth="1"/>
    <col min="1548" max="1794" width="9.1796875" style="36"/>
    <col min="1795" max="1795" width="10.81640625" style="36" customWidth="1"/>
    <col min="1796" max="1796" width="33.453125" style="36" customWidth="1"/>
    <col min="1797" max="1797" width="17.54296875" style="36" customWidth="1"/>
    <col min="1798" max="1798" width="25.1796875" style="36" customWidth="1"/>
    <col min="1799" max="1799" width="33.81640625" style="36" customWidth="1"/>
    <col min="1800" max="1800" width="25.453125" style="36" customWidth="1"/>
    <col min="1801" max="1801" width="21.81640625" style="36" customWidth="1"/>
    <col min="1802" max="1803" width="25.1796875" style="36" customWidth="1"/>
    <col min="1804" max="2050" width="9.1796875" style="36"/>
    <col min="2051" max="2051" width="10.81640625" style="36" customWidth="1"/>
    <col min="2052" max="2052" width="33.453125" style="36" customWidth="1"/>
    <col min="2053" max="2053" width="17.54296875" style="36" customWidth="1"/>
    <col min="2054" max="2054" width="25.1796875" style="36" customWidth="1"/>
    <col min="2055" max="2055" width="33.81640625" style="36" customWidth="1"/>
    <col min="2056" max="2056" width="25.453125" style="36" customWidth="1"/>
    <col min="2057" max="2057" width="21.81640625" style="36" customWidth="1"/>
    <col min="2058" max="2059" width="25.1796875" style="36" customWidth="1"/>
    <col min="2060" max="2306" width="9.1796875" style="36"/>
    <col min="2307" max="2307" width="10.81640625" style="36" customWidth="1"/>
    <col min="2308" max="2308" width="33.453125" style="36" customWidth="1"/>
    <col min="2309" max="2309" width="17.54296875" style="36" customWidth="1"/>
    <col min="2310" max="2310" width="25.1796875" style="36" customWidth="1"/>
    <col min="2311" max="2311" width="33.81640625" style="36" customWidth="1"/>
    <col min="2312" max="2312" width="25.453125" style="36" customWidth="1"/>
    <col min="2313" max="2313" width="21.81640625" style="36" customWidth="1"/>
    <col min="2314" max="2315" width="25.1796875" style="36" customWidth="1"/>
    <col min="2316" max="2562" width="9.1796875" style="36"/>
    <col min="2563" max="2563" width="10.81640625" style="36" customWidth="1"/>
    <col min="2564" max="2564" width="33.453125" style="36" customWidth="1"/>
    <col min="2565" max="2565" width="17.54296875" style="36" customWidth="1"/>
    <col min="2566" max="2566" width="25.1796875" style="36" customWidth="1"/>
    <col min="2567" max="2567" width="33.81640625" style="36" customWidth="1"/>
    <col min="2568" max="2568" width="25.453125" style="36" customWidth="1"/>
    <col min="2569" max="2569" width="21.81640625" style="36" customWidth="1"/>
    <col min="2570" max="2571" width="25.1796875" style="36" customWidth="1"/>
    <col min="2572" max="2818" width="9.1796875" style="36"/>
    <col min="2819" max="2819" width="10.81640625" style="36" customWidth="1"/>
    <col min="2820" max="2820" width="33.453125" style="36" customWidth="1"/>
    <col min="2821" max="2821" width="17.54296875" style="36" customWidth="1"/>
    <col min="2822" max="2822" width="25.1796875" style="36" customWidth="1"/>
    <col min="2823" max="2823" width="33.81640625" style="36" customWidth="1"/>
    <col min="2824" max="2824" width="25.453125" style="36" customWidth="1"/>
    <col min="2825" max="2825" width="21.81640625" style="36" customWidth="1"/>
    <col min="2826" max="2827" width="25.1796875" style="36" customWidth="1"/>
    <col min="2828" max="3074" width="9.1796875" style="36"/>
    <col min="3075" max="3075" width="10.81640625" style="36" customWidth="1"/>
    <col min="3076" max="3076" width="33.453125" style="36" customWidth="1"/>
    <col min="3077" max="3077" width="17.54296875" style="36" customWidth="1"/>
    <col min="3078" max="3078" width="25.1796875" style="36" customWidth="1"/>
    <col min="3079" max="3079" width="33.81640625" style="36" customWidth="1"/>
    <col min="3080" max="3080" width="25.453125" style="36" customWidth="1"/>
    <col min="3081" max="3081" width="21.81640625" style="36" customWidth="1"/>
    <col min="3082" max="3083" width="25.1796875" style="36" customWidth="1"/>
    <col min="3084" max="3330" width="9.1796875" style="36"/>
    <col min="3331" max="3331" width="10.81640625" style="36" customWidth="1"/>
    <col min="3332" max="3332" width="33.453125" style="36" customWidth="1"/>
    <col min="3333" max="3333" width="17.54296875" style="36" customWidth="1"/>
    <col min="3334" max="3334" width="25.1796875" style="36" customWidth="1"/>
    <col min="3335" max="3335" width="33.81640625" style="36" customWidth="1"/>
    <col min="3336" max="3336" width="25.453125" style="36" customWidth="1"/>
    <col min="3337" max="3337" width="21.81640625" style="36" customWidth="1"/>
    <col min="3338" max="3339" width="25.1796875" style="36" customWidth="1"/>
    <col min="3340" max="3586" width="9.1796875" style="36"/>
    <col min="3587" max="3587" width="10.81640625" style="36" customWidth="1"/>
    <col min="3588" max="3588" width="33.453125" style="36" customWidth="1"/>
    <col min="3589" max="3589" width="17.54296875" style="36" customWidth="1"/>
    <col min="3590" max="3590" width="25.1796875" style="36" customWidth="1"/>
    <col min="3591" max="3591" width="33.81640625" style="36" customWidth="1"/>
    <col min="3592" max="3592" width="25.453125" style="36" customWidth="1"/>
    <col min="3593" max="3593" width="21.81640625" style="36" customWidth="1"/>
    <col min="3594" max="3595" width="25.1796875" style="36" customWidth="1"/>
    <col min="3596" max="3842" width="9.1796875" style="36"/>
    <col min="3843" max="3843" width="10.81640625" style="36" customWidth="1"/>
    <col min="3844" max="3844" width="33.453125" style="36" customWidth="1"/>
    <col min="3845" max="3845" width="17.54296875" style="36" customWidth="1"/>
    <col min="3846" max="3846" width="25.1796875" style="36" customWidth="1"/>
    <col min="3847" max="3847" width="33.81640625" style="36" customWidth="1"/>
    <col min="3848" max="3848" width="25.453125" style="36" customWidth="1"/>
    <col min="3849" max="3849" width="21.81640625" style="36" customWidth="1"/>
    <col min="3850" max="3851" width="25.1796875" style="36" customWidth="1"/>
    <col min="3852" max="4098" width="9.1796875" style="36"/>
    <col min="4099" max="4099" width="10.81640625" style="36" customWidth="1"/>
    <col min="4100" max="4100" width="33.453125" style="36" customWidth="1"/>
    <col min="4101" max="4101" width="17.54296875" style="36" customWidth="1"/>
    <col min="4102" max="4102" width="25.1796875" style="36" customWidth="1"/>
    <col min="4103" max="4103" width="33.81640625" style="36" customWidth="1"/>
    <col min="4104" max="4104" width="25.453125" style="36" customWidth="1"/>
    <col min="4105" max="4105" width="21.81640625" style="36" customWidth="1"/>
    <col min="4106" max="4107" width="25.1796875" style="36" customWidth="1"/>
    <col min="4108" max="4354" width="9.1796875" style="36"/>
    <col min="4355" max="4355" width="10.81640625" style="36" customWidth="1"/>
    <col min="4356" max="4356" width="33.453125" style="36" customWidth="1"/>
    <col min="4357" max="4357" width="17.54296875" style="36" customWidth="1"/>
    <col min="4358" max="4358" width="25.1796875" style="36" customWidth="1"/>
    <col min="4359" max="4359" width="33.81640625" style="36" customWidth="1"/>
    <col min="4360" max="4360" width="25.453125" style="36" customWidth="1"/>
    <col min="4361" max="4361" width="21.81640625" style="36" customWidth="1"/>
    <col min="4362" max="4363" width="25.1796875" style="36" customWidth="1"/>
    <col min="4364" max="4610" width="9.1796875" style="36"/>
    <col min="4611" max="4611" width="10.81640625" style="36" customWidth="1"/>
    <col min="4612" max="4612" width="33.453125" style="36" customWidth="1"/>
    <col min="4613" max="4613" width="17.54296875" style="36" customWidth="1"/>
    <col min="4614" max="4614" width="25.1796875" style="36" customWidth="1"/>
    <col min="4615" max="4615" width="33.81640625" style="36" customWidth="1"/>
    <col min="4616" max="4616" width="25.453125" style="36" customWidth="1"/>
    <col min="4617" max="4617" width="21.81640625" style="36" customWidth="1"/>
    <col min="4618" max="4619" width="25.1796875" style="36" customWidth="1"/>
    <col min="4620" max="4866" width="9.1796875" style="36"/>
    <col min="4867" max="4867" width="10.81640625" style="36" customWidth="1"/>
    <col min="4868" max="4868" width="33.453125" style="36" customWidth="1"/>
    <col min="4869" max="4869" width="17.54296875" style="36" customWidth="1"/>
    <col min="4870" max="4870" width="25.1796875" style="36" customWidth="1"/>
    <col min="4871" max="4871" width="33.81640625" style="36" customWidth="1"/>
    <col min="4872" max="4872" width="25.453125" style="36" customWidth="1"/>
    <col min="4873" max="4873" width="21.81640625" style="36" customWidth="1"/>
    <col min="4874" max="4875" width="25.1796875" style="36" customWidth="1"/>
    <col min="4876" max="5122" width="9.1796875" style="36"/>
    <col min="5123" max="5123" width="10.81640625" style="36" customWidth="1"/>
    <col min="5124" max="5124" width="33.453125" style="36" customWidth="1"/>
    <col min="5125" max="5125" width="17.54296875" style="36" customWidth="1"/>
    <col min="5126" max="5126" width="25.1796875" style="36" customWidth="1"/>
    <col min="5127" max="5127" width="33.81640625" style="36" customWidth="1"/>
    <col min="5128" max="5128" width="25.453125" style="36" customWidth="1"/>
    <col min="5129" max="5129" width="21.81640625" style="36" customWidth="1"/>
    <col min="5130" max="5131" width="25.1796875" style="36" customWidth="1"/>
    <col min="5132" max="5378" width="9.1796875" style="36"/>
    <col min="5379" max="5379" width="10.81640625" style="36" customWidth="1"/>
    <col min="5380" max="5380" width="33.453125" style="36" customWidth="1"/>
    <col min="5381" max="5381" width="17.54296875" style="36" customWidth="1"/>
    <col min="5382" max="5382" width="25.1796875" style="36" customWidth="1"/>
    <col min="5383" max="5383" width="33.81640625" style="36" customWidth="1"/>
    <col min="5384" max="5384" width="25.453125" style="36" customWidth="1"/>
    <col min="5385" max="5385" width="21.81640625" style="36" customWidth="1"/>
    <col min="5386" max="5387" width="25.1796875" style="36" customWidth="1"/>
    <col min="5388" max="5634" width="9.1796875" style="36"/>
    <col min="5635" max="5635" width="10.81640625" style="36" customWidth="1"/>
    <col min="5636" max="5636" width="33.453125" style="36" customWidth="1"/>
    <col min="5637" max="5637" width="17.54296875" style="36" customWidth="1"/>
    <col min="5638" max="5638" width="25.1796875" style="36" customWidth="1"/>
    <col min="5639" max="5639" width="33.81640625" style="36" customWidth="1"/>
    <col min="5640" max="5640" width="25.453125" style="36" customWidth="1"/>
    <col min="5641" max="5641" width="21.81640625" style="36" customWidth="1"/>
    <col min="5642" max="5643" width="25.1796875" style="36" customWidth="1"/>
    <col min="5644" max="5890" width="9.1796875" style="36"/>
    <col min="5891" max="5891" width="10.81640625" style="36" customWidth="1"/>
    <col min="5892" max="5892" width="33.453125" style="36" customWidth="1"/>
    <col min="5893" max="5893" width="17.54296875" style="36" customWidth="1"/>
    <col min="5894" max="5894" width="25.1796875" style="36" customWidth="1"/>
    <col min="5895" max="5895" width="33.81640625" style="36" customWidth="1"/>
    <col min="5896" max="5896" width="25.453125" style="36" customWidth="1"/>
    <col min="5897" max="5897" width="21.81640625" style="36" customWidth="1"/>
    <col min="5898" max="5899" width="25.1796875" style="36" customWidth="1"/>
    <col min="5900" max="6146" width="9.1796875" style="36"/>
    <col min="6147" max="6147" width="10.81640625" style="36" customWidth="1"/>
    <col min="6148" max="6148" width="33.453125" style="36" customWidth="1"/>
    <col min="6149" max="6149" width="17.54296875" style="36" customWidth="1"/>
    <col min="6150" max="6150" width="25.1796875" style="36" customWidth="1"/>
    <col min="6151" max="6151" width="33.81640625" style="36" customWidth="1"/>
    <col min="6152" max="6152" width="25.453125" style="36" customWidth="1"/>
    <col min="6153" max="6153" width="21.81640625" style="36" customWidth="1"/>
    <col min="6154" max="6155" width="25.1796875" style="36" customWidth="1"/>
    <col min="6156" max="6402" width="9.1796875" style="36"/>
    <col min="6403" max="6403" width="10.81640625" style="36" customWidth="1"/>
    <col min="6404" max="6404" width="33.453125" style="36" customWidth="1"/>
    <col min="6405" max="6405" width="17.54296875" style="36" customWidth="1"/>
    <col min="6406" max="6406" width="25.1796875" style="36" customWidth="1"/>
    <col min="6407" max="6407" width="33.81640625" style="36" customWidth="1"/>
    <col min="6408" max="6408" width="25.453125" style="36" customWidth="1"/>
    <col min="6409" max="6409" width="21.81640625" style="36" customWidth="1"/>
    <col min="6410" max="6411" width="25.1796875" style="36" customWidth="1"/>
    <col min="6412" max="6658" width="9.1796875" style="36"/>
    <col min="6659" max="6659" width="10.81640625" style="36" customWidth="1"/>
    <col min="6660" max="6660" width="33.453125" style="36" customWidth="1"/>
    <col min="6661" max="6661" width="17.54296875" style="36" customWidth="1"/>
    <col min="6662" max="6662" width="25.1796875" style="36" customWidth="1"/>
    <col min="6663" max="6663" width="33.81640625" style="36" customWidth="1"/>
    <col min="6664" max="6664" width="25.453125" style="36" customWidth="1"/>
    <col min="6665" max="6665" width="21.81640625" style="36" customWidth="1"/>
    <col min="6666" max="6667" width="25.1796875" style="36" customWidth="1"/>
    <col min="6668" max="6914" width="9.1796875" style="36"/>
    <col min="6915" max="6915" width="10.81640625" style="36" customWidth="1"/>
    <col min="6916" max="6916" width="33.453125" style="36" customWidth="1"/>
    <col min="6917" max="6917" width="17.54296875" style="36" customWidth="1"/>
    <col min="6918" max="6918" width="25.1796875" style="36" customWidth="1"/>
    <col min="6919" max="6919" width="33.81640625" style="36" customWidth="1"/>
    <col min="6920" max="6920" width="25.453125" style="36" customWidth="1"/>
    <col min="6921" max="6921" width="21.81640625" style="36" customWidth="1"/>
    <col min="6922" max="6923" width="25.1796875" style="36" customWidth="1"/>
    <col min="6924" max="7170" width="9.1796875" style="36"/>
    <col min="7171" max="7171" width="10.81640625" style="36" customWidth="1"/>
    <col min="7172" max="7172" width="33.453125" style="36" customWidth="1"/>
    <col min="7173" max="7173" width="17.54296875" style="36" customWidth="1"/>
    <col min="7174" max="7174" width="25.1796875" style="36" customWidth="1"/>
    <col min="7175" max="7175" width="33.81640625" style="36" customWidth="1"/>
    <col min="7176" max="7176" width="25.453125" style="36" customWidth="1"/>
    <col min="7177" max="7177" width="21.81640625" style="36" customWidth="1"/>
    <col min="7178" max="7179" width="25.1796875" style="36" customWidth="1"/>
    <col min="7180" max="7426" width="9.1796875" style="36"/>
    <col min="7427" max="7427" width="10.81640625" style="36" customWidth="1"/>
    <col min="7428" max="7428" width="33.453125" style="36" customWidth="1"/>
    <col min="7429" max="7429" width="17.54296875" style="36" customWidth="1"/>
    <col min="7430" max="7430" width="25.1796875" style="36" customWidth="1"/>
    <col min="7431" max="7431" width="33.81640625" style="36" customWidth="1"/>
    <col min="7432" max="7432" width="25.453125" style="36" customWidth="1"/>
    <col min="7433" max="7433" width="21.81640625" style="36" customWidth="1"/>
    <col min="7434" max="7435" width="25.1796875" style="36" customWidth="1"/>
    <col min="7436" max="7682" width="9.1796875" style="36"/>
    <col min="7683" max="7683" width="10.81640625" style="36" customWidth="1"/>
    <col min="7684" max="7684" width="33.453125" style="36" customWidth="1"/>
    <col min="7685" max="7685" width="17.54296875" style="36" customWidth="1"/>
    <col min="7686" max="7686" width="25.1796875" style="36" customWidth="1"/>
    <col min="7687" max="7687" width="33.81640625" style="36" customWidth="1"/>
    <col min="7688" max="7688" width="25.453125" style="36" customWidth="1"/>
    <col min="7689" max="7689" width="21.81640625" style="36" customWidth="1"/>
    <col min="7690" max="7691" width="25.1796875" style="36" customWidth="1"/>
    <col min="7692" max="7938" width="9.1796875" style="36"/>
    <col min="7939" max="7939" width="10.81640625" style="36" customWidth="1"/>
    <col min="7940" max="7940" width="33.453125" style="36" customWidth="1"/>
    <col min="7941" max="7941" width="17.54296875" style="36" customWidth="1"/>
    <col min="7942" max="7942" width="25.1796875" style="36" customWidth="1"/>
    <col min="7943" max="7943" width="33.81640625" style="36" customWidth="1"/>
    <col min="7944" max="7944" width="25.453125" style="36" customWidth="1"/>
    <col min="7945" max="7945" width="21.81640625" style="36" customWidth="1"/>
    <col min="7946" max="7947" width="25.1796875" style="36" customWidth="1"/>
    <col min="7948" max="8194" width="9.1796875" style="36"/>
    <col min="8195" max="8195" width="10.81640625" style="36" customWidth="1"/>
    <col min="8196" max="8196" width="33.453125" style="36" customWidth="1"/>
    <col min="8197" max="8197" width="17.54296875" style="36" customWidth="1"/>
    <col min="8198" max="8198" width="25.1796875" style="36" customWidth="1"/>
    <col min="8199" max="8199" width="33.81640625" style="36" customWidth="1"/>
    <col min="8200" max="8200" width="25.453125" style="36" customWidth="1"/>
    <col min="8201" max="8201" width="21.81640625" style="36" customWidth="1"/>
    <col min="8202" max="8203" width="25.1796875" style="36" customWidth="1"/>
    <col min="8204" max="8450" width="9.1796875" style="36"/>
    <col min="8451" max="8451" width="10.81640625" style="36" customWidth="1"/>
    <col min="8452" max="8452" width="33.453125" style="36" customWidth="1"/>
    <col min="8453" max="8453" width="17.54296875" style="36" customWidth="1"/>
    <col min="8454" max="8454" width="25.1796875" style="36" customWidth="1"/>
    <col min="8455" max="8455" width="33.81640625" style="36" customWidth="1"/>
    <col min="8456" max="8456" width="25.453125" style="36" customWidth="1"/>
    <col min="8457" max="8457" width="21.81640625" style="36" customWidth="1"/>
    <col min="8458" max="8459" width="25.1796875" style="36" customWidth="1"/>
    <col min="8460" max="8706" width="9.1796875" style="36"/>
    <col min="8707" max="8707" width="10.81640625" style="36" customWidth="1"/>
    <col min="8708" max="8708" width="33.453125" style="36" customWidth="1"/>
    <col min="8709" max="8709" width="17.54296875" style="36" customWidth="1"/>
    <col min="8710" max="8710" width="25.1796875" style="36" customWidth="1"/>
    <col min="8711" max="8711" width="33.81640625" style="36" customWidth="1"/>
    <col min="8712" max="8712" width="25.453125" style="36" customWidth="1"/>
    <col min="8713" max="8713" width="21.81640625" style="36" customWidth="1"/>
    <col min="8714" max="8715" width="25.1796875" style="36" customWidth="1"/>
    <col min="8716" max="8962" width="9.1796875" style="36"/>
    <col min="8963" max="8963" width="10.81640625" style="36" customWidth="1"/>
    <col min="8964" max="8964" width="33.453125" style="36" customWidth="1"/>
    <col min="8965" max="8965" width="17.54296875" style="36" customWidth="1"/>
    <col min="8966" max="8966" width="25.1796875" style="36" customWidth="1"/>
    <col min="8967" max="8967" width="33.81640625" style="36" customWidth="1"/>
    <col min="8968" max="8968" width="25.453125" style="36" customWidth="1"/>
    <col min="8969" max="8969" width="21.81640625" style="36" customWidth="1"/>
    <col min="8970" max="8971" width="25.1796875" style="36" customWidth="1"/>
    <col min="8972" max="9218" width="9.1796875" style="36"/>
    <col min="9219" max="9219" width="10.81640625" style="36" customWidth="1"/>
    <col min="9220" max="9220" width="33.453125" style="36" customWidth="1"/>
    <col min="9221" max="9221" width="17.54296875" style="36" customWidth="1"/>
    <col min="9222" max="9222" width="25.1796875" style="36" customWidth="1"/>
    <col min="9223" max="9223" width="33.81640625" style="36" customWidth="1"/>
    <col min="9224" max="9224" width="25.453125" style="36" customWidth="1"/>
    <col min="9225" max="9225" width="21.81640625" style="36" customWidth="1"/>
    <col min="9226" max="9227" width="25.1796875" style="36" customWidth="1"/>
    <col min="9228" max="9474" width="9.1796875" style="36"/>
    <col min="9475" max="9475" width="10.81640625" style="36" customWidth="1"/>
    <col min="9476" max="9476" width="33.453125" style="36" customWidth="1"/>
    <col min="9477" max="9477" width="17.54296875" style="36" customWidth="1"/>
    <col min="9478" max="9478" width="25.1796875" style="36" customWidth="1"/>
    <col min="9479" max="9479" width="33.81640625" style="36" customWidth="1"/>
    <col min="9480" max="9480" width="25.453125" style="36" customWidth="1"/>
    <col min="9481" max="9481" width="21.81640625" style="36" customWidth="1"/>
    <col min="9482" max="9483" width="25.1796875" style="36" customWidth="1"/>
    <col min="9484" max="9730" width="9.1796875" style="36"/>
    <col min="9731" max="9731" width="10.81640625" style="36" customWidth="1"/>
    <col min="9732" max="9732" width="33.453125" style="36" customWidth="1"/>
    <col min="9733" max="9733" width="17.54296875" style="36" customWidth="1"/>
    <col min="9734" max="9734" width="25.1796875" style="36" customWidth="1"/>
    <col min="9735" max="9735" width="33.81640625" style="36" customWidth="1"/>
    <col min="9736" max="9736" width="25.453125" style="36" customWidth="1"/>
    <col min="9737" max="9737" width="21.81640625" style="36" customWidth="1"/>
    <col min="9738" max="9739" width="25.1796875" style="36" customWidth="1"/>
    <col min="9740" max="9986" width="9.1796875" style="36"/>
    <col min="9987" max="9987" width="10.81640625" style="36" customWidth="1"/>
    <col min="9988" max="9988" width="33.453125" style="36" customWidth="1"/>
    <col min="9989" max="9989" width="17.54296875" style="36" customWidth="1"/>
    <col min="9990" max="9990" width="25.1796875" style="36" customWidth="1"/>
    <col min="9991" max="9991" width="33.81640625" style="36" customWidth="1"/>
    <col min="9992" max="9992" width="25.453125" style="36" customWidth="1"/>
    <col min="9993" max="9993" width="21.81640625" style="36" customWidth="1"/>
    <col min="9994" max="9995" width="25.1796875" style="36" customWidth="1"/>
    <col min="9996" max="10242" width="9.1796875" style="36"/>
    <col min="10243" max="10243" width="10.81640625" style="36" customWidth="1"/>
    <col min="10244" max="10244" width="33.453125" style="36" customWidth="1"/>
    <col min="10245" max="10245" width="17.54296875" style="36" customWidth="1"/>
    <col min="10246" max="10246" width="25.1796875" style="36" customWidth="1"/>
    <col min="10247" max="10247" width="33.81640625" style="36" customWidth="1"/>
    <col min="10248" max="10248" width="25.453125" style="36" customWidth="1"/>
    <col min="10249" max="10249" width="21.81640625" style="36" customWidth="1"/>
    <col min="10250" max="10251" width="25.1796875" style="36" customWidth="1"/>
    <col min="10252" max="10498" width="9.1796875" style="36"/>
    <col min="10499" max="10499" width="10.81640625" style="36" customWidth="1"/>
    <col min="10500" max="10500" width="33.453125" style="36" customWidth="1"/>
    <col min="10501" max="10501" width="17.54296875" style="36" customWidth="1"/>
    <col min="10502" max="10502" width="25.1796875" style="36" customWidth="1"/>
    <col min="10503" max="10503" width="33.81640625" style="36" customWidth="1"/>
    <col min="10504" max="10504" width="25.453125" style="36" customWidth="1"/>
    <col min="10505" max="10505" width="21.81640625" style="36" customWidth="1"/>
    <col min="10506" max="10507" width="25.1796875" style="36" customWidth="1"/>
    <col min="10508" max="10754" width="9.1796875" style="36"/>
    <col min="10755" max="10755" width="10.81640625" style="36" customWidth="1"/>
    <col min="10756" max="10756" width="33.453125" style="36" customWidth="1"/>
    <col min="10757" max="10757" width="17.54296875" style="36" customWidth="1"/>
    <col min="10758" max="10758" width="25.1796875" style="36" customWidth="1"/>
    <col min="10759" max="10759" width="33.81640625" style="36" customWidth="1"/>
    <col min="10760" max="10760" width="25.453125" style="36" customWidth="1"/>
    <col min="10761" max="10761" width="21.81640625" style="36" customWidth="1"/>
    <col min="10762" max="10763" width="25.1796875" style="36" customWidth="1"/>
    <col min="10764" max="11010" width="9.1796875" style="36"/>
    <col min="11011" max="11011" width="10.81640625" style="36" customWidth="1"/>
    <col min="11012" max="11012" width="33.453125" style="36" customWidth="1"/>
    <col min="11013" max="11013" width="17.54296875" style="36" customWidth="1"/>
    <col min="11014" max="11014" width="25.1796875" style="36" customWidth="1"/>
    <col min="11015" max="11015" width="33.81640625" style="36" customWidth="1"/>
    <col min="11016" max="11016" width="25.453125" style="36" customWidth="1"/>
    <col min="11017" max="11017" width="21.81640625" style="36" customWidth="1"/>
    <col min="11018" max="11019" width="25.1796875" style="36" customWidth="1"/>
    <col min="11020" max="11266" width="9.1796875" style="36"/>
    <col min="11267" max="11267" width="10.81640625" style="36" customWidth="1"/>
    <col min="11268" max="11268" width="33.453125" style="36" customWidth="1"/>
    <col min="11269" max="11269" width="17.54296875" style="36" customWidth="1"/>
    <col min="11270" max="11270" width="25.1796875" style="36" customWidth="1"/>
    <col min="11271" max="11271" width="33.81640625" style="36" customWidth="1"/>
    <col min="11272" max="11272" width="25.453125" style="36" customWidth="1"/>
    <col min="11273" max="11273" width="21.81640625" style="36" customWidth="1"/>
    <col min="11274" max="11275" width="25.1796875" style="36" customWidth="1"/>
    <col min="11276" max="11522" width="9.1796875" style="36"/>
    <col min="11523" max="11523" width="10.81640625" style="36" customWidth="1"/>
    <col min="11524" max="11524" width="33.453125" style="36" customWidth="1"/>
    <col min="11525" max="11525" width="17.54296875" style="36" customWidth="1"/>
    <col min="11526" max="11526" width="25.1796875" style="36" customWidth="1"/>
    <col min="11527" max="11527" width="33.81640625" style="36" customWidth="1"/>
    <col min="11528" max="11528" width="25.453125" style="36" customWidth="1"/>
    <col min="11529" max="11529" width="21.81640625" style="36" customWidth="1"/>
    <col min="11530" max="11531" width="25.1796875" style="36" customWidth="1"/>
    <col min="11532" max="11778" width="9.1796875" style="36"/>
    <col min="11779" max="11779" width="10.81640625" style="36" customWidth="1"/>
    <col min="11780" max="11780" width="33.453125" style="36" customWidth="1"/>
    <col min="11781" max="11781" width="17.54296875" style="36" customWidth="1"/>
    <col min="11782" max="11782" width="25.1796875" style="36" customWidth="1"/>
    <col min="11783" max="11783" width="33.81640625" style="36" customWidth="1"/>
    <col min="11784" max="11784" width="25.453125" style="36" customWidth="1"/>
    <col min="11785" max="11785" width="21.81640625" style="36" customWidth="1"/>
    <col min="11786" max="11787" width="25.1796875" style="36" customWidth="1"/>
    <col min="11788" max="12034" width="9.1796875" style="36"/>
    <col min="12035" max="12035" width="10.81640625" style="36" customWidth="1"/>
    <col min="12036" max="12036" width="33.453125" style="36" customWidth="1"/>
    <col min="12037" max="12037" width="17.54296875" style="36" customWidth="1"/>
    <col min="12038" max="12038" width="25.1796875" style="36" customWidth="1"/>
    <col min="12039" max="12039" width="33.81640625" style="36" customWidth="1"/>
    <col min="12040" max="12040" width="25.453125" style="36" customWidth="1"/>
    <col min="12041" max="12041" width="21.81640625" style="36" customWidth="1"/>
    <col min="12042" max="12043" width="25.1796875" style="36" customWidth="1"/>
    <col min="12044" max="12290" width="9.1796875" style="36"/>
    <col min="12291" max="12291" width="10.81640625" style="36" customWidth="1"/>
    <col min="12292" max="12292" width="33.453125" style="36" customWidth="1"/>
    <col min="12293" max="12293" width="17.54296875" style="36" customWidth="1"/>
    <col min="12294" max="12294" width="25.1796875" style="36" customWidth="1"/>
    <col min="12295" max="12295" width="33.81640625" style="36" customWidth="1"/>
    <col min="12296" max="12296" width="25.453125" style="36" customWidth="1"/>
    <col min="12297" max="12297" width="21.81640625" style="36" customWidth="1"/>
    <col min="12298" max="12299" width="25.1796875" style="36" customWidth="1"/>
    <col min="12300" max="12546" width="9.1796875" style="36"/>
    <col min="12547" max="12547" width="10.81640625" style="36" customWidth="1"/>
    <col min="12548" max="12548" width="33.453125" style="36" customWidth="1"/>
    <col min="12549" max="12549" width="17.54296875" style="36" customWidth="1"/>
    <col min="12550" max="12550" width="25.1796875" style="36" customWidth="1"/>
    <col min="12551" max="12551" width="33.81640625" style="36" customWidth="1"/>
    <col min="12552" max="12552" width="25.453125" style="36" customWidth="1"/>
    <col min="12553" max="12553" width="21.81640625" style="36" customWidth="1"/>
    <col min="12554" max="12555" width="25.1796875" style="36" customWidth="1"/>
    <col min="12556" max="12802" width="9.1796875" style="36"/>
    <col min="12803" max="12803" width="10.81640625" style="36" customWidth="1"/>
    <col min="12804" max="12804" width="33.453125" style="36" customWidth="1"/>
    <col min="12805" max="12805" width="17.54296875" style="36" customWidth="1"/>
    <col min="12806" max="12806" width="25.1796875" style="36" customWidth="1"/>
    <col min="12807" max="12807" width="33.81640625" style="36" customWidth="1"/>
    <col min="12808" max="12808" width="25.453125" style="36" customWidth="1"/>
    <col min="12809" max="12809" width="21.81640625" style="36" customWidth="1"/>
    <col min="12810" max="12811" width="25.1796875" style="36" customWidth="1"/>
    <col min="12812" max="13058" width="9.1796875" style="36"/>
    <col min="13059" max="13059" width="10.81640625" style="36" customWidth="1"/>
    <col min="13060" max="13060" width="33.453125" style="36" customWidth="1"/>
    <col min="13061" max="13061" width="17.54296875" style="36" customWidth="1"/>
    <col min="13062" max="13062" width="25.1796875" style="36" customWidth="1"/>
    <col min="13063" max="13063" width="33.81640625" style="36" customWidth="1"/>
    <col min="13064" max="13064" width="25.453125" style="36" customWidth="1"/>
    <col min="13065" max="13065" width="21.81640625" style="36" customWidth="1"/>
    <col min="13066" max="13067" width="25.1796875" style="36" customWidth="1"/>
    <col min="13068" max="13314" width="9.1796875" style="36"/>
    <col min="13315" max="13315" width="10.81640625" style="36" customWidth="1"/>
    <col min="13316" max="13316" width="33.453125" style="36" customWidth="1"/>
    <col min="13317" max="13317" width="17.54296875" style="36" customWidth="1"/>
    <col min="13318" max="13318" width="25.1796875" style="36" customWidth="1"/>
    <col min="13319" max="13319" width="33.81640625" style="36" customWidth="1"/>
    <col min="13320" max="13320" width="25.453125" style="36" customWidth="1"/>
    <col min="13321" max="13321" width="21.81640625" style="36" customWidth="1"/>
    <col min="13322" max="13323" width="25.1796875" style="36" customWidth="1"/>
    <col min="13324" max="13570" width="9.1796875" style="36"/>
    <col min="13571" max="13571" width="10.81640625" style="36" customWidth="1"/>
    <col min="13572" max="13572" width="33.453125" style="36" customWidth="1"/>
    <col min="13573" max="13573" width="17.54296875" style="36" customWidth="1"/>
    <col min="13574" max="13574" width="25.1796875" style="36" customWidth="1"/>
    <col min="13575" max="13575" width="33.81640625" style="36" customWidth="1"/>
    <col min="13576" max="13576" width="25.453125" style="36" customWidth="1"/>
    <col min="13577" max="13577" width="21.81640625" style="36" customWidth="1"/>
    <col min="13578" max="13579" width="25.1796875" style="36" customWidth="1"/>
    <col min="13580" max="13826" width="9.1796875" style="36"/>
    <col min="13827" max="13827" width="10.81640625" style="36" customWidth="1"/>
    <col min="13828" max="13828" width="33.453125" style="36" customWidth="1"/>
    <col min="13829" max="13829" width="17.54296875" style="36" customWidth="1"/>
    <col min="13830" max="13830" width="25.1796875" style="36" customWidth="1"/>
    <col min="13831" max="13831" width="33.81640625" style="36" customWidth="1"/>
    <col min="13832" max="13832" width="25.453125" style="36" customWidth="1"/>
    <col min="13833" max="13833" width="21.81640625" style="36" customWidth="1"/>
    <col min="13834" max="13835" width="25.1796875" style="36" customWidth="1"/>
    <col min="13836" max="14082" width="9.1796875" style="36"/>
    <col min="14083" max="14083" width="10.81640625" style="36" customWidth="1"/>
    <col min="14084" max="14084" width="33.453125" style="36" customWidth="1"/>
    <col min="14085" max="14085" width="17.54296875" style="36" customWidth="1"/>
    <col min="14086" max="14086" width="25.1796875" style="36" customWidth="1"/>
    <col min="14087" max="14087" width="33.81640625" style="36" customWidth="1"/>
    <col min="14088" max="14088" width="25.453125" style="36" customWidth="1"/>
    <col min="14089" max="14089" width="21.81640625" style="36" customWidth="1"/>
    <col min="14090" max="14091" width="25.1796875" style="36" customWidth="1"/>
    <col min="14092" max="14338" width="9.1796875" style="36"/>
    <col min="14339" max="14339" width="10.81640625" style="36" customWidth="1"/>
    <col min="14340" max="14340" width="33.453125" style="36" customWidth="1"/>
    <col min="14341" max="14341" width="17.54296875" style="36" customWidth="1"/>
    <col min="14342" max="14342" width="25.1796875" style="36" customWidth="1"/>
    <col min="14343" max="14343" width="33.81640625" style="36" customWidth="1"/>
    <col min="14344" max="14344" width="25.453125" style="36" customWidth="1"/>
    <col min="14345" max="14345" width="21.81640625" style="36" customWidth="1"/>
    <col min="14346" max="14347" width="25.1796875" style="36" customWidth="1"/>
    <col min="14348" max="14594" width="9.1796875" style="36"/>
    <col min="14595" max="14595" width="10.81640625" style="36" customWidth="1"/>
    <col min="14596" max="14596" width="33.453125" style="36" customWidth="1"/>
    <col min="14597" max="14597" width="17.54296875" style="36" customWidth="1"/>
    <col min="14598" max="14598" width="25.1796875" style="36" customWidth="1"/>
    <col min="14599" max="14599" width="33.81640625" style="36" customWidth="1"/>
    <col min="14600" max="14600" width="25.453125" style="36" customWidth="1"/>
    <col min="14601" max="14601" width="21.81640625" style="36" customWidth="1"/>
    <col min="14602" max="14603" width="25.1796875" style="36" customWidth="1"/>
    <col min="14604" max="14850" width="9.1796875" style="36"/>
    <col min="14851" max="14851" width="10.81640625" style="36" customWidth="1"/>
    <col min="14852" max="14852" width="33.453125" style="36" customWidth="1"/>
    <col min="14853" max="14853" width="17.54296875" style="36" customWidth="1"/>
    <col min="14854" max="14854" width="25.1796875" style="36" customWidth="1"/>
    <col min="14855" max="14855" width="33.81640625" style="36" customWidth="1"/>
    <col min="14856" max="14856" width="25.453125" style="36" customWidth="1"/>
    <col min="14857" max="14857" width="21.81640625" style="36" customWidth="1"/>
    <col min="14858" max="14859" width="25.1796875" style="36" customWidth="1"/>
    <col min="14860" max="15106" width="9.1796875" style="36"/>
    <col min="15107" max="15107" width="10.81640625" style="36" customWidth="1"/>
    <col min="15108" max="15108" width="33.453125" style="36" customWidth="1"/>
    <col min="15109" max="15109" width="17.54296875" style="36" customWidth="1"/>
    <col min="15110" max="15110" width="25.1796875" style="36" customWidth="1"/>
    <col min="15111" max="15111" width="33.81640625" style="36" customWidth="1"/>
    <col min="15112" max="15112" width="25.453125" style="36" customWidth="1"/>
    <col min="15113" max="15113" width="21.81640625" style="36" customWidth="1"/>
    <col min="15114" max="15115" width="25.1796875" style="36" customWidth="1"/>
    <col min="15116" max="15362" width="9.1796875" style="36"/>
    <col min="15363" max="15363" width="10.81640625" style="36" customWidth="1"/>
    <col min="15364" max="15364" width="33.453125" style="36" customWidth="1"/>
    <col min="15365" max="15365" width="17.54296875" style="36" customWidth="1"/>
    <col min="15366" max="15366" width="25.1796875" style="36" customWidth="1"/>
    <col min="15367" max="15367" width="33.81640625" style="36" customWidth="1"/>
    <col min="15368" max="15368" width="25.453125" style="36" customWidth="1"/>
    <col min="15369" max="15369" width="21.81640625" style="36" customWidth="1"/>
    <col min="15370" max="15371" width="25.1796875" style="36" customWidth="1"/>
    <col min="15372" max="15618" width="9.1796875" style="36"/>
    <col min="15619" max="15619" width="10.81640625" style="36" customWidth="1"/>
    <col min="15620" max="15620" width="33.453125" style="36" customWidth="1"/>
    <col min="15621" max="15621" width="17.54296875" style="36" customWidth="1"/>
    <col min="15622" max="15622" width="25.1796875" style="36" customWidth="1"/>
    <col min="15623" max="15623" width="33.81640625" style="36" customWidth="1"/>
    <col min="15624" max="15624" width="25.453125" style="36" customWidth="1"/>
    <col min="15625" max="15625" width="21.81640625" style="36" customWidth="1"/>
    <col min="15626" max="15627" width="25.1796875" style="36" customWidth="1"/>
    <col min="15628" max="15874" width="9.1796875" style="36"/>
    <col min="15875" max="15875" width="10.81640625" style="36" customWidth="1"/>
    <col min="15876" max="15876" width="33.453125" style="36" customWidth="1"/>
    <col min="15877" max="15877" width="17.54296875" style="36" customWidth="1"/>
    <col min="15878" max="15878" width="25.1796875" style="36" customWidth="1"/>
    <col min="15879" max="15879" width="33.81640625" style="36" customWidth="1"/>
    <col min="15880" max="15880" width="25.453125" style="36" customWidth="1"/>
    <col min="15881" max="15881" width="21.81640625" style="36" customWidth="1"/>
    <col min="15882" max="15883" width="25.1796875" style="36" customWidth="1"/>
    <col min="15884" max="16130" width="9.1796875" style="36"/>
    <col min="16131" max="16131" width="10.81640625" style="36" customWidth="1"/>
    <col min="16132" max="16132" width="33.453125" style="36" customWidth="1"/>
    <col min="16133" max="16133" width="17.54296875" style="36" customWidth="1"/>
    <col min="16134" max="16134" width="25.1796875" style="36" customWidth="1"/>
    <col min="16135" max="16135" width="33.81640625" style="36" customWidth="1"/>
    <col min="16136" max="16136" width="25.453125" style="36" customWidth="1"/>
    <col min="16137" max="16137" width="21.81640625" style="36" customWidth="1"/>
    <col min="16138" max="16139" width="25.1796875" style="36" customWidth="1"/>
    <col min="16140" max="16384" width="9.1796875" style="36"/>
  </cols>
  <sheetData>
    <row r="1" spans="1:11" ht="37.5" customHeight="1">
      <c r="A1" s="1425" t="s">
        <v>147</v>
      </c>
      <c r="B1" s="1425"/>
      <c r="C1" s="1425"/>
      <c r="D1" s="1425"/>
      <c r="E1" s="1425"/>
      <c r="F1" s="1425"/>
      <c r="G1" s="1425"/>
      <c r="H1" s="1425"/>
      <c r="I1" s="1425"/>
      <c r="J1" s="1425"/>
      <c r="K1" s="1425"/>
    </row>
    <row r="2" spans="1:11" s="47" customFormat="1" ht="27" customHeight="1">
      <c r="A2" s="1617" t="s">
        <v>3533</v>
      </c>
      <c r="B2" s="1617"/>
      <c r="C2" s="1617"/>
      <c r="D2" s="1617"/>
      <c r="E2" s="1617"/>
      <c r="F2" s="1617"/>
      <c r="G2" s="1617"/>
      <c r="H2" s="1617"/>
      <c r="I2" s="1617"/>
      <c r="J2" s="1617"/>
      <c r="K2" s="1617"/>
    </row>
    <row r="3" spans="1:11">
      <c r="A3" s="78"/>
      <c r="B3" s="78"/>
      <c r="C3" s="78"/>
      <c r="D3" s="78"/>
      <c r="E3" s="78"/>
      <c r="F3" s="78"/>
      <c r="G3" s="78"/>
      <c r="H3" s="78"/>
      <c r="I3" s="78"/>
      <c r="J3" s="78"/>
      <c r="K3" s="78"/>
    </row>
    <row r="4" spans="1:11">
      <c r="A4" s="1618" t="s">
        <v>163</v>
      </c>
      <c r="B4" s="1618"/>
      <c r="C4" s="1618"/>
      <c r="D4" s="1618"/>
      <c r="E4" s="1618"/>
      <c r="F4" s="1618"/>
      <c r="G4" s="1618"/>
      <c r="H4" s="1618"/>
      <c r="I4" s="1618"/>
      <c r="J4" s="1618"/>
      <c r="K4" s="1618"/>
    </row>
    <row r="5" spans="1:11">
      <c r="A5" s="49"/>
      <c r="B5" s="49"/>
      <c r="C5" s="49"/>
      <c r="D5" s="49"/>
      <c r="E5" s="49"/>
      <c r="F5" s="49"/>
      <c r="G5" s="49"/>
      <c r="H5" s="49"/>
      <c r="I5" s="49"/>
      <c r="J5" s="49"/>
      <c r="K5" s="49"/>
    </row>
    <row r="6" spans="1:11" ht="38.25" customHeight="1">
      <c r="A6" s="1619" t="str">
        <f>'Title '!A2:N2</f>
        <v>Bid Enquiry No: KPTCL/2026-27/TL/WORK_INDENT3802</v>
      </c>
      <c r="B6" s="1619"/>
      <c r="C6" s="1619"/>
      <c r="D6" s="1619"/>
      <c r="E6" s="1619"/>
      <c r="F6" s="1619"/>
      <c r="G6" s="1619"/>
      <c r="H6" s="1619"/>
      <c r="I6" s="1619"/>
      <c r="J6" s="1619"/>
      <c r="K6" s="1619"/>
    </row>
    <row r="7" spans="1:11" ht="215.5" customHeight="1">
      <c r="A7" s="144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7" s="1446"/>
      <c r="C7" s="1446"/>
      <c r="D7" s="1446"/>
      <c r="E7" s="1446"/>
      <c r="F7" s="1446"/>
      <c r="G7" s="1446"/>
      <c r="H7" s="1446"/>
      <c r="I7" s="1446"/>
      <c r="J7" s="1446"/>
      <c r="K7" s="1446"/>
    </row>
    <row r="8" spans="1:11" ht="33.75" customHeight="1">
      <c r="I8" s="104"/>
      <c r="J8" s="104"/>
      <c r="K8" s="104"/>
    </row>
    <row r="9" spans="1:11">
      <c r="A9" s="1620"/>
      <c r="B9" s="1620"/>
      <c r="C9" s="1620"/>
      <c r="D9" s="1620"/>
      <c r="E9" s="1620"/>
      <c r="F9" s="1620"/>
      <c r="G9" s="105"/>
      <c r="H9" s="105"/>
      <c r="I9" s="105"/>
    </row>
    <row r="10" spans="1:11" ht="44.25" customHeight="1">
      <c r="A10" s="35" t="s">
        <v>5</v>
      </c>
      <c r="G10" s="127"/>
      <c r="J10" s="35" t="s">
        <v>171</v>
      </c>
      <c r="K10" s="35"/>
    </row>
    <row r="11" spans="1:11" ht="83.15" customHeight="1">
      <c r="A11" s="1404"/>
      <c r="B11" s="1404"/>
      <c r="C11" s="1404"/>
      <c r="D11" s="1404"/>
      <c r="E11" s="1404"/>
      <c r="F11" s="1404"/>
      <c r="G11" s="127"/>
      <c r="H11" s="1621"/>
      <c r="I11" s="1621"/>
      <c r="J11" s="1625" t="s">
        <v>6644</v>
      </c>
      <c r="K11" s="1626"/>
    </row>
    <row r="12" spans="1:11" ht="26.5" customHeight="1">
      <c r="A12" s="127"/>
      <c r="B12" s="127"/>
      <c r="C12" s="127"/>
      <c r="D12" s="127"/>
      <c r="E12" s="127"/>
      <c r="F12" s="127"/>
      <c r="G12" s="127"/>
      <c r="H12" s="127"/>
      <c r="I12" s="127"/>
      <c r="J12" s="128"/>
      <c r="K12" s="128"/>
    </row>
    <row r="13" spans="1:11" ht="75" customHeight="1">
      <c r="A13" s="1627" t="s">
        <v>4263</v>
      </c>
      <c r="B13" s="1627"/>
      <c r="C13" s="1627"/>
      <c r="D13" s="1627"/>
      <c r="E13" s="1627"/>
      <c r="F13" s="1627"/>
      <c r="G13" s="1627"/>
      <c r="H13" s="1627"/>
      <c r="I13" s="1627"/>
      <c r="J13" s="1627"/>
      <c r="K13" s="1627"/>
    </row>
    <row r="14" spans="1:11" ht="32.25" customHeight="1">
      <c r="A14" s="1408"/>
      <c r="B14" s="1408"/>
      <c r="C14" s="1408"/>
      <c r="D14" s="1408"/>
      <c r="E14" s="1408"/>
      <c r="F14" s="1408"/>
      <c r="G14" s="1408"/>
      <c r="H14" s="1408"/>
      <c r="I14" s="1408"/>
      <c r="J14" s="1408"/>
      <c r="K14" s="1628"/>
    </row>
    <row r="15" spans="1:11" ht="38.25" customHeight="1">
      <c r="A15" s="1629" t="s">
        <v>172</v>
      </c>
      <c r="B15" s="1629" t="s">
        <v>173</v>
      </c>
      <c r="C15" s="1629" t="s">
        <v>932</v>
      </c>
      <c r="D15" s="1622" t="s">
        <v>3560</v>
      </c>
      <c r="E15" s="1623"/>
      <c r="F15" s="1623"/>
      <c r="G15" s="1624"/>
      <c r="H15" s="1622" t="s">
        <v>4264</v>
      </c>
      <c r="I15" s="1623"/>
      <c r="J15" s="1623"/>
      <c r="K15" s="1624"/>
    </row>
    <row r="16" spans="1:11" ht="107.25" customHeight="1">
      <c r="A16" s="1630"/>
      <c r="B16" s="1631"/>
      <c r="C16" s="1630"/>
      <c r="D16" s="443" t="s">
        <v>174</v>
      </c>
      <c r="E16" s="478" t="s">
        <v>4150</v>
      </c>
      <c r="F16" s="478" t="s">
        <v>4151</v>
      </c>
      <c r="G16" s="478" t="s">
        <v>4152</v>
      </c>
      <c r="H16" s="70" t="s">
        <v>174</v>
      </c>
      <c r="I16" s="478" t="s">
        <v>4150</v>
      </c>
      <c r="J16" s="478" t="s">
        <v>4151</v>
      </c>
      <c r="K16" s="478" t="s">
        <v>4152</v>
      </c>
    </row>
    <row r="17" spans="1:12" ht="53.25" customHeight="1">
      <c r="A17" s="1631"/>
      <c r="B17" s="184" t="s">
        <v>975</v>
      </c>
      <c r="C17" s="1631"/>
      <c r="D17" s="182"/>
      <c r="E17" s="182"/>
      <c r="F17" s="183"/>
      <c r="G17" s="183"/>
      <c r="H17" s="182"/>
      <c r="I17" s="182"/>
      <c r="J17" s="183"/>
      <c r="K17" s="183"/>
    </row>
    <row r="18" spans="1:12" ht="53.25" customHeight="1">
      <c r="A18" s="42">
        <v>1</v>
      </c>
      <c r="B18" s="75" t="s">
        <v>175</v>
      </c>
      <c r="C18" s="443" t="s">
        <v>176</v>
      </c>
      <c r="D18" s="195" t="s">
        <v>873</v>
      </c>
      <c r="E18" s="119"/>
      <c r="F18" s="119"/>
      <c r="G18" s="119"/>
      <c r="H18" s="195" t="s">
        <v>873</v>
      </c>
      <c r="I18" s="119"/>
      <c r="J18" s="119"/>
      <c r="K18" s="119"/>
    </row>
    <row r="19" spans="1:12" ht="53.25" customHeight="1">
      <c r="A19" s="42"/>
      <c r="B19" s="79"/>
      <c r="C19" s="443" t="s">
        <v>177</v>
      </c>
      <c r="D19" s="195" t="s">
        <v>874</v>
      </c>
      <c r="E19" s="119"/>
      <c r="F19" s="119"/>
      <c r="G19" s="119"/>
      <c r="H19" s="195" t="s">
        <v>874</v>
      </c>
      <c r="I19" s="119"/>
      <c r="J19" s="119"/>
      <c r="K19" s="119"/>
    </row>
    <row r="20" spans="1:12" ht="53.25" customHeight="1">
      <c r="A20" s="42"/>
      <c r="B20" s="79"/>
      <c r="C20" s="443" t="s">
        <v>178</v>
      </c>
      <c r="D20" s="195" t="s">
        <v>890</v>
      </c>
      <c r="E20" s="119"/>
      <c r="F20" s="119"/>
      <c r="G20" s="119"/>
      <c r="H20" s="195" t="s">
        <v>890</v>
      </c>
      <c r="I20" s="119"/>
      <c r="J20" s="119"/>
      <c r="K20" s="119"/>
    </row>
    <row r="21" spans="1:12" ht="42" customHeight="1">
      <c r="A21" s="42"/>
      <c r="B21" s="79"/>
      <c r="C21" s="443" t="s">
        <v>179</v>
      </c>
      <c r="D21" s="195" t="s">
        <v>1056</v>
      </c>
      <c r="E21" s="119"/>
      <c r="F21" s="119"/>
      <c r="G21" s="119"/>
      <c r="H21" s="195" t="s">
        <v>1056</v>
      </c>
      <c r="I21" s="119"/>
      <c r="J21" s="119"/>
      <c r="K21" s="119"/>
    </row>
    <row r="22" spans="1:12" ht="66" customHeight="1">
      <c r="A22" s="42"/>
      <c r="B22" s="79"/>
      <c r="C22" s="443" t="s">
        <v>180</v>
      </c>
      <c r="D22" s="195" t="s">
        <v>3573</v>
      </c>
      <c r="E22" s="119"/>
      <c r="F22" s="119"/>
      <c r="G22" s="119"/>
      <c r="H22" s="195" t="s">
        <v>3573</v>
      </c>
      <c r="I22" s="119"/>
      <c r="J22" s="119"/>
      <c r="K22" s="119"/>
    </row>
    <row r="23" spans="1:12" ht="66" customHeight="1">
      <c r="A23" s="42"/>
      <c r="B23" s="79"/>
      <c r="C23" s="119"/>
      <c r="D23" s="119"/>
      <c r="E23" s="119"/>
      <c r="F23" s="119"/>
      <c r="G23" s="119"/>
      <c r="H23" s="119"/>
      <c r="I23" s="119"/>
      <c r="J23" s="119"/>
      <c r="K23" s="119"/>
    </row>
    <row r="24" spans="1:12" ht="72" customHeight="1">
      <c r="A24" s="42">
        <v>2</v>
      </c>
      <c r="B24" s="80" t="s">
        <v>181</v>
      </c>
      <c r="C24" s="119"/>
      <c r="D24" s="119"/>
      <c r="E24" s="119"/>
      <c r="F24" s="119"/>
      <c r="G24" s="119"/>
      <c r="H24" s="119"/>
      <c r="I24" s="119"/>
      <c r="J24" s="119"/>
      <c r="K24" s="119"/>
    </row>
    <row r="25" spans="1:12" ht="90.75" customHeight="1">
      <c r="A25" s="42">
        <v>3</v>
      </c>
      <c r="B25" s="80" t="s">
        <v>182</v>
      </c>
      <c r="C25" s="119"/>
      <c r="D25" s="119"/>
      <c r="E25" s="119"/>
      <c r="F25" s="119"/>
      <c r="G25" s="119"/>
      <c r="H25" s="119"/>
      <c r="I25" s="119"/>
      <c r="J25" s="119"/>
      <c r="K25" s="119"/>
    </row>
    <row r="26" spans="1:12" ht="58.5" customHeight="1">
      <c r="A26" s="42">
        <v>4</v>
      </c>
      <c r="B26" s="80" t="s">
        <v>183</v>
      </c>
      <c r="C26" s="119"/>
      <c r="D26" s="119"/>
      <c r="E26" s="119"/>
      <c r="F26" s="119"/>
      <c r="G26" s="119"/>
      <c r="H26" s="119"/>
      <c r="I26" s="119"/>
      <c r="J26" s="119"/>
      <c r="K26" s="119"/>
    </row>
    <row r="27" spans="1:12" ht="35.25" customHeight="1"/>
    <row r="28" spans="1:12" ht="68.25" customHeight="1">
      <c r="A28" s="1429" t="s">
        <v>4149</v>
      </c>
      <c r="B28" s="1429"/>
      <c r="C28" s="1429"/>
      <c r="D28" s="1429"/>
      <c r="E28" s="1429"/>
      <c r="F28" s="1429"/>
      <c r="G28" s="1429"/>
      <c r="H28" s="1429"/>
      <c r="I28" s="1429"/>
      <c r="J28" s="1429"/>
      <c r="K28" s="1429"/>
      <c r="L28" s="442"/>
    </row>
    <row r="29" spans="1:12" ht="35.25" customHeight="1">
      <c r="A29" s="441"/>
      <c r="B29" s="442"/>
      <c r="C29" s="441"/>
      <c r="D29" s="441"/>
      <c r="E29" s="441"/>
      <c r="F29" s="441"/>
      <c r="G29" s="441"/>
      <c r="H29" s="442"/>
      <c r="I29" s="442"/>
      <c r="J29" s="441"/>
      <c r="K29" s="441"/>
      <c r="L29" s="441"/>
    </row>
    <row r="30" spans="1:12" ht="90" customHeight="1">
      <c r="A30" s="54" t="s">
        <v>54</v>
      </c>
      <c r="B30" s="119"/>
      <c r="C30" s="57"/>
      <c r="F30" s="54" t="s">
        <v>66</v>
      </c>
      <c r="G30" s="54"/>
      <c r="H30" s="425"/>
      <c r="I30" s="426"/>
    </row>
    <row r="31" spans="1:12" ht="69" customHeight="1">
      <c r="A31" s="54" t="s">
        <v>56</v>
      </c>
      <c r="B31" s="119"/>
      <c r="C31" s="57"/>
      <c r="F31" s="54" t="s">
        <v>67</v>
      </c>
      <c r="G31" s="54"/>
      <c r="H31" s="425"/>
      <c r="I31" s="426"/>
    </row>
    <row r="32" spans="1:12" ht="84.65" customHeight="1">
      <c r="A32" s="57"/>
      <c r="B32" s="57"/>
      <c r="C32" s="57"/>
      <c r="F32" s="55" t="s">
        <v>68</v>
      </c>
      <c r="G32" s="55"/>
      <c r="H32" s="425"/>
      <c r="I32" s="426"/>
    </row>
    <row r="34" spans="2:7">
      <c r="B34" s="36" t="s">
        <v>184</v>
      </c>
    </row>
    <row r="35" spans="2:7">
      <c r="B35" s="1620" t="s">
        <v>185</v>
      </c>
      <c r="C35" s="1620"/>
      <c r="D35" s="1620"/>
      <c r="E35" s="1620"/>
      <c r="F35" s="1620"/>
      <c r="G35" s="105"/>
    </row>
  </sheetData>
  <sheetProtection algorithmName="SHA-512" hashValue="Z8ADk6JAAFduxgIQ89YeYIj/L7IrboLtezKPaAJ/6rMLWM8wrz9CHArPdR4q3ghEQUxH5QtJYIlwdRo7kJ+vzQ==" saltValue="x8Z4QEMlJRpaR6I3Hdb/bA==" spinCount="100000" sheet="1" objects="1" scenarios="1"/>
  <mergeCells count="18">
    <mergeCell ref="A9:F9"/>
    <mergeCell ref="B35:F35"/>
    <mergeCell ref="A11:F11"/>
    <mergeCell ref="H11:I11"/>
    <mergeCell ref="A28:K28"/>
    <mergeCell ref="D15:G15"/>
    <mergeCell ref="H15:K15"/>
    <mergeCell ref="J11:K11"/>
    <mergeCell ref="A13:K13"/>
    <mergeCell ref="A14:K14"/>
    <mergeCell ref="A15:A17"/>
    <mergeCell ref="B15:B16"/>
    <mergeCell ref="C15:C17"/>
    <mergeCell ref="A1:K1"/>
    <mergeCell ref="A2:K2"/>
    <mergeCell ref="A4:K4"/>
    <mergeCell ref="A7:K7"/>
    <mergeCell ref="A6:K6"/>
  </mergeCells>
  <pageMargins left="0.7" right="0.7" top="0.75" bottom="0.75" header="0.3" footer="0.3"/>
  <pageSetup paperSize="9" scale="35"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9"/>
  <dimension ref="A1:J58"/>
  <sheetViews>
    <sheetView view="pageBreakPreview" zoomScale="70" zoomScaleNormal="80" zoomScaleSheetLayoutView="70" workbookViewId="0">
      <selection activeCell="A2" sqref="A2:J2"/>
    </sheetView>
  </sheetViews>
  <sheetFormatPr defaultColWidth="9.1796875" defaultRowHeight="15.5"/>
  <cols>
    <col min="1" max="1" width="9.81640625" style="97" bestFit="1" customWidth="1"/>
    <col min="2" max="2" width="30.453125" style="96" customWidth="1"/>
    <col min="3" max="3" width="44.1796875" style="96" customWidth="1"/>
    <col min="4" max="5" width="48.54296875" style="96" customWidth="1"/>
    <col min="6" max="6" width="39" style="96" customWidth="1"/>
    <col min="7" max="7" width="46.81640625" style="96" customWidth="1"/>
    <col min="8" max="8" width="43.453125" style="96" customWidth="1"/>
    <col min="9" max="9" width="36.81640625" style="96" customWidth="1"/>
    <col min="10" max="10" width="27.1796875" style="96" customWidth="1"/>
    <col min="11" max="16384" width="9.1796875" style="96"/>
  </cols>
  <sheetData>
    <row r="1" spans="1:10" ht="44.25" customHeight="1">
      <c r="A1" s="1651" t="str">
        <f>'[41]Title '!A1:N1</f>
        <v>Karnataka Power Transmission Corporation Limited</v>
      </c>
      <c r="B1" s="1651"/>
      <c r="C1" s="1651"/>
      <c r="D1" s="1651"/>
      <c r="E1" s="1651"/>
      <c r="F1" s="1651"/>
      <c r="G1" s="1651"/>
      <c r="H1" s="1651"/>
      <c r="I1" s="1651"/>
      <c r="J1" s="1651"/>
    </row>
    <row r="2" spans="1:10" ht="53.25" customHeight="1">
      <c r="A2" s="1487" t="str">
        <f>'Title '!A2:N2</f>
        <v>Bid Enquiry No: KPTCL/2026-27/TL/WORK_INDENT3802</v>
      </c>
      <c r="B2" s="1487"/>
      <c r="C2" s="1487"/>
      <c r="D2" s="1487"/>
      <c r="E2" s="1487"/>
      <c r="F2" s="1487"/>
      <c r="G2" s="1487"/>
      <c r="H2" s="1487"/>
      <c r="I2" s="1487"/>
      <c r="J2" s="1487"/>
    </row>
    <row r="3" spans="1:10">
      <c r="A3" s="1652" t="s">
        <v>3534</v>
      </c>
      <c r="B3" s="1652"/>
      <c r="C3" s="1652"/>
      <c r="D3" s="1652"/>
      <c r="E3" s="1652"/>
      <c r="F3" s="1652"/>
      <c r="G3" s="1652"/>
      <c r="H3" s="1652"/>
      <c r="I3" s="1652"/>
      <c r="J3" s="1652"/>
    </row>
    <row r="4" spans="1:10" s="103" customFormat="1" ht="24" customHeight="1">
      <c r="A4" s="1652"/>
      <c r="B4" s="1652"/>
      <c r="C4" s="1652"/>
      <c r="D4" s="1652"/>
      <c r="E4" s="1652"/>
      <c r="F4" s="1652"/>
      <c r="G4" s="1652"/>
      <c r="H4" s="1652"/>
      <c r="I4" s="1652"/>
      <c r="J4" s="1652"/>
    </row>
    <row r="5" spans="1:10" ht="207" customHeight="1">
      <c r="A5" s="1653"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653"/>
      <c r="C5" s="1653"/>
      <c r="D5" s="1653"/>
      <c r="E5" s="1653"/>
      <c r="F5" s="1653"/>
      <c r="G5" s="1653"/>
      <c r="H5" s="1653"/>
      <c r="I5" s="1653"/>
      <c r="J5" s="1653"/>
    </row>
    <row r="6" spans="1:10" s="32" customFormat="1" ht="47.25" customHeight="1" thickBot="1">
      <c r="A6" s="33"/>
      <c r="B6" s="1654" t="s">
        <v>159</v>
      </c>
      <c r="C6" s="1654"/>
      <c r="E6" s="33" t="s">
        <v>160</v>
      </c>
      <c r="F6" s="33"/>
    </row>
    <row r="7" spans="1:10" s="32" customFormat="1" ht="91.5" customHeight="1">
      <c r="A7" s="495"/>
      <c r="B7" s="1650"/>
      <c r="C7" s="1650"/>
      <c r="E7" s="1625" t="s">
        <v>6644</v>
      </c>
      <c r="F7" s="1626"/>
    </row>
    <row r="8" spans="1:10" ht="81" customHeight="1">
      <c r="A8" s="1646" t="s">
        <v>3531</v>
      </c>
      <c r="B8" s="1646"/>
      <c r="C8" s="1646"/>
      <c r="D8" s="1646"/>
      <c r="E8" s="1646"/>
      <c r="F8" s="1646"/>
      <c r="G8" s="526"/>
      <c r="H8" s="526"/>
      <c r="I8" s="526"/>
    </row>
    <row r="9" spans="1:10" ht="36" customHeight="1">
      <c r="D9" s="527" t="s">
        <v>4255</v>
      </c>
      <c r="E9" s="527" t="s">
        <v>4256</v>
      </c>
    </row>
    <row r="10" spans="1:10" ht="69.75" customHeight="1">
      <c r="A10" s="1638">
        <v>1.1000000000000001</v>
      </c>
      <c r="B10" s="1645" t="s">
        <v>887</v>
      </c>
      <c r="C10" s="1645"/>
      <c r="D10" s="528"/>
      <c r="E10" s="528"/>
      <c r="F10" s="1647" t="s">
        <v>4265</v>
      </c>
    </row>
    <row r="11" spans="1:10" ht="59.25" customHeight="1">
      <c r="A11" s="1638"/>
      <c r="B11" s="1645" t="s">
        <v>888</v>
      </c>
      <c r="C11" s="1645"/>
      <c r="D11" s="528"/>
      <c r="E11" s="528"/>
      <c r="F11" s="1648"/>
    </row>
    <row r="12" spans="1:10" ht="68.25" customHeight="1">
      <c r="A12" s="1638"/>
      <c r="B12" s="1645" t="s">
        <v>889</v>
      </c>
      <c r="C12" s="1645"/>
      <c r="D12" s="528"/>
      <c r="E12" s="528"/>
      <c r="F12" s="1649"/>
    </row>
    <row r="13" spans="1:10" s="103" customFormat="1" ht="91.5" customHeight="1">
      <c r="A13" s="1633" t="s">
        <v>4266</v>
      </c>
      <c r="B13" s="1633"/>
      <c r="C13" s="1633"/>
      <c r="D13" s="1633"/>
      <c r="E13" s="1633"/>
      <c r="F13" s="1633"/>
      <c r="G13" s="1633"/>
      <c r="H13" s="1633"/>
      <c r="I13" s="1633"/>
    </row>
    <row r="14" spans="1:10" ht="32.25" customHeight="1">
      <c r="A14" s="1634">
        <v>1.2</v>
      </c>
      <c r="B14" s="1635" t="s">
        <v>4267</v>
      </c>
      <c r="C14" s="1638" t="s">
        <v>872</v>
      </c>
      <c r="D14" s="1639" t="s">
        <v>930</v>
      </c>
      <c r="E14" s="1640"/>
      <c r="F14" s="1641"/>
      <c r="G14" s="1639" t="s">
        <v>931</v>
      </c>
      <c r="H14" s="1640"/>
      <c r="I14" s="1641"/>
    </row>
    <row r="15" spans="1:10" ht="30" customHeight="1">
      <c r="A15" s="1634"/>
      <c r="B15" s="1636"/>
      <c r="C15" s="1638"/>
      <c r="D15" s="529" t="s">
        <v>4268</v>
      </c>
      <c r="E15" s="1642" t="s">
        <v>4269</v>
      </c>
      <c r="F15" s="1643"/>
      <c r="G15" s="529" t="s">
        <v>4268</v>
      </c>
      <c r="H15" s="1642" t="s">
        <v>4270</v>
      </c>
      <c r="I15" s="1643"/>
    </row>
    <row r="16" spans="1:10" ht="32.25" customHeight="1">
      <c r="A16" s="1634"/>
      <c r="B16" s="1636"/>
      <c r="C16" s="1638"/>
      <c r="D16" s="1474" t="s">
        <v>892</v>
      </c>
      <c r="E16" s="529" t="s">
        <v>4255</v>
      </c>
      <c r="F16" s="529" t="s">
        <v>4271</v>
      </c>
      <c r="G16" s="1474" t="s">
        <v>892</v>
      </c>
      <c r="H16" s="529" t="s">
        <v>4255</v>
      </c>
      <c r="I16" s="529" t="s">
        <v>4271</v>
      </c>
    </row>
    <row r="17" spans="1:9" ht="67.5" customHeight="1">
      <c r="A17" s="1634"/>
      <c r="B17" s="1636"/>
      <c r="C17" s="1638"/>
      <c r="D17" s="1475"/>
      <c r="E17" s="487" t="s">
        <v>892</v>
      </c>
      <c r="F17" s="487" t="s">
        <v>892</v>
      </c>
      <c r="G17" s="1475"/>
      <c r="H17" s="487" t="s">
        <v>892</v>
      </c>
      <c r="I17" s="487" t="s">
        <v>892</v>
      </c>
    </row>
    <row r="18" spans="1:9" ht="41.25" customHeight="1">
      <c r="A18" s="1634"/>
      <c r="B18" s="1636"/>
      <c r="C18" s="530" t="s">
        <v>873</v>
      </c>
      <c r="D18" s="528"/>
      <c r="E18" s="528"/>
      <c r="F18" s="528"/>
      <c r="G18" s="528"/>
      <c r="H18" s="528"/>
      <c r="I18" s="528"/>
    </row>
    <row r="19" spans="1:9" ht="41.25" customHeight="1">
      <c r="A19" s="1634"/>
      <c r="B19" s="1636"/>
      <c r="C19" s="530" t="s">
        <v>874</v>
      </c>
      <c r="D19" s="528"/>
      <c r="E19" s="528"/>
      <c r="F19" s="528"/>
      <c r="G19" s="528"/>
      <c r="H19" s="528"/>
      <c r="I19" s="528"/>
    </row>
    <row r="20" spans="1:9" ht="41.25" customHeight="1">
      <c r="A20" s="1634"/>
      <c r="B20" s="1636"/>
      <c r="C20" s="530" t="s">
        <v>890</v>
      </c>
      <c r="D20" s="528"/>
      <c r="E20" s="528"/>
      <c r="F20" s="528"/>
      <c r="G20" s="528"/>
      <c r="H20" s="528"/>
      <c r="I20" s="528"/>
    </row>
    <row r="21" spans="1:9" ht="41.25" customHeight="1">
      <c r="A21" s="1634"/>
      <c r="B21" s="1636"/>
      <c r="C21" s="530" t="s">
        <v>1056</v>
      </c>
      <c r="D21" s="528"/>
      <c r="E21" s="528"/>
      <c r="F21" s="528"/>
      <c r="G21" s="528"/>
      <c r="H21" s="528"/>
      <c r="I21" s="528"/>
    </row>
    <row r="22" spans="1:9" ht="41.25" customHeight="1">
      <c r="A22" s="1634"/>
      <c r="B22" s="1636"/>
      <c r="C22" s="530" t="s">
        <v>3573</v>
      </c>
      <c r="D22" s="528"/>
      <c r="E22" s="528"/>
      <c r="F22" s="528"/>
      <c r="G22" s="528"/>
      <c r="H22" s="528"/>
      <c r="I22" s="528"/>
    </row>
    <row r="23" spans="1:9" ht="41.25" customHeight="1">
      <c r="A23" s="1634"/>
      <c r="B23" s="1637"/>
      <c r="C23" s="528"/>
      <c r="D23" s="528"/>
      <c r="E23" s="528"/>
      <c r="F23" s="528"/>
      <c r="G23" s="528"/>
      <c r="H23" s="528"/>
      <c r="I23" s="528"/>
    </row>
    <row r="24" spans="1:9" ht="41.25" customHeight="1">
      <c r="B24" s="531" t="s">
        <v>891</v>
      </c>
    </row>
    <row r="25" spans="1:9" ht="30.75" customHeight="1"/>
    <row r="26" spans="1:9" ht="90.75" customHeight="1">
      <c r="A26" s="96"/>
      <c r="B26" s="1644" t="s">
        <v>4272</v>
      </c>
      <c r="C26" s="1644"/>
      <c r="D26" s="1644"/>
      <c r="E26" s="1644"/>
    </row>
    <row r="28" spans="1:9" ht="45" customHeight="1">
      <c r="A28" s="96"/>
      <c r="B28" s="527" t="s">
        <v>100</v>
      </c>
      <c r="C28" s="1645" t="s">
        <v>4273</v>
      </c>
      <c r="D28" s="1645"/>
      <c r="E28" s="1645"/>
    </row>
    <row r="29" spans="1:9" ht="48" customHeight="1">
      <c r="A29" s="96"/>
      <c r="B29" s="532">
        <v>1</v>
      </c>
      <c r="C29" s="1632"/>
      <c r="D29" s="1632"/>
      <c r="E29" s="1632"/>
    </row>
    <row r="30" spans="1:9" ht="32.25" customHeight="1">
      <c r="A30" s="96"/>
      <c r="B30" s="532">
        <v>2</v>
      </c>
      <c r="C30" s="1632"/>
      <c r="D30" s="1632"/>
      <c r="E30" s="1632"/>
    </row>
    <row r="31" spans="1:9" ht="33" customHeight="1">
      <c r="A31" s="96"/>
      <c r="B31" s="532">
        <v>3</v>
      </c>
      <c r="C31" s="1632"/>
      <c r="D31" s="1632"/>
      <c r="E31" s="1632"/>
    </row>
    <row r="32" spans="1:9" ht="42.65" customHeight="1">
      <c r="A32" s="96"/>
      <c r="B32" s="532">
        <v>4</v>
      </c>
      <c r="C32" s="1632"/>
      <c r="D32" s="1632"/>
      <c r="E32" s="1632"/>
    </row>
    <row r="33" spans="1:6" ht="33" customHeight="1">
      <c r="A33" s="96"/>
      <c r="B33" s="532">
        <v>5</v>
      </c>
      <c r="C33" s="1632"/>
      <c r="D33" s="1632"/>
      <c r="E33" s="1632"/>
    </row>
    <row r="34" spans="1:6" ht="28.5" customHeight="1">
      <c r="A34" s="96"/>
      <c r="B34" s="532">
        <v>6</v>
      </c>
      <c r="C34" s="1632"/>
      <c r="D34" s="1632"/>
      <c r="E34" s="1632"/>
    </row>
    <row r="35" spans="1:6" ht="42.75" customHeight="1">
      <c r="A35" s="96"/>
      <c r="B35" s="532">
        <v>7</v>
      </c>
      <c r="C35" s="1632"/>
      <c r="D35" s="1632"/>
      <c r="E35" s="1632"/>
    </row>
    <row r="36" spans="1:6" ht="44.25" customHeight="1">
      <c r="A36" s="96"/>
      <c r="B36" s="532">
        <v>8</v>
      </c>
      <c r="C36" s="1632"/>
      <c r="D36" s="1632"/>
      <c r="E36" s="1632"/>
    </row>
    <row r="37" spans="1:6" ht="21.75" customHeight="1">
      <c r="A37" s="96"/>
      <c r="B37" s="528"/>
      <c r="C37" s="1632"/>
      <c r="D37" s="1632"/>
      <c r="E37" s="1632"/>
    </row>
    <row r="38" spans="1:6" ht="30.75" customHeight="1">
      <c r="A38" s="96"/>
      <c r="B38" s="528"/>
      <c r="C38" s="1632"/>
      <c r="D38" s="1632"/>
      <c r="E38" s="1632"/>
    </row>
    <row r="41" spans="1:6" ht="24.75" customHeight="1"/>
    <row r="42" spans="1:6" ht="25.5" customHeight="1">
      <c r="A42" s="533">
        <v>1.1200000000000001</v>
      </c>
      <c r="B42" s="534" t="s">
        <v>4274</v>
      </c>
      <c r="C42" s="534"/>
    </row>
    <row r="43" spans="1:6" ht="25.5" customHeight="1"/>
    <row r="44" spans="1:6" ht="76.5" customHeight="1">
      <c r="B44" s="535" t="s">
        <v>898</v>
      </c>
      <c r="C44" s="535" t="s">
        <v>883</v>
      </c>
      <c r="D44" s="535" t="s">
        <v>884</v>
      </c>
      <c r="E44" s="535" t="s">
        <v>885</v>
      </c>
      <c r="F44" s="487" t="s">
        <v>886</v>
      </c>
    </row>
    <row r="45" spans="1:6" ht="44.25" customHeight="1">
      <c r="B45" s="530">
        <v>1</v>
      </c>
      <c r="C45" s="530">
        <v>2</v>
      </c>
      <c r="D45" s="530">
        <v>3</v>
      </c>
      <c r="E45" s="530">
        <v>4</v>
      </c>
      <c r="F45" s="530">
        <v>5</v>
      </c>
    </row>
    <row r="46" spans="1:6" ht="36.65" customHeight="1">
      <c r="B46" s="528"/>
      <c r="C46" s="528"/>
      <c r="D46" s="528"/>
      <c r="E46" s="528"/>
      <c r="F46" s="528"/>
    </row>
    <row r="47" spans="1:6" ht="32.5" customHeight="1">
      <c r="B47" s="528"/>
      <c r="C47" s="528"/>
      <c r="D47" s="528"/>
      <c r="E47" s="528"/>
      <c r="F47" s="528"/>
    </row>
    <row r="48" spans="1:6" ht="32.15" customHeight="1">
      <c r="B48" s="528"/>
      <c r="C48" s="528"/>
      <c r="D48" s="528"/>
      <c r="E48" s="528"/>
      <c r="F48" s="528"/>
    </row>
    <row r="49" spans="1:9" ht="29.5" customHeight="1">
      <c r="B49" s="528"/>
      <c r="C49" s="528"/>
      <c r="D49" s="528"/>
      <c r="E49" s="528"/>
      <c r="F49" s="528"/>
    </row>
    <row r="50" spans="1:9" ht="38.15" customHeight="1">
      <c r="B50" s="528"/>
      <c r="C50" s="528"/>
      <c r="D50" s="528"/>
      <c r="E50" s="528"/>
      <c r="F50" s="528"/>
    </row>
    <row r="51" spans="1:9" ht="32.25" customHeight="1"/>
    <row r="52" spans="1:9" ht="32.25" customHeight="1"/>
    <row r="53" spans="1:9" ht="32.25" customHeight="1">
      <c r="A53" s="536" t="s">
        <v>54</v>
      </c>
      <c r="B53" s="508"/>
      <c r="F53" s="536" t="s">
        <v>66</v>
      </c>
      <c r="G53" s="1552"/>
      <c r="H53" s="1552"/>
      <c r="I53" s="1552"/>
    </row>
    <row r="54" spans="1:9" ht="36" customHeight="1">
      <c r="A54" s="536" t="s">
        <v>56</v>
      </c>
      <c r="B54" s="508"/>
      <c r="F54" s="536" t="s">
        <v>67</v>
      </c>
      <c r="G54" s="1552"/>
      <c r="H54" s="1552"/>
      <c r="I54" s="1552"/>
    </row>
    <row r="55" spans="1:9" ht="32.5" customHeight="1">
      <c r="F55" s="536" t="s">
        <v>68</v>
      </c>
      <c r="G55" s="1552"/>
      <c r="H55" s="1552"/>
      <c r="I55" s="1552"/>
    </row>
    <row r="56" spans="1:9" ht="29.15" customHeight="1"/>
    <row r="57" spans="1:9" ht="26.5" customHeight="1">
      <c r="A57" s="96"/>
    </row>
    <row r="58" spans="1:9" ht="37.4" customHeight="1">
      <c r="A58" s="96"/>
    </row>
  </sheetData>
  <sheetProtection algorithmName="SHA-512" hashValue="tW0RO/x/J/nt09A37YRDRbh1J5pLcVGXMvcNfFsI7Zo45AHCoDHXcSq+WfR4Q6Uf1O2QfntC29Lj+KAWMgYjVw==" saltValue="pT7PyatFVyKnYB45KCqEqw==" spinCount="100000" sheet="1" objects="1" scenarios="1"/>
  <mergeCells count="38">
    <mergeCell ref="B7:C7"/>
    <mergeCell ref="E7:F7"/>
    <mergeCell ref="A1:J1"/>
    <mergeCell ref="A2:J2"/>
    <mergeCell ref="A3:J4"/>
    <mergeCell ref="A5:J5"/>
    <mergeCell ref="B6:C6"/>
    <mergeCell ref="A8:F8"/>
    <mergeCell ref="A10:A12"/>
    <mergeCell ref="B10:C10"/>
    <mergeCell ref="F10:F12"/>
    <mergeCell ref="B11:C11"/>
    <mergeCell ref="B12:C12"/>
    <mergeCell ref="C32:E32"/>
    <mergeCell ref="A13:I13"/>
    <mergeCell ref="A14:A23"/>
    <mergeCell ref="B14:B23"/>
    <mergeCell ref="C14:C17"/>
    <mergeCell ref="D14:F14"/>
    <mergeCell ref="G14:I14"/>
    <mergeCell ref="E15:F15"/>
    <mergeCell ref="H15:I15"/>
    <mergeCell ref="D16:D17"/>
    <mergeCell ref="G16:G17"/>
    <mergeCell ref="B26:E26"/>
    <mergeCell ref="C28:E28"/>
    <mergeCell ref="C29:E29"/>
    <mergeCell ref="C30:E30"/>
    <mergeCell ref="C31:E31"/>
    <mergeCell ref="G53:I53"/>
    <mergeCell ref="G54:I54"/>
    <mergeCell ref="G55:I55"/>
    <mergeCell ref="C33:E33"/>
    <mergeCell ref="C34:E34"/>
    <mergeCell ref="C35:E35"/>
    <mergeCell ref="C36:E36"/>
    <mergeCell ref="C37:E37"/>
    <mergeCell ref="C38:E38"/>
  </mergeCells>
  <pageMargins left="0.7" right="0.7" top="0.75" bottom="0.75" header="0.3" footer="0.3"/>
  <pageSetup paperSize="9" scale="23"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7">
    <tabColor theme="0" tint="-0.14999847407452621"/>
  </sheetPr>
  <dimension ref="A1:P40"/>
  <sheetViews>
    <sheetView view="pageBreakPreview" zoomScale="60" zoomScaleNormal="70" workbookViewId="0">
      <selection activeCell="A5" sqref="A5:F5"/>
    </sheetView>
  </sheetViews>
  <sheetFormatPr defaultRowHeight="17.5"/>
  <cols>
    <col min="1" max="1" width="22.81640625" style="85" customWidth="1"/>
    <col min="2" max="2" width="58" style="85" customWidth="1"/>
    <col min="3" max="3" width="19.54296875" style="85" customWidth="1"/>
    <col min="4" max="4" width="24.81640625" style="85" customWidth="1"/>
    <col min="5" max="5" width="46.81640625" style="85" customWidth="1"/>
    <col min="6" max="6" width="38.1796875" style="85" customWidth="1"/>
    <col min="7" max="7" width="16.453125" style="85" customWidth="1"/>
    <col min="8" max="8" width="17.1796875" style="85" customWidth="1"/>
    <col min="9" max="9" width="17.81640625" style="85" customWidth="1"/>
    <col min="10" max="10" width="14.54296875" style="85" customWidth="1"/>
    <col min="11" max="256" width="9.1796875" style="85"/>
    <col min="257" max="257" width="11.453125" style="85" customWidth="1"/>
    <col min="258" max="258" width="29.1796875" style="85" customWidth="1"/>
    <col min="259" max="259" width="14.81640625" style="85" customWidth="1"/>
    <col min="260" max="260" width="22.1796875" style="85" customWidth="1"/>
    <col min="261" max="261" width="23" style="85" customWidth="1"/>
    <col min="262" max="262" width="36.453125" style="85" customWidth="1"/>
    <col min="263" max="263" width="16.453125" style="85" customWidth="1"/>
    <col min="264" max="264" width="17.1796875" style="85" customWidth="1"/>
    <col min="265" max="265" width="17.81640625" style="85" customWidth="1"/>
    <col min="266" max="266" width="14.54296875" style="85" customWidth="1"/>
    <col min="267" max="512" width="9.1796875" style="85"/>
    <col min="513" max="513" width="11.453125" style="85" customWidth="1"/>
    <col min="514" max="514" width="29.1796875" style="85" customWidth="1"/>
    <col min="515" max="515" width="14.81640625" style="85" customWidth="1"/>
    <col min="516" max="516" width="22.1796875" style="85" customWidth="1"/>
    <col min="517" max="517" width="23" style="85" customWidth="1"/>
    <col min="518" max="518" width="36.453125" style="85" customWidth="1"/>
    <col min="519" max="519" width="16.453125" style="85" customWidth="1"/>
    <col min="520" max="520" width="17.1796875" style="85" customWidth="1"/>
    <col min="521" max="521" width="17.81640625" style="85" customWidth="1"/>
    <col min="522" max="522" width="14.54296875" style="85" customWidth="1"/>
    <col min="523" max="768" width="9.1796875" style="85"/>
    <col min="769" max="769" width="11.453125" style="85" customWidth="1"/>
    <col min="770" max="770" width="29.1796875" style="85" customWidth="1"/>
    <col min="771" max="771" width="14.81640625" style="85" customWidth="1"/>
    <col min="772" max="772" width="22.1796875" style="85" customWidth="1"/>
    <col min="773" max="773" width="23" style="85" customWidth="1"/>
    <col min="774" max="774" width="36.453125" style="85" customWidth="1"/>
    <col min="775" max="775" width="16.453125" style="85" customWidth="1"/>
    <col min="776" max="776" width="17.1796875" style="85" customWidth="1"/>
    <col min="777" max="777" width="17.81640625" style="85" customWidth="1"/>
    <col min="778" max="778" width="14.54296875" style="85" customWidth="1"/>
    <col min="779" max="1024" width="9.1796875" style="85"/>
    <col min="1025" max="1025" width="11.453125" style="85" customWidth="1"/>
    <col min="1026" max="1026" width="29.1796875" style="85" customWidth="1"/>
    <col min="1027" max="1027" width="14.81640625" style="85" customWidth="1"/>
    <col min="1028" max="1028" width="22.1796875" style="85" customWidth="1"/>
    <col min="1029" max="1029" width="23" style="85" customWidth="1"/>
    <col min="1030" max="1030" width="36.453125" style="85" customWidth="1"/>
    <col min="1031" max="1031" width="16.453125" style="85" customWidth="1"/>
    <col min="1032" max="1032" width="17.1796875" style="85" customWidth="1"/>
    <col min="1033" max="1033" width="17.81640625" style="85" customWidth="1"/>
    <col min="1034" max="1034" width="14.54296875" style="85" customWidth="1"/>
    <col min="1035" max="1280" width="9.1796875" style="85"/>
    <col min="1281" max="1281" width="11.453125" style="85" customWidth="1"/>
    <col min="1282" max="1282" width="29.1796875" style="85" customWidth="1"/>
    <col min="1283" max="1283" width="14.81640625" style="85" customWidth="1"/>
    <col min="1284" max="1284" width="22.1796875" style="85" customWidth="1"/>
    <col min="1285" max="1285" width="23" style="85" customWidth="1"/>
    <col min="1286" max="1286" width="36.453125" style="85" customWidth="1"/>
    <col min="1287" max="1287" width="16.453125" style="85" customWidth="1"/>
    <col min="1288" max="1288" width="17.1796875" style="85" customWidth="1"/>
    <col min="1289" max="1289" width="17.81640625" style="85" customWidth="1"/>
    <col min="1290" max="1290" width="14.54296875" style="85" customWidth="1"/>
    <col min="1291" max="1536" width="9.1796875" style="85"/>
    <col min="1537" max="1537" width="11.453125" style="85" customWidth="1"/>
    <col min="1538" max="1538" width="29.1796875" style="85" customWidth="1"/>
    <col min="1539" max="1539" width="14.81640625" style="85" customWidth="1"/>
    <col min="1540" max="1540" width="22.1796875" style="85" customWidth="1"/>
    <col min="1541" max="1541" width="23" style="85" customWidth="1"/>
    <col min="1542" max="1542" width="36.453125" style="85" customWidth="1"/>
    <col min="1543" max="1543" width="16.453125" style="85" customWidth="1"/>
    <col min="1544" max="1544" width="17.1796875" style="85" customWidth="1"/>
    <col min="1545" max="1545" width="17.81640625" style="85" customWidth="1"/>
    <col min="1546" max="1546" width="14.54296875" style="85" customWidth="1"/>
    <col min="1547" max="1792" width="9.1796875" style="85"/>
    <col min="1793" max="1793" width="11.453125" style="85" customWidth="1"/>
    <col min="1794" max="1794" width="29.1796875" style="85" customWidth="1"/>
    <col min="1795" max="1795" width="14.81640625" style="85" customWidth="1"/>
    <col min="1796" max="1796" width="22.1796875" style="85" customWidth="1"/>
    <col min="1797" max="1797" width="23" style="85" customWidth="1"/>
    <col min="1798" max="1798" width="36.453125" style="85" customWidth="1"/>
    <col min="1799" max="1799" width="16.453125" style="85" customWidth="1"/>
    <col min="1800" max="1800" width="17.1796875" style="85" customWidth="1"/>
    <col min="1801" max="1801" width="17.81640625" style="85" customWidth="1"/>
    <col min="1802" max="1802" width="14.54296875" style="85" customWidth="1"/>
    <col min="1803" max="2048" width="9.1796875" style="85"/>
    <col min="2049" max="2049" width="11.453125" style="85" customWidth="1"/>
    <col min="2050" max="2050" width="29.1796875" style="85" customWidth="1"/>
    <col min="2051" max="2051" width="14.81640625" style="85" customWidth="1"/>
    <col min="2052" max="2052" width="22.1796875" style="85" customWidth="1"/>
    <col min="2053" max="2053" width="23" style="85" customWidth="1"/>
    <col min="2054" max="2054" width="36.453125" style="85" customWidth="1"/>
    <col min="2055" max="2055" width="16.453125" style="85" customWidth="1"/>
    <col min="2056" max="2056" width="17.1796875" style="85" customWidth="1"/>
    <col min="2057" max="2057" width="17.81640625" style="85" customWidth="1"/>
    <col min="2058" max="2058" width="14.54296875" style="85" customWidth="1"/>
    <col min="2059" max="2304" width="9.1796875" style="85"/>
    <col min="2305" max="2305" width="11.453125" style="85" customWidth="1"/>
    <col min="2306" max="2306" width="29.1796875" style="85" customWidth="1"/>
    <col min="2307" max="2307" width="14.81640625" style="85" customWidth="1"/>
    <col min="2308" max="2308" width="22.1796875" style="85" customWidth="1"/>
    <col min="2309" max="2309" width="23" style="85" customWidth="1"/>
    <col min="2310" max="2310" width="36.453125" style="85" customWidth="1"/>
    <col min="2311" max="2311" width="16.453125" style="85" customWidth="1"/>
    <col min="2312" max="2312" width="17.1796875" style="85" customWidth="1"/>
    <col min="2313" max="2313" width="17.81640625" style="85" customWidth="1"/>
    <col min="2314" max="2314" width="14.54296875" style="85" customWidth="1"/>
    <col min="2315" max="2560" width="9.1796875" style="85"/>
    <col min="2561" max="2561" width="11.453125" style="85" customWidth="1"/>
    <col min="2562" max="2562" width="29.1796875" style="85" customWidth="1"/>
    <col min="2563" max="2563" width="14.81640625" style="85" customWidth="1"/>
    <col min="2564" max="2564" width="22.1796875" style="85" customWidth="1"/>
    <col min="2565" max="2565" width="23" style="85" customWidth="1"/>
    <col min="2566" max="2566" width="36.453125" style="85" customWidth="1"/>
    <col min="2567" max="2567" width="16.453125" style="85" customWidth="1"/>
    <col min="2568" max="2568" width="17.1796875" style="85" customWidth="1"/>
    <col min="2569" max="2569" width="17.81640625" style="85" customWidth="1"/>
    <col min="2570" max="2570" width="14.54296875" style="85" customWidth="1"/>
    <col min="2571" max="2816" width="9.1796875" style="85"/>
    <col min="2817" max="2817" width="11.453125" style="85" customWidth="1"/>
    <col min="2818" max="2818" width="29.1796875" style="85" customWidth="1"/>
    <col min="2819" max="2819" width="14.81640625" style="85" customWidth="1"/>
    <col min="2820" max="2820" width="22.1796875" style="85" customWidth="1"/>
    <col min="2821" max="2821" width="23" style="85" customWidth="1"/>
    <col min="2822" max="2822" width="36.453125" style="85" customWidth="1"/>
    <col min="2823" max="2823" width="16.453125" style="85" customWidth="1"/>
    <col min="2824" max="2824" width="17.1796875" style="85" customWidth="1"/>
    <col min="2825" max="2825" width="17.81640625" style="85" customWidth="1"/>
    <col min="2826" max="2826" width="14.54296875" style="85" customWidth="1"/>
    <col min="2827" max="3072" width="9.1796875" style="85"/>
    <col min="3073" max="3073" width="11.453125" style="85" customWidth="1"/>
    <col min="3074" max="3074" width="29.1796875" style="85" customWidth="1"/>
    <col min="3075" max="3075" width="14.81640625" style="85" customWidth="1"/>
    <col min="3076" max="3076" width="22.1796875" style="85" customWidth="1"/>
    <col min="3077" max="3077" width="23" style="85" customWidth="1"/>
    <col min="3078" max="3078" width="36.453125" style="85" customWidth="1"/>
    <col min="3079" max="3079" width="16.453125" style="85" customWidth="1"/>
    <col min="3080" max="3080" width="17.1796875" style="85" customWidth="1"/>
    <col min="3081" max="3081" width="17.81640625" style="85" customWidth="1"/>
    <col min="3082" max="3082" width="14.54296875" style="85" customWidth="1"/>
    <col min="3083" max="3328" width="9.1796875" style="85"/>
    <col min="3329" max="3329" width="11.453125" style="85" customWidth="1"/>
    <col min="3330" max="3330" width="29.1796875" style="85" customWidth="1"/>
    <col min="3331" max="3331" width="14.81640625" style="85" customWidth="1"/>
    <col min="3332" max="3332" width="22.1796875" style="85" customWidth="1"/>
    <col min="3333" max="3333" width="23" style="85" customWidth="1"/>
    <col min="3334" max="3334" width="36.453125" style="85" customWidth="1"/>
    <col min="3335" max="3335" width="16.453125" style="85" customWidth="1"/>
    <col min="3336" max="3336" width="17.1796875" style="85" customWidth="1"/>
    <col min="3337" max="3337" width="17.81640625" style="85" customWidth="1"/>
    <col min="3338" max="3338" width="14.54296875" style="85" customWidth="1"/>
    <col min="3339" max="3584" width="9.1796875" style="85"/>
    <col min="3585" max="3585" width="11.453125" style="85" customWidth="1"/>
    <col min="3586" max="3586" width="29.1796875" style="85" customWidth="1"/>
    <col min="3587" max="3587" width="14.81640625" style="85" customWidth="1"/>
    <col min="3588" max="3588" width="22.1796875" style="85" customWidth="1"/>
    <col min="3589" max="3589" width="23" style="85" customWidth="1"/>
    <col min="3590" max="3590" width="36.453125" style="85" customWidth="1"/>
    <col min="3591" max="3591" width="16.453125" style="85" customWidth="1"/>
    <col min="3592" max="3592" width="17.1796875" style="85" customWidth="1"/>
    <col min="3593" max="3593" width="17.81640625" style="85" customWidth="1"/>
    <col min="3594" max="3594" width="14.54296875" style="85" customWidth="1"/>
    <col min="3595" max="3840" width="9.1796875" style="85"/>
    <col min="3841" max="3841" width="11.453125" style="85" customWidth="1"/>
    <col min="3842" max="3842" width="29.1796875" style="85" customWidth="1"/>
    <col min="3843" max="3843" width="14.81640625" style="85" customWidth="1"/>
    <col min="3844" max="3844" width="22.1796875" style="85" customWidth="1"/>
    <col min="3845" max="3845" width="23" style="85" customWidth="1"/>
    <col min="3846" max="3846" width="36.453125" style="85" customWidth="1"/>
    <col min="3847" max="3847" width="16.453125" style="85" customWidth="1"/>
    <col min="3848" max="3848" width="17.1796875" style="85" customWidth="1"/>
    <col min="3849" max="3849" width="17.81640625" style="85" customWidth="1"/>
    <col min="3850" max="3850" width="14.54296875" style="85" customWidth="1"/>
    <col min="3851" max="4096" width="9.1796875" style="85"/>
    <col min="4097" max="4097" width="11.453125" style="85" customWidth="1"/>
    <col min="4098" max="4098" width="29.1796875" style="85" customWidth="1"/>
    <col min="4099" max="4099" width="14.81640625" style="85" customWidth="1"/>
    <col min="4100" max="4100" width="22.1796875" style="85" customWidth="1"/>
    <col min="4101" max="4101" width="23" style="85" customWidth="1"/>
    <col min="4102" max="4102" width="36.453125" style="85" customWidth="1"/>
    <col min="4103" max="4103" width="16.453125" style="85" customWidth="1"/>
    <col min="4104" max="4104" width="17.1796875" style="85" customWidth="1"/>
    <col min="4105" max="4105" width="17.81640625" style="85" customWidth="1"/>
    <col min="4106" max="4106" width="14.54296875" style="85" customWidth="1"/>
    <col min="4107" max="4352" width="9.1796875" style="85"/>
    <col min="4353" max="4353" width="11.453125" style="85" customWidth="1"/>
    <col min="4354" max="4354" width="29.1796875" style="85" customWidth="1"/>
    <col min="4355" max="4355" width="14.81640625" style="85" customWidth="1"/>
    <col min="4356" max="4356" width="22.1796875" style="85" customWidth="1"/>
    <col min="4357" max="4357" width="23" style="85" customWidth="1"/>
    <col min="4358" max="4358" width="36.453125" style="85" customWidth="1"/>
    <col min="4359" max="4359" width="16.453125" style="85" customWidth="1"/>
    <col min="4360" max="4360" width="17.1796875" style="85" customWidth="1"/>
    <col min="4361" max="4361" width="17.81640625" style="85" customWidth="1"/>
    <col min="4362" max="4362" width="14.54296875" style="85" customWidth="1"/>
    <col min="4363" max="4608" width="9.1796875" style="85"/>
    <col min="4609" max="4609" width="11.453125" style="85" customWidth="1"/>
    <col min="4610" max="4610" width="29.1796875" style="85" customWidth="1"/>
    <col min="4611" max="4611" width="14.81640625" style="85" customWidth="1"/>
    <col min="4612" max="4612" width="22.1796875" style="85" customWidth="1"/>
    <col min="4613" max="4613" width="23" style="85" customWidth="1"/>
    <col min="4614" max="4614" width="36.453125" style="85" customWidth="1"/>
    <col min="4615" max="4615" width="16.453125" style="85" customWidth="1"/>
    <col min="4616" max="4616" width="17.1796875" style="85" customWidth="1"/>
    <col min="4617" max="4617" width="17.81640625" style="85" customWidth="1"/>
    <col min="4618" max="4618" width="14.54296875" style="85" customWidth="1"/>
    <col min="4619" max="4864" width="9.1796875" style="85"/>
    <col min="4865" max="4865" width="11.453125" style="85" customWidth="1"/>
    <col min="4866" max="4866" width="29.1796875" style="85" customWidth="1"/>
    <col min="4867" max="4867" width="14.81640625" style="85" customWidth="1"/>
    <col min="4868" max="4868" width="22.1796875" style="85" customWidth="1"/>
    <col min="4869" max="4869" width="23" style="85" customWidth="1"/>
    <col min="4870" max="4870" width="36.453125" style="85" customWidth="1"/>
    <col min="4871" max="4871" width="16.453125" style="85" customWidth="1"/>
    <col min="4872" max="4872" width="17.1796875" style="85" customWidth="1"/>
    <col min="4873" max="4873" width="17.81640625" style="85" customWidth="1"/>
    <col min="4874" max="4874" width="14.54296875" style="85" customWidth="1"/>
    <col min="4875" max="5120" width="9.1796875" style="85"/>
    <col min="5121" max="5121" width="11.453125" style="85" customWidth="1"/>
    <col min="5122" max="5122" width="29.1796875" style="85" customWidth="1"/>
    <col min="5123" max="5123" width="14.81640625" style="85" customWidth="1"/>
    <col min="5124" max="5124" width="22.1796875" style="85" customWidth="1"/>
    <col min="5125" max="5125" width="23" style="85" customWidth="1"/>
    <col min="5126" max="5126" width="36.453125" style="85" customWidth="1"/>
    <col min="5127" max="5127" width="16.453125" style="85" customWidth="1"/>
    <col min="5128" max="5128" width="17.1796875" style="85" customWidth="1"/>
    <col min="5129" max="5129" width="17.81640625" style="85" customWidth="1"/>
    <col min="5130" max="5130" width="14.54296875" style="85" customWidth="1"/>
    <col min="5131" max="5376" width="9.1796875" style="85"/>
    <col min="5377" max="5377" width="11.453125" style="85" customWidth="1"/>
    <col min="5378" max="5378" width="29.1796875" style="85" customWidth="1"/>
    <col min="5379" max="5379" width="14.81640625" style="85" customWidth="1"/>
    <col min="5380" max="5380" width="22.1796875" style="85" customWidth="1"/>
    <col min="5381" max="5381" width="23" style="85" customWidth="1"/>
    <col min="5382" max="5382" width="36.453125" style="85" customWidth="1"/>
    <col min="5383" max="5383" width="16.453125" style="85" customWidth="1"/>
    <col min="5384" max="5384" width="17.1796875" style="85" customWidth="1"/>
    <col min="5385" max="5385" width="17.81640625" style="85" customWidth="1"/>
    <col min="5386" max="5386" width="14.54296875" style="85" customWidth="1"/>
    <col min="5387" max="5632" width="9.1796875" style="85"/>
    <col min="5633" max="5633" width="11.453125" style="85" customWidth="1"/>
    <col min="5634" max="5634" width="29.1796875" style="85" customWidth="1"/>
    <col min="5635" max="5635" width="14.81640625" style="85" customWidth="1"/>
    <col min="5636" max="5636" width="22.1796875" style="85" customWidth="1"/>
    <col min="5637" max="5637" width="23" style="85" customWidth="1"/>
    <col min="5638" max="5638" width="36.453125" style="85" customWidth="1"/>
    <col min="5639" max="5639" width="16.453125" style="85" customWidth="1"/>
    <col min="5640" max="5640" width="17.1796875" style="85" customWidth="1"/>
    <col min="5641" max="5641" width="17.81640625" style="85" customWidth="1"/>
    <col min="5642" max="5642" width="14.54296875" style="85" customWidth="1"/>
    <col min="5643" max="5888" width="9.1796875" style="85"/>
    <col min="5889" max="5889" width="11.453125" style="85" customWidth="1"/>
    <col min="5890" max="5890" width="29.1796875" style="85" customWidth="1"/>
    <col min="5891" max="5891" width="14.81640625" style="85" customWidth="1"/>
    <col min="5892" max="5892" width="22.1796875" style="85" customWidth="1"/>
    <col min="5893" max="5893" width="23" style="85" customWidth="1"/>
    <col min="5894" max="5894" width="36.453125" style="85" customWidth="1"/>
    <col min="5895" max="5895" width="16.453125" style="85" customWidth="1"/>
    <col min="5896" max="5896" width="17.1796875" style="85" customWidth="1"/>
    <col min="5897" max="5897" width="17.81640625" style="85" customWidth="1"/>
    <col min="5898" max="5898" width="14.54296875" style="85" customWidth="1"/>
    <col min="5899" max="6144" width="9.1796875" style="85"/>
    <col min="6145" max="6145" width="11.453125" style="85" customWidth="1"/>
    <col min="6146" max="6146" width="29.1796875" style="85" customWidth="1"/>
    <col min="6147" max="6147" width="14.81640625" style="85" customWidth="1"/>
    <col min="6148" max="6148" width="22.1796875" style="85" customWidth="1"/>
    <col min="6149" max="6149" width="23" style="85" customWidth="1"/>
    <col min="6150" max="6150" width="36.453125" style="85" customWidth="1"/>
    <col min="6151" max="6151" width="16.453125" style="85" customWidth="1"/>
    <col min="6152" max="6152" width="17.1796875" style="85" customWidth="1"/>
    <col min="6153" max="6153" width="17.81640625" style="85" customWidth="1"/>
    <col min="6154" max="6154" width="14.54296875" style="85" customWidth="1"/>
    <col min="6155" max="6400" width="9.1796875" style="85"/>
    <col min="6401" max="6401" width="11.453125" style="85" customWidth="1"/>
    <col min="6402" max="6402" width="29.1796875" style="85" customWidth="1"/>
    <col min="6403" max="6403" width="14.81640625" style="85" customWidth="1"/>
    <col min="6404" max="6404" width="22.1796875" style="85" customWidth="1"/>
    <col min="6405" max="6405" width="23" style="85" customWidth="1"/>
    <col min="6406" max="6406" width="36.453125" style="85" customWidth="1"/>
    <col min="6407" max="6407" width="16.453125" style="85" customWidth="1"/>
    <col min="6408" max="6408" width="17.1796875" style="85" customWidth="1"/>
    <col min="6409" max="6409" width="17.81640625" style="85" customWidth="1"/>
    <col min="6410" max="6410" width="14.54296875" style="85" customWidth="1"/>
    <col min="6411" max="6656" width="9.1796875" style="85"/>
    <col min="6657" max="6657" width="11.453125" style="85" customWidth="1"/>
    <col min="6658" max="6658" width="29.1796875" style="85" customWidth="1"/>
    <col min="6659" max="6659" width="14.81640625" style="85" customWidth="1"/>
    <col min="6660" max="6660" width="22.1796875" style="85" customWidth="1"/>
    <col min="6661" max="6661" width="23" style="85" customWidth="1"/>
    <col min="6662" max="6662" width="36.453125" style="85" customWidth="1"/>
    <col min="6663" max="6663" width="16.453125" style="85" customWidth="1"/>
    <col min="6664" max="6664" width="17.1796875" style="85" customWidth="1"/>
    <col min="6665" max="6665" width="17.81640625" style="85" customWidth="1"/>
    <col min="6666" max="6666" width="14.54296875" style="85" customWidth="1"/>
    <col min="6667" max="6912" width="9.1796875" style="85"/>
    <col min="6913" max="6913" width="11.453125" style="85" customWidth="1"/>
    <col min="6914" max="6914" width="29.1796875" style="85" customWidth="1"/>
    <col min="6915" max="6915" width="14.81640625" style="85" customWidth="1"/>
    <col min="6916" max="6916" width="22.1796875" style="85" customWidth="1"/>
    <col min="6917" max="6917" width="23" style="85" customWidth="1"/>
    <col min="6918" max="6918" width="36.453125" style="85" customWidth="1"/>
    <col min="6919" max="6919" width="16.453125" style="85" customWidth="1"/>
    <col min="6920" max="6920" width="17.1796875" style="85" customWidth="1"/>
    <col min="6921" max="6921" width="17.81640625" style="85" customWidth="1"/>
    <col min="6922" max="6922" width="14.54296875" style="85" customWidth="1"/>
    <col min="6923" max="7168" width="9.1796875" style="85"/>
    <col min="7169" max="7169" width="11.453125" style="85" customWidth="1"/>
    <col min="7170" max="7170" width="29.1796875" style="85" customWidth="1"/>
    <col min="7171" max="7171" width="14.81640625" style="85" customWidth="1"/>
    <col min="7172" max="7172" width="22.1796875" style="85" customWidth="1"/>
    <col min="7173" max="7173" width="23" style="85" customWidth="1"/>
    <col min="7174" max="7174" width="36.453125" style="85" customWidth="1"/>
    <col min="7175" max="7175" width="16.453125" style="85" customWidth="1"/>
    <col min="7176" max="7176" width="17.1796875" style="85" customWidth="1"/>
    <col min="7177" max="7177" width="17.81640625" style="85" customWidth="1"/>
    <col min="7178" max="7178" width="14.54296875" style="85" customWidth="1"/>
    <col min="7179" max="7424" width="9.1796875" style="85"/>
    <col min="7425" max="7425" width="11.453125" style="85" customWidth="1"/>
    <col min="7426" max="7426" width="29.1796875" style="85" customWidth="1"/>
    <col min="7427" max="7427" width="14.81640625" style="85" customWidth="1"/>
    <col min="7428" max="7428" width="22.1796875" style="85" customWidth="1"/>
    <col min="7429" max="7429" width="23" style="85" customWidth="1"/>
    <col min="7430" max="7430" width="36.453125" style="85" customWidth="1"/>
    <col min="7431" max="7431" width="16.453125" style="85" customWidth="1"/>
    <col min="7432" max="7432" width="17.1796875" style="85" customWidth="1"/>
    <col min="7433" max="7433" width="17.81640625" style="85" customWidth="1"/>
    <col min="7434" max="7434" width="14.54296875" style="85" customWidth="1"/>
    <col min="7435" max="7680" width="9.1796875" style="85"/>
    <col min="7681" max="7681" width="11.453125" style="85" customWidth="1"/>
    <col min="7682" max="7682" width="29.1796875" style="85" customWidth="1"/>
    <col min="7683" max="7683" width="14.81640625" style="85" customWidth="1"/>
    <col min="7684" max="7684" width="22.1796875" style="85" customWidth="1"/>
    <col min="7685" max="7685" width="23" style="85" customWidth="1"/>
    <col min="7686" max="7686" width="36.453125" style="85" customWidth="1"/>
    <col min="7687" max="7687" width="16.453125" style="85" customWidth="1"/>
    <col min="7688" max="7688" width="17.1796875" style="85" customWidth="1"/>
    <col min="7689" max="7689" width="17.81640625" style="85" customWidth="1"/>
    <col min="7690" max="7690" width="14.54296875" style="85" customWidth="1"/>
    <col min="7691" max="7936" width="9.1796875" style="85"/>
    <col min="7937" max="7937" width="11.453125" style="85" customWidth="1"/>
    <col min="7938" max="7938" width="29.1796875" style="85" customWidth="1"/>
    <col min="7939" max="7939" width="14.81640625" style="85" customWidth="1"/>
    <col min="7940" max="7940" width="22.1796875" style="85" customWidth="1"/>
    <col min="7941" max="7941" width="23" style="85" customWidth="1"/>
    <col min="7942" max="7942" width="36.453125" style="85" customWidth="1"/>
    <col min="7943" max="7943" width="16.453125" style="85" customWidth="1"/>
    <col min="7944" max="7944" width="17.1796875" style="85" customWidth="1"/>
    <col min="7945" max="7945" width="17.81640625" style="85" customWidth="1"/>
    <col min="7946" max="7946" width="14.54296875" style="85" customWidth="1"/>
    <col min="7947" max="8192" width="9.1796875" style="85"/>
    <col min="8193" max="8193" width="11.453125" style="85" customWidth="1"/>
    <col min="8194" max="8194" width="29.1796875" style="85" customWidth="1"/>
    <col min="8195" max="8195" width="14.81640625" style="85" customWidth="1"/>
    <col min="8196" max="8196" width="22.1796875" style="85" customWidth="1"/>
    <col min="8197" max="8197" width="23" style="85" customWidth="1"/>
    <col min="8198" max="8198" width="36.453125" style="85" customWidth="1"/>
    <col min="8199" max="8199" width="16.453125" style="85" customWidth="1"/>
    <col min="8200" max="8200" width="17.1796875" style="85" customWidth="1"/>
    <col min="8201" max="8201" width="17.81640625" style="85" customWidth="1"/>
    <col min="8202" max="8202" width="14.54296875" style="85" customWidth="1"/>
    <col min="8203" max="8448" width="9.1796875" style="85"/>
    <col min="8449" max="8449" width="11.453125" style="85" customWidth="1"/>
    <col min="8450" max="8450" width="29.1796875" style="85" customWidth="1"/>
    <col min="8451" max="8451" width="14.81640625" style="85" customWidth="1"/>
    <col min="8452" max="8452" width="22.1796875" style="85" customWidth="1"/>
    <col min="8453" max="8453" width="23" style="85" customWidth="1"/>
    <col min="8454" max="8454" width="36.453125" style="85" customWidth="1"/>
    <col min="8455" max="8455" width="16.453125" style="85" customWidth="1"/>
    <col min="8456" max="8456" width="17.1796875" style="85" customWidth="1"/>
    <col min="8457" max="8457" width="17.81640625" style="85" customWidth="1"/>
    <col min="8458" max="8458" width="14.54296875" style="85" customWidth="1"/>
    <col min="8459" max="8704" width="9.1796875" style="85"/>
    <col min="8705" max="8705" width="11.453125" style="85" customWidth="1"/>
    <col min="8706" max="8706" width="29.1796875" style="85" customWidth="1"/>
    <col min="8707" max="8707" width="14.81640625" style="85" customWidth="1"/>
    <col min="8708" max="8708" width="22.1796875" style="85" customWidth="1"/>
    <col min="8709" max="8709" width="23" style="85" customWidth="1"/>
    <col min="8710" max="8710" width="36.453125" style="85" customWidth="1"/>
    <col min="8711" max="8711" width="16.453125" style="85" customWidth="1"/>
    <col min="8712" max="8712" width="17.1796875" style="85" customWidth="1"/>
    <col min="8713" max="8713" width="17.81640625" style="85" customWidth="1"/>
    <col min="8714" max="8714" width="14.54296875" style="85" customWidth="1"/>
    <col min="8715" max="8960" width="9.1796875" style="85"/>
    <col min="8961" max="8961" width="11.453125" style="85" customWidth="1"/>
    <col min="8962" max="8962" width="29.1796875" style="85" customWidth="1"/>
    <col min="8963" max="8963" width="14.81640625" style="85" customWidth="1"/>
    <col min="8964" max="8964" width="22.1796875" style="85" customWidth="1"/>
    <col min="8965" max="8965" width="23" style="85" customWidth="1"/>
    <col min="8966" max="8966" width="36.453125" style="85" customWidth="1"/>
    <col min="8967" max="8967" width="16.453125" style="85" customWidth="1"/>
    <col min="8968" max="8968" width="17.1796875" style="85" customWidth="1"/>
    <col min="8969" max="8969" width="17.81640625" style="85" customWidth="1"/>
    <col min="8970" max="8970" width="14.54296875" style="85" customWidth="1"/>
    <col min="8971" max="9216" width="9.1796875" style="85"/>
    <col min="9217" max="9217" width="11.453125" style="85" customWidth="1"/>
    <col min="9218" max="9218" width="29.1796875" style="85" customWidth="1"/>
    <col min="9219" max="9219" width="14.81640625" style="85" customWidth="1"/>
    <col min="9220" max="9220" width="22.1796875" style="85" customWidth="1"/>
    <col min="9221" max="9221" width="23" style="85" customWidth="1"/>
    <col min="9222" max="9222" width="36.453125" style="85" customWidth="1"/>
    <col min="9223" max="9223" width="16.453125" style="85" customWidth="1"/>
    <col min="9224" max="9224" width="17.1796875" style="85" customWidth="1"/>
    <col min="9225" max="9225" width="17.81640625" style="85" customWidth="1"/>
    <col min="9226" max="9226" width="14.54296875" style="85" customWidth="1"/>
    <col min="9227" max="9472" width="9.1796875" style="85"/>
    <col min="9473" max="9473" width="11.453125" style="85" customWidth="1"/>
    <col min="9474" max="9474" width="29.1796875" style="85" customWidth="1"/>
    <col min="9475" max="9475" width="14.81640625" style="85" customWidth="1"/>
    <col min="9476" max="9476" width="22.1796875" style="85" customWidth="1"/>
    <col min="9477" max="9477" width="23" style="85" customWidth="1"/>
    <col min="9478" max="9478" width="36.453125" style="85" customWidth="1"/>
    <col min="9479" max="9479" width="16.453125" style="85" customWidth="1"/>
    <col min="9480" max="9480" width="17.1796875" style="85" customWidth="1"/>
    <col min="9481" max="9481" width="17.81640625" style="85" customWidth="1"/>
    <col min="9482" max="9482" width="14.54296875" style="85" customWidth="1"/>
    <col min="9483" max="9728" width="9.1796875" style="85"/>
    <col min="9729" max="9729" width="11.453125" style="85" customWidth="1"/>
    <col min="9730" max="9730" width="29.1796875" style="85" customWidth="1"/>
    <col min="9731" max="9731" width="14.81640625" style="85" customWidth="1"/>
    <col min="9732" max="9732" width="22.1796875" style="85" customWidth="1"/>
    <col min="9733" max="9733" width="23" style="85" customWidth="1"/>
    <col min="9734" max="9734" width="36.453125" style="85" customWidth="1"/>
    <col min="9735" max="9735" width="16.453125" style="85" customWidth="1"/>
    <col min="9736" max="9736" width="17.1796875" style="85" customWidth="1"/>
    <col min="9737" max="9737" width="17.81640625" style="85" customWidth="1"/>
    <col min="9738" max="9738" width="14.54296875" style="85" customWidth="1"/>
    <col min="9739" max="9984" width="9.1796875" style="85"/>
    <col min="9985" max="9985" width="11.453125" style="85" customWidth="1"/>
    <col min="9986" max="9986" width="29.1796875" style="85" customWidth="1"/>
    <col min="9987" max="9987" width="14.81640625" style="85" customWidth="1"/>
    <col min="9988" max="9988" width="22.1796875" style="85" customWidth="1"/>
    <col min="9989" max="9989" width="23" style="85" customWidth="1"/>
    <col min="9990" max="9990" width="36.453125" style="85" customWidth="1"/>
    <col min="9991" max="9991" width="16.453125" style="85" customWidth="1"/>
    <col min="9992" max="9992" width="17.1796875" style="85" customWidth="1"/>
    <col min="9993" max="9993" width="17.81640625" style="85" customWidth="1"/>
    <col min="9994" max="9994" width="14.54296875" style="85" customWidth="1"/>
    <col min="9995" max="10240" width="9.1796875" style="85"/>
    <col min="10241" max="10241" width="11.453125" style="85" customWidth="1"/>
    <col min="10242" max="10242" width="29.1796875" style="85" customWidth="1"/>
    <col min="10243" max="10243" width="14.81640625" style="85" customWidth="1"/>
    <col min="10244" max="10244" width="22.1796875" style="85" customWidth="1"/>
    <col min="10245" max="10245" width="23" style="85" customWidth="1"/>
    <col min="10246" max="10246" width="36.453125" style="85" customWidth="1"/>
    <col min="10247" max="10247" width="16.453125" style="85" customWidth="1"/>
    <col min="10248" max="10248" width="17.1796875" style="85" customWidth="1"/>
    <col min="10249" max="10249" width="17.81640625" style="85" customWidth="1"/>
    <col min="10250" max="10250" width="14.54296875" style="85" customWidth="1"/>
    <col min="10251" max="10496" width="9.1796875" style="85"/>
    <col min="10497" max="10497" width="11.453125" style="85" customWidth="1"/>
    <col min="10498" max="10498" width="29.1796875" style="85" customWidth="1"/>
    <col min="10499" max="10499" width="14.81640625" style="85" customWidth="1"/>
    <col min="10500" max="10500" width="22.1796875" style="85" customWidth="1"/>
    <col min="10501" max="10501" width="23" style="85" customWidth="1"/>
    <col min="10502" max="10502" width="36.453125" style="85" customWidth="1"/>
    <col min="10503" max="10503" width="16.453125" style="85" customWidth="1"/>
    <col min="10504" max="10504" width="17.1796875" style="85" customWidth="1"/>
    <col min="10505" max="10505" width="17.81640625" style="85" customWidth="1"/>
    <col min="10506" max="10506" width="14.54296875" style="85" customWidth="1"/>
    <col min="10507" max="10752" width="9.1796875" style="85"/>
    <col min="10753" max="10753" width="11.453125" style="85" customWidth="1"/>
    <col min="10754" max="10754" width="29.1796875" style="85" customWidth="1"/>
    <col min="10755" max="10755" width="14.81640625" style="85" customWidth="1"/>
    <col min="10756" max="10756" width="22.1796875" style="85" customWidth="1"/>
    <col min="10757" max="10757" width="23" style="85" customWidth="1"/>
    <col min="10758" max="10758" width="36.453125" style="85" customWidth="1"/>
    <col min="10759" max="10759" width="16.453125" style="85" customWidth="1"/>
    <col min="10760" max="10760" width="17.1796875" style="85" customWidth="1"/>
    <col min="10761" max="10761" width="17.81640625" style="85" customWidth="1"/>
    <col min="10762" max="10762" width="14.54296875" style="85" customWidth="1"/>
    <col min="10763" max="11008" width="9.1796875" style="85"/>
    <col min="11009" max="11009" width="11.453125" style="85" customWidth="1"/>
    <col min="11010" max="11010" width="29.1796875" style="85" customWidth="1"/>
    <col min="11011" max="11011" width="14.81640625" style="85" customWidth="1"/>
    <col min="11012" max="11012" width="22.1796875" style="85" customWidth="1"/>
    <col min="11013" max="11013" width="23" style="85" customWidth="1"/>
    <col min="11014" max="11014" width="36.453125" style="85" customWidth="1"/>
    <col min="11015" max="11015" width="16.453125" style="85" customWidth="1"/>
    <col min="11016" max="11016" width="17.1796875" style="85" customWidth="1"/>
    <col min="11017" max="11017" width="17.81640625" style="85" customWidth="1"/>
    <col min="11018" max="11018" width="14.54296875" style="85" customWidth="1"/>
    <col min="11019" max="11264" width="9.1796875" style="85"/>
    <col min="11265" max="11265" width="11.453125" style="85" customWidth="1"/>
    <col min="11266" max="11266" width="29.1796875" style="85" customWidth="1"/>
    <col min="11267" max="11267" width="14.81640625" style="85" customWidth="1"/>
    <col min="11268" max="11268" width="22.1796875" style="85" customWidth="1"/>
    <col min="11269" max="11269" width="23" style="85" customWidth="1"/>
    <col min="11270" max="11270" width="36.453125" style="85" customWidth="1"/>
    <col min="11271" max="11271" width="16.453125" style="85" customWidth="1"/>
    <col min="11272" max="11272" width="17.1796875" style="85" customWidth="1"/>
    <col min="11273" max="11273" width="17.81640625" style="85" customWidth="1"/>
    <col min="11274" max="11274" width="14.54296875" style="85" customWidth="1"/>
    <col min="11275" max="11520" width="9.1796875" style="85"/>
    <col min="11521" max="11521" width="11.453125" style="85" customWidth="1"/>
    <col min="11522" max="11522" width="29.1796875" style="85" customWidth="1"/>
    <col min="11523" max="11523" width="14.81640625" style="85" customWidth="1"/>
    <col min="11524" max="11524" width="22.1796875" style="85" customWidth="1"/>
    <col min="11525" max="11525" width="23" style="85" customWidth="1"/>
    <col min="11526" max="11526" width="36.453125" style="85" customWidth="1"/>
    <col min="11527" max="11527" width="16.453125" style="85" customWidth="1"/>
    <col min="11528" max="11528" width="17.1796875" style="85" customWidth="1"/>
    <col min="11529" max="11529" width="17.81640625" style="85" customWidth="1"/>
    <col min="11530" max="11530" width="14.54296875" style="85" customWidth="1"/>
    <col min="11531" max="11776" width="9.1796875" style="85"/>
    <col min="11777" max="11777" width="11.453125" style="85" customWidth="1"/>
    <col min="11778" max="11778" width="29.1796875" style="85" customWidth="1"/>
    <col min="11779" max="11779" width="14.81640625" style="85" customWidth="1"/>
    <col min="11780" max="11780" width="22.1796875" style="85" customWidth="1"/>
    <col min="11781" max="11781" width="23" style="85" customWidth="1"/>
    <col min="11782" max="11782" width="36.453125" style="85" customWidth="1"/>
    <col min="11783" max="11783" width="16.453125" style="85" customWidth="1"/>
    <col min="11784" max="11784" width="17.1796875" style="85" customWidth="1"/>
    <col min="11785" max="11785" width="17.81640625" style="85" customWidth="1"/>
    <col min="11786" max="11786" width="14.54296875" style="85" customWidth="1"/>
    <col min="11787" max="12032" width="9.1796875" style="85"/>
    <col min="12033" max="12033" width="11.453125" style="85" customWidth="1"/>
    <col min="12034" max="12034" width="29.1796875" style="85" customWidth="1"/>
    <col min="12035" max="12035" width="14.81640625" style="85" customWidth="1"/>
    <col min="12036" max="12036" width="22.1796875" style="85" customWidth="1"/>
    <col min="12037" max="12037" width="23" style="85" customWidth="1"/>
    <col min="12038" max="12038" width="36.453125" style="85" customWidth="1"/>
    <col min="12039" max="12039" width="16.453125" style="85" customWidth="1"/>
    <col min="12040" max="12040" width="17.1796875" style="85" customWidth="1"/>
    <col min="12041" max="12041" width="17.81640625" style="85" customWidth="1"/>
    <col min="12042" max="12042" width="14.54296875" style="85" customWidth="1"/>
    <col min="12043" max="12288" width="9.1796875" style="85"/>
    <col min="12289" max="12289" width="11.453125" style="85" customWidth="1"/>
    <col min="12290" max="12290" width="29.1796875" style="85" customWidth="1"/>
    <col min="12291" max="12291" width="14.81640625" style="85" customWidth="1"/>
    <col min="12292" max="12292" width="22.1796875" style="85" customWidth="1"/>
    <col min="12293" max="12293" width="23" style="85" customWidth="1"/>
    <col min="12294" max="12294" width="36.453125" style="85" customWidth="1"/>
    <col min="12295" max="12295" width="16.453125" style="85" customWidth="1"/>
    <col min="12296" max="12296" width="17.1796875" style="85" customWidth="1"/>
    <col min="12297" max="12297" width="17.81640625" style="85" customWidth="1"/>
    <col min="12298" max="12298" width="14.54296875" style="85" customWidth="1"/>
    <col min="12299" max="12544" width="9.1796875" style="85"/>
    <col min="12545" max="12545" width="11.453125" style="85" customWidth="1"/>
    <col min="12546" max="12546" width="29.1796875" style="85" customWidth="1"/>
    <col min="12547" max="12547" width="14.81640625" style="85" customWidth="1"/>
    <col min="12548" max="12548" width="22.1796875" style="85" customWidth="1"/>
    <col min="12549" max="12549" width="23" style="85" customWidth="1"/>
    <col min="12550" max="12550" width="36.453125" style="85" customWidth="1"/>
    <col min="12551" max="12551" width="16.453125" style="85" customWidth="1"/>
    <col min="12552" max="12552" width="17.1796875" style="85" customWidth="1"/>
    <col min="12553" max="12553" width="17.81640625" style="85" customWidth="1"/>
    <col min="12554" max="12554" width="14.54296875" style="85" customWidth="1"/>
    <col min="12555" max="12800" width="9.1796875" style="85"/>
    <col min="12801" max="12801" width="11.453125" style="85" customWidth="1"/>
    <col min="12802" max="12802" width="29.1796875" style="85" customWidth="1"/>
    <col min="12803" max="12803" width="14.81640625" style="85" customWidth="1"/>
    <col min="12804" max="12804" width="22.1796875" style="85" customWidth="1"/>
    <col min="12805" max="12805" width="23" style="85" customWidth="1"/>
    <col min="12806" max="12806" width="36.453125" style="85" customWidth="1"/>
    <col min="12807" max="12807" width="16.453125" style="85" customWidth="1"/>
    <col min="12808" max="12808" width="17.1796875" style="85" customWidth="1"/>
    <col min="12809" max="12809" width="17.81640625" style="85" customWidth="1"/>
    <col min="12810" max="12810" width="14.54296875" style="85" customWidth="1"/>
    <col min="12811" max="13056" width="9.1796875" style="85"/>
    <col min="13057" max="13057" width="11.453125" style="85" customWidth="1"/>
    <col min="13058" max="13058" width="29.1796875" style="85" customWidth="1"/>
    <col min="13059" max="13059" width="14.81640625" style="85" customWidth="1"/>
    <col min="13060" max="13060" width="22.1796875" style="85" customWidth="1"/>
    <col min="13061" max="13061" width="23" style="85" customWidth="1"/>
    <col min="13062" max="13062" width="36.453125" style="85" customWidth="1"/>
    <col min="13063" max="13063" width="16.453125" style="85" customWidth="1"/>
    <col min="13064" max="13064" width="17.1796875" style="85" customWidth="1"/>
    <col min="13065" max="13065" width="17.81640625" style="85" customWidth="1"/>
    <col min="13066" max="13066" width="14.54296875" style="85" customWidth="1"/>
    <col min="13067" max="13312" width="9.1796875" style="85"/>
    <col min="13313" max="13313" width="11.453125" style="85" customWidth="1"/>
    <col min="13314" max="13314" width="29.1796875" style="85" customWidth="1"/>
    <col min="13315" max="13315" width="14.81640625" style="85" customWidth="1"/>
    <col min="13316" max="13316" width="22.1796875" style="85" customWidth="1"/>
    <col min="13317" max="13317" width="23" style="85" customWidth="1"/>
    <col min="13318" max="13318" width="36.453125" style="85" customWidth="1"/>
    <col min="13319" max="13319" width="16.453125" style="85" customWidth="1"/>
    <col min="13320" max="13320" width="17.1796875" style="85" customWidth="1"/>
    <col min="13321" max="13321" width="17.81640625" style="85" customWidth="1"/>
    <col min="13322" max="13322" width="14.54296875" style="85" customWidth="1"/>
    <col min="13323" max="13568" width="9.1796875" style="85"/>
    <col min="13569" max="13569" width="11.453125" style="85" customWidth="1"/>
    <col min="13570" max="13570" width="29.1796875" style="85" customWidth="1"/>
    <col min="13571" max="13571" width="14.81640625" style="85" customWidth="1"/>
    <col min="13572" max="13572" width="22.1796875" style="85" customWidth="1"/>
    <col min="13573" max="13573" width="23" style="85" customWidth="1"/>
    <col min="13574" max="13574" width="36.453125" style="85" customWidth="1"/>
    <col min="13575" max="13575" width="16.453125" style="85" customWidth="1"/>
    <col min="13576" max="13576" width="17.1796875" style="85" customWidth="1"/>
    <col min="13577" max="13577" width="17.81640625" style="85" customWidth="1"/>
    <col min="13578" max="13578" width="14.54296875" style="85" customWidth="1"/>
    <col min="13579" max="13824" width="9.1796875" style="85"/>
    <col min="13825" max="13825" width="11.453125" style="85" customWidth="1"/>
    <col min="13826" max="13826" width="29.1796875" style="85" customWidth="1"/>
    <col min="13827" max="13827" width="14.81640625" style="85" customWidth="1"/>
    <col min="13828" max="13828" width="22.1796875" style="85" customWidth="1"/>
    <col min="13829" max="13829" width="23" style="85" customWidth="1"/>
    <col min="13830" max="13830" width="36.453125" style="85" customWidth="1"/>
    <col min="13831" max="13831" width="16.453125" style="85" customWidth="1"/>
    <col min="13832" max="13832" width="17.1796875" style="85" customWidth="1"/>
    <col min="13833" max="13833" width="17.81640625" style="85" customWidth="1"/>
    <col min="13834" max="13834" width="14.54296875" style="85" customWidth="1"/>
    <col min="13835" max="14080" width="9.1796875" style="85"/>
    <col min="14081" max="14081" width="11.453125" style="85" customWidth="1"/>
    <col min="14082" max="14082" width="29.1796875" style="85" customWidth="1"/>
    <col min="14083" max="14083" width="14.81640625" style="85" customWidth="1"/>
    <col min="14084" max="14084" width="22.1796875" style="85" customWidth="1"/>
    <col min="14085" max="14085" width="23" style="85" customWidth="1"/>
    <col min="14086" max="14086" width="36.453125" style="85" customWidth="1"/>
    <col min="14087" max="14087" width="16.453125" style="85" customWidth="1"/>
    <col min="14088" max="14088" width="17.1796875" style="85" customWidth="1"/>
    <col min="14089" max="14089" width="17.81640625" style="85" customWidth="1"/>
    <col min="14090" max="14090" width="14.54296875" style="85" customWidth="1"/>
    <col min="14091" max="14336" width="9.1796875" style="85"/>
    <col min="14337" max="14337" width="11.453125" style="85" customWidth="1"/>
    <col min="14338" max="14338" width="29.1796875" style="85" customWidth="1"/>
    <col min="14339" max="14339" width="14.81640625" style="85" customWidth="1"/>
    <col min="14340" max="14340" width="22.1796875" style="85" customWidth="1"/>
    <col min="14341" max="14341" width="23" style="85" customWidth="1"/>
    <col min="14342" max="14342" width="36.453125" style="85" customWidth="1"/>
    <col min="14343" max="14343" width="16.453125" style="85" customWidth="1"/>
    <col min="14344" max="14344" width="17.1796875" style="85" customWidth="1"/>
    <col min="14345" max="14345" width="17.81640625" style="85" customWidth="1"/>
    <col min="14346" max="14346" width="14.54296875" style="85" customWidth="1"/>
    <col min="14347" max="14592" width="9.1796875" style="85"/>
    <col min="14593" max="14593" width="11.453125" style="85" customWidth="1"/>
    <col min="14594" max="14594" width="29.1796875" style="85" customWidth="1"/>
    <col min="14595" max="14595" width="14.81640625" style="85" customWidth="1"/>
    <col min="14596" max="14596" width="22.1796875" style="85" customWidth="1"/>
    <col min="14597" max="14597" width="23" style="85" customWidth="1"/>
    <col min="14598" max="14598" width="36.453125" style="85" customWidth="1"/>
    <col min="14599" max="14599" width="16.453125" style="85" customWidth="1"/>
    <col min="14600" max="14600" width="17.1796875" style="85" customWidth="1"/>
    <col min="14601" max="14601" width="17.81640625" style="85" customWidth="1"/>
    <col min="14602" max="14602" width="14.54296875" style="85" customWidth="1"/>
    <col min="14603" max="14848" width="9.1796875" style="85"/>
    <col min="14849" max="14849" width="11.453125" style="85" customWidth="1"/>
    <col min="14850" max="14850" width="29.1796875" style="85" customWidth="1"/>
    <col min="14851" max="14851" width="14.81640625" style="85" customWidth="1"/>
    <col min="14852" max="14852" width="22.1796875" style="85" customWidth="1"/>
    <col min="14853" max="14853" width="23" style="85" customWidth="1"/>
    <col min="14854" max="14854" width="36.453125" style="85" customWidth="1"/>
    <col min="14855" max="14855" width="16.453125" style="85" customWidth="1"/>
    <col min="14856" max="14856" width="17.1796875" style="85" customWidth="1"/>
    <col min="14857" max="14857" width="17.81640625" style="85" customWidth="1"/>
    <col min="14858" max="14858" width="14.54296875" style="85" customWidth="1"/>
    <col min="14859" max="15104" width="9.1796875" style="85"/>
    <col min="15105" max="15105" width="11.453125" style="85" customWidth="1"/>
    <col min="15106" max="15106" width="29.1796875" style="85" customWidth="1"/>
    <col min="15107" max="15107" width="14.81640625" style="85" customWidth="1"/>
    <col min="15108" max="15108" width="22.1796875" style="85" customWidth="1"/>
    <col min="15109" max="15109" width="23" style="85" customWidth="1"/>
    <col min="15110" max="15110" width="36.453125" style="85" customWidth="1"/>
    <col min="15111" max="15111" width="16.453125" style="85" customWidth="1"/>
    <col min="15112" max="15112" width="17.1796875" style="85" customWidth="1"/>
    <col min="15113" max="15113" width="17.81640625" style="85" customWidth="1"/>
    <col min="15114" max="15114" width="14.54296875" style="85" customWidth="1"/>
    <col min="15115" max="15360" width="9.1796875" style="85"/>
    <col min="15361" max="15361" width="11.453125" style="85" customWidth="1"/>
    <col min="15362" max="15362" width="29.1796875" style="85" customWidth="1"/>
    <col min="15363" max="15363" width="14.81640625" style="85" customWidth="1"/>
    <col min="15364" max="15364" width="22.1796875" style="85" customWidth="1"/>
    <col min="15365" max="15365" width="23" style="85" customWidth="1"/>
    <col min="15366" max="15366" width="36.453125" style="85" customWidth="1"/>
    <col min="15367" max="15367" width="16.453125" style="85" customWidth="1"/>
    <col min="15368" max="15368" width="17.1796875" style="85" customWidth="1"/>
    <col min="15369" max="15369" width="17.81640625" style="85" customWidth="1"/>
    <col min="15370" max="15370" width="14.54296875" style="85" customWidth="1"/>
    <col min="15371" max="15616" width="9.1796875" style="85"/>
    <col min="15617" max="15617" width="11.453125" style="85" customWidth="1"/>
    <col min="15618" max="15618" width="29.1796875" style="85" customWidth="1"/>
    <col min="15619" max="15619" width="14.81640625" style="85" customWidth="1"/>
    <col min="15620" max="15620" width="22.1796875" style="85" customWidth="1"/>
    <col min="15621" max="15621" width="23" style="85" customWidth="1"/>
    <col min="15622" max="15622" width="36.453125" style="85" customWidth="1"/>
    <col min="15623" max="15623" width="16.453125" style="85" customWidth="1"/>
    <col min="15624" max="15624" width="17.1796875" style="85" customWidth="1"/>
    <col min="15625" max="15625" width="17.81640625" style="85" customWidth="1"/>
    <col min="15626" max="15626" width="14.54296875" style="85" customWidth="1"/>
    <col min="15627" max="15872" width="9.1796875" style="85"/>
    <col min="15873" max="15873" width="11.453125" style="85" customWidth="1"/>
    <col min="15874" max="15874" width="29.1796875" style="85" customWidth="1"/>
    <col min="15875" max="15875" width="14.81640625" style="85" customWidth="1"/>
    <col min="15876" max="15876" width="22.1796875" style="85" customWidth="1"/>
    <col min="15877" max="15877" width="23" style="85" customWidth="1"/>
    <col min="15878" max="15878" width="36.453125" style="85" customWidth="1"/>
    <col min="15879" max="15879" width="16.453125" style="85" customWidth="1"/>
    <col min="15880" max="15880" width="17.1796875" style="85" customWidth="1"/>
    <col min="15881" max="15881" width="17.81640625" style="85" customWidth="1"/>
    <col min="15882" max="15882" width="14.54296875" style="85" customWidth="1"/>
    <col min="15883" max="16128" width="9.1796875" style="85"/>
    <col min="16129" max="16129" width="11.453125" style="85" customWidth="1"/>
    <col min="16130" max="16130" width="29.1796875" style="85" customWidth="1"/>
    <col min="16131" max="16131" width="14.81640625" style="85" customWidth="1"/>
    <col min="16132" max="16132" width="22.1796875" style="85" customWidth="1"/>
    <col min="16133" max="16133" width="23" style="85" customWidth="1"/>
    <col min="16134" max="16134" width="36.453125" style="85" customWidth="1"/>
    <col min="16135" max="16135" width="16.453125" style="85" customWidth="1"/>
    <col min="16136" max="16136" width="17.1796875" style="85" customWidth="1"/>
    <col min="16137" max="16137" width="17.81640625" style="85" customWidth="1"/>
    <col min="16138" max="16138" width="14.54296875" style="85" customWidth="1"/>
    <col min="16139" max="16384" width="9.1796875" style="85"/>
  </cols>
  <sheetData>
    <row r="1" spans="1:16" ht="25">
      <c r="A1" s="1356" t="s">
        <v>147</v>
      </c>
      <c r="B1" s="1356"/>
      <c r="C1" s="1356"/>
      <c r="D1" s="1356"/>
      <c r="E1" s="1356"/>
      <c r="F1" s="1356"/>
      <c r="G1" s="278"/>
      <c r="H1" s="122"/>
      <c r="I1" s="122"/>
      <c r="J1" s="122"/>
    </row>
    <row r="2" spans="1:16" ht="20">
      <c r="A2" s="1613" t="s">
        <v>642</v>
      </c>
      <c r="B2" s="1613"/>
      <c r="C2" s="1613"/>
      <c r="D2" s="1613"/>
      <c r="E2" s="1613"/>
      <c r="F2" s="1613"/>
      <c r="G2" s="278"/>
      <c r="H2" s="122"/>
      <c r="I2" s="122"/>
      <c r="J2" s="122"/>
    </row>
    <row r="3" spans="1:16">
      <c r="A3" s="276"/>
      <c r="B3" s="276"/>
      <c r="C3" s="276"/>
      <c r="D3" s="276"/>
      <c r="E3" s="276"/>
      <c r="F3" s="276"/>
      <c r="G3" s="278"/>
      <c r="H3" s="122"/>
      <c r="I3" s="122"/>
      <c r="J3" s="122"/>
    </row>
    <row r="4" spans="1:16">
      <c r="A4" s="1386" t="s">
        <v>163</v>
      </c>
      <c r="B4" s="1386"/>
      <c r="C4" s="1386"/>
      <c r="D4" s="1386"/>
      <c r="E4" s="1386"/>
      <c r="F4" s="1386"/>
      <c r="G4" s="282"/>
      <c r="I4" s="84"/>
      <c r="J4" s="84"/>
      <c r="K4" s="84"/>
      <c r="L4" s="84"/>
      <c r="M4" s="84"/>
      <c r="N4" s="84"/>
      <c r="O4" s="84"/>
      <c r="P4" s="84"/>
    </row>
    <row r="5" spans="1:16" ht="20">
      <c r="A5" s="1511" t="str">
        <f>'Title '!A2:N2</f>
        <v>Bid Enquiry No: KPTCL/2026-27/TL/WORK_INDENT3802</v>
      </c>
      <c r="B5" s="1511"/>
      <c r="C5" s="1511"/>
      <c r="D5" s="1511"/>
      <c r="E5" s="1511"/>
      <c r="F5" s="1511"/>
    </row>
    <row r="6" spans="1:16" ht="281.5" customHeight="1">
      <c r="A6" s="152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6" s="1529"/>
      <c r="C6" s="1529"/>
      <c r="D6" s="1529"/>
      <c r="E6" s="1529"/>
      <c r="F6" s="1529"/>
    </row>
    <row r="7" spans="1:16" ht="29.25" customHeight="1">
      <c r="A7" s="86"/>
      <c r="B7" s="86"/>
      <c r="C7" s="86"/>
      <c r="D7" s="86"/>
      <c r="E7" s="86"/>
      <c r="F7" s="86"/>
    </row>
    <row r="8" spans="1:16">
      <c r="A8" s="1463"/>
      <c r="B8" s="1463"/>
      <c r="C8" s="1463"/>
      <c r="D8" s="1463"/>
      <c r="E8" s="1463"/>
      <c r="F8" s="1463"/>
      <c r="G8" s="122"/>
      <c r="H8" s="122"/>
      <c r="I8" s="122"/>
      <c r="J8" s="122"/>
    </row>
    <row r="9" spans="1:16">
      <c r="A9" s="86" t="s">
        <v>159</v>
      </c>
      <c r="B9" s="86"/>
      <c r="C9" s="86"/>
      <c r="D9" s="86"/>
      <c r="E9" s="86"/>
      <c r="F9" s="86" t="s">
        <v>171</v>
      </c>
    </row>
    <row r="10" spans="1:16" ht="102.75" customHeight="1">
      <c r="A10" s="1655"/>
      <c r="B10" s="1655"/>
      <c r="C10" s="207"/>
      <c r="D10" s="207"/>
      <c r="E10" s="207"/>
      <c r="F10" s="1625" t="s">
        <v>6654</v>
      </c>
      <c r="G10" s="1626"/>
      <c r="H10" s="221"/>
      <c r="I10" s="221"/>
    </row>
    <row r="11" spans="1:16" s="82" customFormat="1" ht="37.4" customHeight="1">
      <c r="A11" s="1656" t="s">
        <v>934</v>
      </c>
      <c r="B11" s="1656"/>
      <c r="C11" s="1656"/>
      <c r="D11" s="1656"/>
      <c r="E11" s="1656"/>
      <c r="F11" s="1656"/>
      <c r="G11" s="279"/>
      <c r="H11" s="279"/>
      <c r="I11" s="279"/>
      <c r="J11" s="279"/>
    </row>
    <row r="12" spans="1:16" s="243" customFormat="1">
      <c r="A12" s="123" t="s">
        <v>113</v>
      </c>
      <c r="B12" s="123" t="s">
        <v>74</v>
      </c>
      <c r="C12" s="123" t="s">
        <v>152</v>
      </c>
      <c r="D12" s="123" t="s">
        <v>186</v>
      </c>
      <c r="E12" s="123" t="s">
        <v>935</v>
      </c>
      <c r="F12" s="123" t="s">
        <v>936</v>
      </c>
      <c r="H12" s="280"/>
      <c r="I12" s="280"/>
      <c r="J12" s="280"/>
    </row>
    <row r="13" spans="1:16" s="122" customFormat="1">
      <c r="A13" s="123">
        <v>1</v>
      </c>
      <c r="B13" s="123">
        <v>2</v>
      </c>
      <c r="C13" s="123">
        <v>3</v>
      </c>
      <c r="D13" s="123">
        <v>4</v>
      </c>
      <c r="E13" s="123">
        <v>5</v>
      </c>
      <c r="F13" s="123">
        <v>6</v>
      </c>
    </row>
    <row r="14" spans="1:16" ht="47.25" customHeight="1">
      <c r="A14" s="120"/>
      <c r="B14" s="120"/>
      <c r="C14" s="120"/>
      <c r="D14" s="120"/>
      <c r="E14" s="120"/>
      <c r="F14" s="120"/>
    </row>
    <row r="15" spans="1:16" ht="47.25" customHeight="1">
      <c r="A15" s="120"/>
      <c r="B15" s="120"/>
      <c r="C15" s="120"/>
      <c r="D15" s="120"/>
      <c r="E15" s="120"/>
      <c r="F15" s="120"/>
    </row>
    <row r="16" spans="1:16" ht="47.25" customHeight="1">
      <c r="A16" s="120"/>
      <c r="B16" s="120"/>
      <c r="C16" s="120"/>
      <c r="D16" s="120"/>
      <c r="E16" s="120"/>
      <c r="F16" s="120"/>
    </row>
    <row r="17" spans="1:6" ht="47.25" customHeight="1">
      <c r="A17" s="120"/>
      <c r="B17" s="120"/>
      <c r="C17" s="120"/>
      <c r="D17" s="120"/>
      <c r="E17" s="120"/>
      <c r="F17" s="120"/>
    </row>
    <row r="18" spans="1:6" ht="47.25" customHeight="1">
      <c r="A18" s="120"/>
      <c r="B18" s="120"/>
      <c r="C18" s="120"/>
      <c r="D18" s="120"/>
      <c r="E18" s="120"/>
      <c r="F18" s="120"/>
    </row>
    <row r="19" spans="1:6" ht="47.25" customHeight="1">
      <c r="A19" s="120"/>
      <c r="B19" s="120"/>
      <c r="C19" s="120"/>
      <c r="D19" s="120"/>
      <c r="E19" s="120"/>
      <c r="F19" s="120"/>
    </row>
    <row r="20" spans="1:6" ht="47.25" customHeight="1">
      <c r="A20" s="120"/>
      <c r="B20" s="120"/>
      <c r="C20" s="120"/>
      <c r="D20" s="120"/>
      <c r="E20" s="120"/>
      <c r="F20" s="120"/>
    </row>
    <row r="21" spans="1:6" ht="47.25" customHeight="1">
      <c r="A21" s="120"/>
      <c r="B21" s="120"/>
      <c r="C21" s="120"/>
      <c r="D21" s="120"/>
      <c r="E21" s="120"/>
      <c r="F21" s="120"/>
    </row>
    <row r="22" spans="1:6" ht="47.25" customHeight="1">
      <c r="A22" s="120"/>
      <c r="B22" s="120"/>
      <c r="C22" s="120"/>
      <c r="D22" s="120"/>
      <c r="E22" s="120"/>
      <c r="F22" s="120"/>
    </row>
    <row r="23" spans="1:6" ht="47.25" customHeight="1">
      <c r="A23" s="120"/>
      <c r="B23" s="120"/>
      <c r="C23" s="120"/>
      <c r="D23" s="120"/>
      <c r="E23" s="120"/>
      <c r="F23" s="120"/>
    </row>
    <row r="24" spans="1:6" ht="47.25" customHeight="1">
      <c r="A24" s="120"/>
      <c r="B24" s="120"/>
      <c r="C24" s="120"/>
      <c r="D24" s="120"/>
      <c r="E24" s="120"/>
      <c r="F24" s="120"/>
    </row>
    <row r="25" spans="1:6" ht="47.25" customHeight="1">
      <c r="A25" s="120"/>
      <c r="B25" s="120"/>
      <c r="C25" s="120"/>
      <c r="D25" s="120"/>
      <c r="E25" s="120"/>
      <c r="F25" s="120"/>
    </row>
    <row r="26" spans="1:6" ht="47.25" customHeight="1">
      <c r="A26" s="120"/>
      <c r="B26" s="120"/>
      <c r="C26" s="120"/>
      <c r="D26" s="120"/>
      <c r="E26" s="120"/>
      <c r="F26" s="120"/>
    </row>
    <row r="27" spans="1:6" ht="47.25" customHeight="1">
      <c r="A27" s="120"/>
      <c r="B27" s="120"/>
      <c r="C27" s="120"/>
      <c r="D27" s="120"/>
      <c r="E27" s="120"/>
      <c r="F27" s="120"/>
    </row>
    <row r="28" spans="1:6" ht="47.25" customHeight="1">
      <c r="A28" s="120"/>
      <c r="B28" s="120"/>
      <c r="C28" s="120"/>
      <c r="D28" s="120"/>
      <c r="E28" s="120"/>
      <c r="F28" s="120"/>
    </row>
    <row r="29" spans="1:6" ht="47.25" customHeight="1">
      <c r="A29" s="120"/>
      <c r="B29" s="120"/>
      <c r="C29" s="120"/>
      <c r="D29" s="120"/>
      <c r="E29" s="120"/>
      <c r="F29" s="120"/>
    </row>
    <row r="30" spans="1:6" ht="47.25" customHeight="1">
      <c r="A30" s="120"/>
      <c r="B30" s="120"/>
      <c r="C30" s="120"/>
      <c r="D30" s="120"/>
      <c r="E30" s="120"/>
      <c r="F30" s="120"/>
    </row>
    <row r="31" spans="1:6" ht="47.25" customHeight="1">
      <c r="A31" s="120"/>
      <c r="B31" s="120"/>
      <c r="C31" s="120"/>
      <c r="D31" s="120"/>
      <c r="E31" s="120"/>
      <c r="F31" s="120"/>
    </row>
    <row r="32" spans="1:6" ht="47.25" customHeight="1">
      <c r="A32" s="120"/>
      <c r="B32" s="120"/>
      <c r="C32" s="120"/>
      <c r="D32" s="120"/>
      <c r="E32" s="120"/>
      <c r="F32" s="120"/>
    </row>
    <row r="33" spans="1:6" ht="47.25" customHeight="1">
      <c r="A33" s="120"/>
      <c r="B33" s="120"/>
      <c r="C33" s="120"/>
      <c r="D33" s="120"/>
      <c r="E33" s="120"/>
      <c r="F33" s="120"/>
    </row>
    <row r="34" spans="1:6" ht="40.5" customHeight="1">
      <c r="A34" s="120"/>
      <c r="B34" s="120"/>
      <c r="C34" s="120"/>
      <c r="D34" s="120"/>
      <c r="E34" s="120"/>
      <c r="F34" s="120"/>
    </row>
    <row r="35" spans="1:6" ht="40.5" customHeight="1">
      <c r="A35" s="120"/>
      <c r="B35" s="120"/>
      <c r="C35" s="120"/>
      <c r="D35" s="120"/>
      <c r="E35" s="120"/>
      <c r="F35" s="120"/>
    </row>
    <row r="36" spans="1:6" ht="40.5" customHeight="1">
      <c r="A36" s="120"/>
      <c r="B36" s="120"/>
      <c r="C36" s="120"/>
      <c r="D36" s="120"/>
      <c r="E36" s="120"/>
      <c r="F36" s="120"/>
    </row>
    <row r="38" spans="1:6" ht="39" customHeight="1">
      <c r="A38" s="283" t="s">
        <v>54</v>
      </c>
      <c r="B38" s="284"/>
      <c r="C38" s="86"/>
      <c r="D38" s="283" t="s">
        <v>66</v>
      </c>
      <c r="E38" s="1657"/>
      <c r="F38" s="1657"/>
    </row>
    <row r="39" spans="1:6" ht="39" customHeight="1">
      <c r="A39" s="283" t="s">
        <v>56</v>
      </c>
      <c r="B39" s="284"/>
      <c r="C39" s="86"/>
      <c r="D39" s="283" t="s">
        <v>67</v>
      </c>
      <c r="E39" s="1657"/>
      <c r="F39" s="1657"/>
    </row>
    <row r="40" spans="1:6" ht="50.15" customHeight="1">
      <c r="A40" s="86"/>
      <c r="B40" s="86"/>
      <c r="C40" s="86"/>
      <c r="D40" s="283" t="s">
        <v>153</v>
      </c>
      <c r="E40" s="1657"/>
      <c r="F40" s="1657"/>
    </row>
  </sheetData>
  <sheetProtection algorithmName="SHA-512" hashValue="wHUurRCVHfU0vt8Nv8Ing6wuIDMyNuS7l2hkn6X3dMA0NUmOeKetO/Yna1nP8sxQURN/cyP9OqUvV+jBIreccw==" saltValue="FlW7+U+nk68sd1FW9hjaKQ==" spinCount="100000" sheet="1" objects="1" scenarios="1"/>
  <mergeCells count="12">
    <mergeCell ref="A10:B10"/>
    <mergeCell ref="A11:F11"/>
    <mergeCell ref="E38:F38"/>
    <mergeCell ref="E39:F39"/>
    <mergeCell ref="E40:F40"/>
    <mergeCell ref="F10:G10"/>
    <mergeCell ref="A8:F8"/>
    <mergeCell ref="A1:F1"/>
    <mergeCell ref="A2:F2"/>
    <mergeCell ref="A6:F6"/>
    <mergeCell ref="A5:F5"/>
    <mergeCell ref="A4:F4"/>
  </mergeCells>
  <pageMargins left="0.7" right="0.7" top="0.75" bottom="0.75" header="0.3" footer="0.3"/>
  <pageSetup paperSize="9" scale="39" orientation="portrait" r:id="rId1"/>
  <colBreaks count="1" manualBreakCount="1">
    <brk id="6"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1">
    <tabColor theme="0" tint="-0.14999847407452621"/>
  </sheetPr>
  <dimension ref="A1:P46"/>
  <sheetViews>
    <sheetView view="pageBreakPreview" zoomScale="60" zoomScaleNormal="70" workbookViewId="0">
      <selection activeCell="A4" sqref="A4:G4"/>
    </sheetView>
  </sheetViews>
  <sheetFormatPr defaultRowHeight="17.5"/>
  <cols>
    <col min="1" max="1" width="10.453125" style="85" customWidth="1"/>
    <col min="2" max="2" width="64.453125" style="85" customWidth="1"/>
    <col min="3" max="3" width="32" style="85" customWidth="1"/>
    <col min="4" max="4" width="21" style="85" customWidth="1"/>
    <col min="5" max="5" width="18.81640625" style="85" customWidth="1"/>
    <col min="6" max="6" width="40.1796875" style="85" customWidth="1"/>
    <col min="7" max="7" width="34.1796875" style="85" customWidth="1"/>
    <col min="8" max="8" width="17.1796875" style="85" customWidth="1"/>
    <col min="9" max="9" width="17.81640625" style="85" customWidth="1"/>
    <col min="10" max="10" width="14.54296875" style="85" customWidth="1"/>
    <col min="11" max="256" width="9.1796875" style="85"/>
    <col min="257" max="257" width="10.453125" style="85" customWidth="1"/>
    <col min="258" max="258" width="28.81640625" style="85" customWidth="1"/>
    <col min="259" max="259" width="26.1796875" style="85" customWidth="1"/>
    <col min="260" max="260" width="21" style="85" customWidth="1"/>
    <col min="261" max="261" width="18.81640625" style="85" customWidth="1"/>
    <col min="262" max="262" width="36.81640625" style="85" customWidth="1"/>
    <col min="263" max="263" width="21.453125" style="85" customWidth="1"/>
    <col min="264" max="264" width="17.1796875" style="85" customWidth="1"/>
    <col min="265" max="265" width="17.81640625" style="85" customWidth="1"/>
    <col min="266" max="266" width="14.54296875" style="85" customWidth="1"/>
    <col min="267" max="512" width="9.1796875" style="85"/>
    <col min="513" max="513" width="10.453125" style="85" customWidth="1"/>
    <col min="514" max="514" width="28.81640625" style="85" customWidth="1"/>
    <col min="515" max="515" width="26.1796875" style="85" customWidth="1"/>
    <col min="516" max="516" width="21" style="85" customWidth="1"/>
    <col min="517" max="517" width="18.81640625" style="85" customWidth="1"/>
    <col min="518" max="518" width="36.81640625" style="85" customWidth="1"/>
    <col min="519" max="519" width="21.453125" style="85" customWidth="1"/>
    <col min="520" max="520" width="17.1796875" style="85" customWidth="1"/>
    <col min="521" max="521" width="17.81640625" style="85" customWidth="1"/>
    <col min="522" max="522" width="14.54296875" style="85" customWidth="1"/>
    <col min="523" max="768" width="9.1796875" style="85"/>
    <col min="769" max="769" width="10.453125" style="85" customWidth="1"/>
    <col min="770" max="770" width="28.81640625" style="85" customWidth="1"/>
    <col min="771" max="771" width="26.1796875" style="85" customWidth="1"/>
    <col min="772" max="772" width="21" style="85" customWidth="1"/>
    <col min="773" max="773" width="18.81640625" style="85" customWidth="1"/>
    <col min="774" max="774" width="36.81640625" style="85" customWidth="1"/>
    <col min="775" max="775" width="21.453125" style="85" customWidth="1"/>
    <col min="776" max="776" width="17.1796875" style="85" customWidth="1"/>
    <col min="777" max="777" width="17.81640625" style="85" customWidth="1"/>
    <col min="778" max="778" width="14.54296875" style="85" customWidth="1"/>
    <col min="779" max="1024" width="9.1796875" style="85"/>
    <col min="1025" max="1025" width="10.453125" style="85" customWidth="1"/>
    <col min="1026" max="1026" width="28.81640625" style="85" customWidth="1"/>
    <col min="1027" max="1027" width="26.1796875" style="85" customWidth="1"/>
    <col min="1028" max="1028" width="21" style="85" customWidth="1"/>
    <col min="1029" max="1029" width="18.81640625" style="85" customWidth="1"/>
    <col min="1030" max="1030" width="36.81640625" style="85" customWidth="1"/>
    <col min="1031" max="1031" width="21.453125" style="85" customWidth="1"/>
    <col min="1032" max="1032" width="17.1796875" style="85" customWidth="1"/>
    <col min="1033" max="1033" width="17.81640625" style="85" customWidth="1"/>
    <col min="1034" max="1034" width="14.54296875" style="85" customWidth="1"/>
    <col min="1035" max="1280" width="9.1796875" style="85"/>
    <col min="1281" max="1281" width="10.453125" style="85" customWidth="1"/>
    <col min="1282" max="1282" width="28.81640625" style="85" customWidth="1"/>
    <col min="1283" max="1283" width="26.1796875" style="85" customWidth="1"/>
    <col min="1284" max="1284" width="21" style="85" customWidth="1"/>
    <col min="1285" max="1285" width="18.81640625" style="85" customWidth="1"/>
    <col min="1286" max="1286" width="36.81640625" style="85" customWidth="1"/>
    <col min="1287" max="1287" width="21.453125" style="85" customWidth="1"/>
    <col min="1288" max="1288" width="17.1796875" style="85" customWidth="1"/>
    <col min="1289" max="1289" width="17.81640625" style="85" customWidth="1"/>
    <col min="1290" max="1290" width="14.54296875" style="85" customWidth="1"/>
    <col min="1291" max="1536" width="9.1796875" style="85"/>
    <col min="1537" max="1537" width="10.453125" style="85" customWidth="1"/>
    <col min="1538" max="1538" width="28.81640625" style="85" customWidth="1"/>
    <col min="1539" max="1539" width="26.1796875" style="85" customWidth="1"/>
    <col min="1540" max="1540" width="21" style="85" customWidth="1"/>
    <col min="1541" max="1541" width="18.81640625" style="85" customWidth="1"/>
    <col min="1542" max="1542" width="36.81640625" style="85" customWidth="1"/>
    <col min="1543" max="1543" width="21.453125" style="85" customWidth="1"/>
    <col min="1544" max="1544" width="17.1796875" style="85" customWidth="1"/>
    <col min="1545" max="1545" width="17.81640625" style="85" customWidth="1"/>
    <col min="1546" max="1546" width="14.54296875" style="85" customWidth="1"/>
    <col min="1547" max="1792" width="9.1796875" style="85"/>
    <col min="1793" max="1793" width="10.453125" style="85" customWidth="1"/>
    <col min="1794" max="1794" width="28.81640625" style="85" customWidth="1"/>
    <col min="1795" max="1795" width="26.1796875" style="85" customWidth="1"/>
    <col min="1796" max="1796" width="21" style="85" customWidth="1"/>
    <col min="1797" max="1797" width="18.81640625" style="85" customWidth="1"/>
    <col min="1798" max="1798" width="36.81640625" style="85" customWidth="1"/>
    <col min="1799" max="1799" width="21.453125" style="85" customWidth="1"/>
    <col min="1800" max="1800" width="17.1796875" style="85" customWidth="1"/>
    <col min="1801" max="1801" width="17.81640625" style="85" customWidth="1"/>
    <col min="1802" max="1802" width="14.54296875" style="85" customWidth="1"/>
    <col min="1803" max="2048" width="9.1796875" style="85"/>
    <col min="2049" max="2049" width="10.453125" style="85" customWidth="1"/>
    <col min="2050" max="2050" width="28.81640625" style="85" customWidth="1"/>
    <col min="2051" max="2051" width="26.1796875" style="85" customWidth="1"/>
    <col min="2052" max="2052" width="21" style="85" customWidth="1"/>
    <col min="2053" max="2053" width="18.81640625" style="85" customWidth="1"/>
    <col min="2054" max="2054" width="36.81640625" style="85" customWidth="1"/>
    <col min="2055" max="2055" width="21.453125" style="85" customWidth="1"/>
    <col min="2056" max="2056" width="17.1796875" style="85" customWidth="1"/>
    <col min="2057" max="2057" width="17.81640625" style="85" customWidth="1"/>
    <col min="2058" max="2058" width="14.54296875" style="85" customWidth="1"/>
    <col min="2059" max="2304" width="9.1796875" style="85"/>
    <col min="2305" max="2305" width="10.453125" style="85" customWidth="1"/>
    <col min="2306" max="2306" width="28.81640625" style="85" customWidth="1"/>
    <col min="2307" max="2307" width="26.1796875" style="85" customWidth="1"/>
    <col min="2308" max="2308" width="21" style="85" customWidth="1"/>
    <col min="2309" max="2309" width="18.81640625" style="85" customWidth="1"/>
    <col min="2310" max="2310" width="36.81640625" style="85" customWidth="1"/>
    <col min="2311" max="2311" width="21.453125" style="85" customWidth="1"/>
    <col min="2312" max="2312" width="17.1796875" style="85" customWidth="1"/>
    <col min="2313" max="2313" width="17.81640625" style="85" customWidth="1"/>
    <col min="2314" max="2314" width="14.54296875" style="85" customWidth="1"/>
    <col min="2315" max="2560" width="9.1796875" style="85"/>
    <col min="2561" max="2561" width="10.453125" style="85" customWidth="1"/>
    <col min="2562" max="2562" width="28.81640625" style="85" customWidth="1"/>
    <col min="2563" max="2563" width="26.1796875" style="85" customWidth="1"/>
    <col min="2564" max="2564" width="21" style="85" customWidth="1"/>
    <col min="2565" max="2565" width="18.81640625" style="85" customWidth="1"/>
    <col min="2566" max="2566" width="36.81640625" style="85" customWidth="1"/>
    <col min="2567" max="2567" width="21.453125" style="85" customWidth="1"/>
    <col min="2568" max="2568" width="17.1796875" style="85" customWidth="1"/>
    <col min="2569" max="2569" width="17.81640625" style="85" customWidth="1"/>
    <col min="2570" max="2570" width="14.54296875" style="85" customWidth="1"/>
    <col min="2571" max="2816" width="9.1796875" style="85"/>
    <col min="2817" max="2817" width="10.453125" style="85" customWidth="1"/>
    <col min="2818" max="2818" width="28.81640625" style="85" customWidth="1"/>
    <col min="2819" max="2819" width="26.1796875" style="85" customWidth="1"/>
    <col min="2820" max="2820" width="21" style="85" customWidth="1"/>
    <col min="2821" max="2821" width="18.81640625" style="85" customWidth="1"/>
    <col min="2822" max="2822" width="36.81640625" style="85" customWidth="1"/>
    <col min="2823" max="2823" width="21.453125" style="85" customWidth="1"/>
    <col min="2824" max="2824" width="17.1796875" style="85" customWidth="1"/>
    <col min="2825" max="2825" width="17.81640625" style="85" customWidth="1"/>
    <col min="2826" max="2826" width="14.54296875" style="85" customWidth="1"/>
    <col min="2827" max="3072" width="9.1796875" style="85"/>
    <col min="3073" max="3073" width="10.453125" style="85" customWidth="1"/>
    <col min="3074" max="3074" width="28.81640625" style="85" customWidth="1"/>
    <col min="3075" max="3075" width="26.1796875" style="85" customWidth="1"/>
    <col min="3076" max="3076" width="21" style="85" customWidth="1"/>
    <col min="3077" max="3077" width="18.81640625" style="85" customWidth="1"/>
    <col min="3078" max="3078" width="36.81640625" style="85" customWidth="1"/>
    <col min="3079" max="3079" width="21.453125" style="85" customWidth="1"/>
    <col min="3080" max="3080" width="17.1796875" style="85" customWidth="1"/>
    <col min="3081" max="3081" width="17.81640625" style="85" customWidth="1"/>
    <col min="3082" max="3082" width="14.54296875" style="85" customWidth="1"/>
    <col min="3083" max="3328" width="9.1796875" style="85"/>
    <col min="3329" max="3329" width="10.453125" style="85" customWidth="1"/>
    <col min="3330" max="3330" width="28.81640625" style="85" customWidth="1"/>
    <col min="3331" max="3331" width="26.1796875" style="85" customWidth="1"/>
    <col min="3332" max="3332" width="21" style="85" customWidth="1"/>
    <col min="3333" max="3333" width="18.81640625" style="85" customWidth="1"/>
    <col min="3334" max="3334" width="36.81640625" style="85" customWidth="1"/>
    <col min="3335" max="3335" width="21.453125" style="85" customWidth="1"/>
    <col min="3336" max="3336" width="17.1796875" style="85" customWidth="1"/>
    <col min="3337" max="3337" width="17.81640625" style="85" customWidth="1"/>
    <col min="3338" max="3338" width="14.54296875" style="85" customWidth="1"/>
    <col min="3339" max="3584" width="9.1796875" style="85"/>
    <col min="3585" max="3585" width="10.453125" style="85" customWidth="1"/>
    <col min="3586" max="3586" width="28.81640625" style="85" customWidth="1"/>
    <col min="3587" max="3587" width="26.1796875" style="85" customWidth="1"/>
    <col min="3588" max="3588" width="21" style="85" customWidth="1"/>
    <col min="3589" max="3589" width="18.81640625" style="85" customWidth="1"/>
    <col min="3590" max="3590" width="36.81640625" style="85" customWidth="1"/>
    <col min="3591" max="3591" width="21.453125" style="85" customWidth="1"/>
    <col min="3592" max="3592" width="17.1796875" style="85" customWidth="1"/>
    <col min="3593" max="3593" width="17.81640625" style="85" customWidth="1"/>
    <col min="3594" max="3594" width="14.54296875" style="85" customWidth="1"/>
    <col min="3595" max="3840" width="9.1796875" style="85"/>
    <col min="3841" max="3841" width="10.453125" style="85" customWidth="1"/>
    <col min="3842" max="3842" width="28.81640625" style="85" customWidth="1"/>
    <col min="3843" max="3843" width="26.1796875" style="85" customWidth="1"/>
    <col min="3844" max="3844" width="21" style="85" customWidth="1"/>
    <col min="3845" max="3845" width="18.81640625" style="85" customWidth="1"/>
    <col min="3846" max="3846" width="36.81640625" style="85" customWidth="1"/>
    <col min="3847" max="3847" width="21.453125" style="85" customWidth="1"/>
    <col min="3848" max="3848" width="17.1796875" style="85" customWidth="1"/>
    <col min="3849" max="3849" width="17.81640625" style="85" customWidth="1"/>
    <col min="3850" max="3850" width="14.54296875" style="85" customWidth="1"/>
    <col min="3851" max="4096" width="9.1796875" style="85"/>
    <col min="4097" max="4097" width="10.453125" style="85" customWidth="1"/>
    <col min="4098" max="4098" width="28.81640625" style="85" customWidth="1"/>
    <col min="4099" max="4099" width="26.1796875" style="85" customWidth="1"/>
    <col min="4100" max="4100" width="21" style="85" customWidth="1"/>
    <col min="4101" max="4101" width="18.81640625" style="85" customWidth="1"/>
    <col min="4102" max="4102" width="36.81640625" style="85" customWidth="1"/>
    <col min="4103" max="4103" width="21.453125" style="85" customWidth="1"/>
    <col min="4104" max="4104" width="17.1796875" style="85" customWidth="1"/>
    <col min="4105" max="4105" width="17.81640625" style="85" customWidth="1"/>
    <col min="4106" max="4106" width="14.54296875" style="85" customWidth="1"/>
    <col min="4107" max="4352" width="9.1796875" style="85"/>
    <col min="4353" max="4353" width="10.453125" style="85" customWidth="1"/>
    <col min="4354" max="4354" width="28.81640625" style="85" customWidth="1"/>
    <col min="4355" max="4355" width="26.1796875" style="85" customWidth="1"/>
    <col min="4356" max="4356" width="21" style="85" customWidth="1"/>
    <col min="4357" max="4357" width="18.81640625" style="85" customWidth="1"/>
    <col min="4358" max="4358" width="36.81640625" style="85" customWidth="1"/>
    <col min="4359" max="4359" width="21.453125" style="85" customWidth="1"/>
    <col min="4360" max="4360" width="17.1796875" style="85" customWidth="1"/>
    <col min="4361" max="4361" width="17.81640625" style="85" customWidth="1"/>
    <col min="4362" max="4362" width="14.54296875" style="85" customWidth="1"/>
    <col min="4363" max="4608" width="9.1796875" style="85"/>
    <col min="4609" max="4609" width="10.453125" style="85" customWidth="1"/>
    <col min="4610" max="4610" width="28.81640625" style="85" customWidth="1"/>
    <col min="4611" max="4611" width="26.1796875" style="85" customWidth="1"/>
    <col min="4612" max="4612" width="21" style="85" customWidth="1"/>
    <col min="4613" max="4613" width="18.81640625" style="85" customWidth="1"/>
    <col min="4614" max="4614" width="36.81640625" style="85" customWidth="1"/>
    <col min="4615" max="4615" width="21.453125" style="85" customWidth="1"/>
    <col min="4616" max="4616" width="17.1796875" style="85" customWidth="1"/>
    <col min="4617" max="4617" width="17.81640625" style="85" customWidth="1"/>
    <col min="4618" max="4618" width="14.54296875" style="85" customWidth="1"/>
    <col min="4619" max="4864" width="9.1796875" style="85"/>
    <col min="4865" max="4865" width="10.453125" style="85" customWidth="1"/>
    <col min="4866" max="4866" width="28.81640625" style="85" customWidth="1"/>
    <col min="4867" max="4867" width="26.1796875" style="85" customWidth="1"/>
    <col min="4868" max="4868" width="21" style="85" customWidth="1"/>
    <col min="4869" max="4869" width="18.81640625" style="85" customWidth="1"/>
    <col min="4870" max="4870" width="36.81640625" style="85" customWidth="1"/>
    <col min="4871" max="4871" width="21.453125" style="85" customWidth="1"/>
    <col min="4872" max="4872" width="17.1796875" style="85" customWidth="1"/>
    <col min="4873" max="4873" width="17.81640625" style="85" customWidth="1"/>
    <col min="4874" max="4874" width="14.54296875" style="85" customWidth="1"/>
    <col min="4875" max="5120" width="9.1796875" style="85"/>
    <col min="5121" max="5121" width="10.453125" style="85" customWidth="1"/>
    <col min="5122" max="5122" width="28.81640625" style="85" customWidth="1"/>
    <col min="5123" max="5123" width="26.1796875" style="85" customWidth="1"/>
    <col min="5124" max="5124" width="21" style="85" customWidth="1"/>
    <col min="5125" max="5125" width="18.81640625" style="85" customWidth="1"/>
    <col min="5126" max="5126" width="36.81640625" style="85" customWidth="1"/>
    <col min="5127" max="5127" width="21.453125" style="85" customWidth="1"/>
    <col min="5128" max="5128" width="17.1796875" style="85" customWidth="1"/>
    <col min="5129" max="5129" width="17.81640625" style="85" customWidth="1"/>
    <col min="5130" max="5130" width="14.54296875" style="85" customWidth="1"/>
    <col min="5131" max="5376" width="9.1796875" style="85"/>
    <col min="5377" max="5377" width="10.453125" style="85" customWidth="1"/>
    <col min="5378" max="5378" width="28.81640625" style="85" customWidth="1"/>
    <col min="5379" max="5379" width="26.1796875" style="85" customWidth="1"/>
    <col min="5380" max="5380" width="21" style="85" customWidth="1"/>
    <col min="5381" max="5381" width="18.81640625" style="85" customWidth="1"/>
    <col min="5382" max="5382" width="36.81640625" style="85" customWidth="1"/>
    <col min="5383" max="5383" width="21.453125" style="85" customWidth="1"/>
    <col min="5384" max="5384" width="17.1796875" style="85" customWidth="1"/>
    <col min="5385" max="5385" width="17.81640625" style="85" customWidth="1"/>
    <col min="5386" max="5386" width="14.54296875" style="85" customWidth="1"/>
    <col min="5387" max="5632" width="9.1796875" style="85"/>
    <col min="5633" max="5633" width="10.453125" style="85" customWidth="1"/>
    <col min="5634" max="5634" width="28.81640625" style="85" customWidth="1"/>
    <col min="5635" max="5635" width="26.1796875" style="85" customWidth="1"/>
    <col min="5636" max="5636" width="21" style="85" customWidth="1"/>
    <col min="5637" max="5637" width="18.81640625" style="85" customWidth="1"/>
    <col min="5638" max="5638" width="36.81640625" style="85" customWidth="1"/>
    <col min="5639" max="5639" width="21.453125" style="85" customWidth="1"/>
    <col min="5640" max="5640" width="17.1796875" style="85" customWidth="1"/>
    <col min="5641" max="5641" width="17.81640625" style="85" customWidth="1"/>
    <col min="5642" max="5642" width="14.54296875" style="85" customWidth="1"/>
    <col min="5643" max="5888" width="9.1796875" style="85"/>
    <col min="5889" max="5889" width="10.453125" style="85" customWidth="1"/>
    <col min="5890" max="5890" width="28.81640625" style="85" customWidth="1"/>
    <col min="5891" max="5891" width="26.1796875" style="85" customWidth="1"/>
    <col min="5892" max="5892" width="21" style="85" customWidth="1"/>
    <col min="5893" max="5893" width="18.81640625" style="85" customWidth="1"/>
    <col min="5894" max="5894" width="36.81640625" style="85" customWidth="1"/>
    <col min="5895" max="5895" width="21.453125" style="85" customWidth="1"/>
    <col min="5896" max="5896" width="17.1796875" style="85" customWidth="1"/>
    <col min="5897" max="5897" width="17.81640625" style="85" customWidth="1"/>
    <col min="5898" max="5898" width="14.54296875" style="85" customWidth="1"/>
    <col min="5899" max="6144" width="9.1796875" style="85"/>
    <col min="6145" max="6145" width="10.453125" style="85" customWidth="1"/>
    <col min="6146" max="6146" width="28.81640625" style="85" customWidth="1"/>
    <col min="6147" max="6147" width="26.1796875" style="85" customWidth="1"/>
    <col min="6148" max="6148" width="21" style="85" customWidth="1"/>
    <col min="6149" max="6149" width="18.81640625" style="85" customWidth="1"/>
    <col min="6150" max="6150" width="36.81640625" style="85" customWidth="1"/>
    <col min="6151" max="6151" width="21.453125" style="85" customWidth="1"/>
    <col min="6152" max="6152" width="17.1796875" style="85" customWidth="1"/>
    <col min="6153" max="6153" width="17.81640625" style="85" customWidth="1"/>
    <col min="6154" max="6154" width="14.54296875" style="85" customWidth="1"/>
    <col min="6155" max="6400" width="9.1796875" style="85"/>
    <col min="6401" max="6401" width="10.453125" style="85" customWidth="1"/>
    <col min="6402" max="6402" width="28.81640625" style="85" customWidth="1"/>
    <col min="6403" max="6403" width="26.1796875" style="85" customWidth="1"/>
    <col min="6404" max="6404" width="21" style="85" customWidth="1"/>
    <col min="6405" max="6405" width="18.81640625" style="85" customWidth="1"/>
    <col min="6406" max="6406" width="36.81640625" style="85" customWidth="1"/>
    <col min="6407" max="6407" width="21.453125" style="85" customWidth="1"/>
    <col min="6408" max="6408" width="17.1796875" style="85" customWidth="1"/>
    <col min="6409" max="6409" width="17.81640625" style="85" customWidth="1"/>
    <col min="6410" max="6410" width="14.54296875" style="85" customWidth="1"/>
    <col min="6411" max="6656" width="9.1796875" style="85"/>
    <col min="6657" max="6657" width="10.453125" style="85" customWidth="1"/>
    <col min="6658" max="6658" width="28.81640625" style="85" customWidth="1"/>
    <col min="6659" max="6659" width="26.1796875" style="85" customWidth="1"/>
    <col min="6660" max="6660" width="21" style="85" customWidth="1"/>
    <col min="6661" max="6661" width="18.81640625" style="85" customWidth="1"/>
    <col min="6662" max="6662" width="36.81640625" style="85" customWidth="1"/>
    <col min="6663" max="6663" width="21.453125" style="85" customWidth="1"/>
    <col min="6664" max="6664" width="17.1796875" style="85" customWidth="1"/>
    <col min="6665" max="6665" width="17.81640625" style="85" customWidth="1"/>
    <col min="6666" max="6666" width="14.54296875" style="85" customWidth="1"/>
    <col min="6667" max="6912" width="9.1796875" style="85"/>
    <col min="6913" max="6913" width="10.453125" style="85" customWidth="1"/>
    <col min="6914" max="6914" width="28.81640625" style="85" customWidth="1"/>
    <col min="6915" max="6915" width="26.1796875" style="85" customWidth="1"/>
    <col min="6916" max="6916" width="21" style="85" customWidth="1"/>
    <col min="6917" max="6917" width="18.81640625" style="85" customWidth="1"/>
    <col min="6918" max="6918" width="36.81640625" style="85" customWidth="1"/>
    <col min="6919" max="6919" width="21.453125" style="85" customWidth="1"/>
    <col min="6920" max="6920" width="17.1796875" style="85" customWidth="1"/>
    <col min="6921" max="6921" width="17.81640625" style="85" customWidth="1"/>
    <col min="6922" max="6922" width="14.54296875" style="85" customWidth="1"/>
    <col min="6923" max="7168" width="9.1796875" style="85"/>
    <col min="7169" max="7169" width="10.453125" style="85" customWidth="1"/>
    <col min="7170" max="7170" width="28.81640625" style="85" customWidth="1"/>
    <col min="7171" max="7171" width="26.1796875" style="85" customWidth="1"/>
    <col min="7172" max="7172" width="21" style="85" customWidth="1"/>
    <col min="7173" max="7173" width="18.81640625" style="85" customWidth="1"/>
    <col min="7174" max="7174" width="36.81640625" style="85" customWidth="1"/>
    <col min="7175" max="7175" width="21.453125" style="85" customWidth="1"/>
    <col min="7176" max="7176" width="17.1796875" style="85" customWidth="1"/>
    <col min="7177" max="7177" width="17.81640625" style="85" customWidth="1"/>
    <col min="7178" max="7178" width="14.54296875" style="85" customWidth="1"/>
    <col min="7179" max="7424" width="9.1796875" style="85"/>
    <col min="7425" max="7425" width="10.453125" style="85" customWidth="1"/>
    <col min="7426" max="7426" width="28.81640625" style="85" customWidth="1"/>
    <col min="7427" max="7427" width="26.1796875" style="85" customWidth="1"/>
    <col min="7428" max="7428" width="21" style="85" customWidth="1"/>
    <col min="7429" max="7429" width="18.81640625" style="85" customWidth="1"/>
    <col min="7430" max="7430" width="36.81640625" style="85" customWidth="1"/>
    <col min="7431" max="7431" width="21.453125" style="85" customWidth="1"/>
    <col min="7432" max="7432" width="17.1796875" style="85" customWidth="1"/>
    <col min="7433" max="7433" width="17.81640625" style="85" customWidth="1"/>
    <col min="7434" max="7434" width="14.54296875" style="85" customWidth="1"/>
    <col min="7435" max="7680" width="9.1796875" style="85"/>
    <col min="7681" max="7681" width="10.453125" style="85" customWidth="1"/>
    <col min="7682" max="7682" width="28.81640625" style="85" customWidth="1"/>
    <col min="7683" max="7683" width="26.1796875" style="85" customWidth="1"/>
    <col min="7684" max="7684" width="21" style="85" customWidth="1"/>
    <col min="7685" max="7685" width="18.81640625" style="85" customWidth="1"/>
    <col min="7686" max="7686" width="36.81640625" style="85" customWidth="1"/>
    <col min="7687" max="7687" width="21.453125" style="85" customWidth="1"/>
    <col min="7688" max="7688" width="17.1796875" style="85" customWidth="1"/>
    <col min="7689" max="7689" width="17.81640625" style="85" customWidth="1"/>
    <col min="7690" max="7690" width="14.54296875" style="85" customWidth="1"/>
    <col min="7691" max="7936" width="9.1796875" style="85"/>
    <col min="7937" max="7937" width="10.453125" style="85" customWidth="1"/>
    <col min="7938" max="7938" width="28.81640625" style="85" customWidth="1"/>
    <col min="7939" max="7939" width="26.1796875" style="85" customWidth="1"/>
    <col min="7940" max="7940" width="21" style="85" customWidth="1"/>
    <col min="7941" max="7941" width="18.81640625" style="85" customWidth="1"/>
    <col min="7942" max="7942" width="36.81640625" style="85" customWidth="1"/>
    <col min="7943" max="7943" width="21.453125" style="85" customWidth="1"/>
    <col min="7944" max="7944" width="17.1796875" style="85" customWidth="1"/>
    <col min="7945" max="7945" width="17.81640625" style="85" customWidth="1"/>
    <col min="7946" max="7946" width="14.54296875" style="85" customWidth="1"/>
    <col min="7947" max="8192" width="9.1796875" style="85"/>
    <col min="8193" max="8193" width="10.453125" style="85" customWidth="1"/>
    <col min="8194" max="8194" width="28.81640625" style="85" customWidth="1"/>
    <col min="8195" max="8195" width="26.1796875" style="85" customWidth="1"/>
    <col min="8196" max="8196" width="21" style="85" customWidth="1"/>
    <col min="8197" max="8197" width="18.81640625" style="85" customWidth="1"/>
    <col min="8198" max="8198" width="36.81640625" style="85" customWidth="1"/>
    <col min="8199" max="8199" width="21.453125" style="85" customWidth="1"/>
    <col min="8200" max="8200" width="17.1796875" style="85" customWidth="1"/>
    <col min="8201" max="8201" width="17.81640625" style="85" customWidth="1"/>
    <col min="8202" max="8202" width="14.54296875" style="85" customWidth="1"/>
    <col min="8203" max="8448" width="9.1796875" style="85"/>
    <col min="8449" max="8449" width="10.453125" style="85" customWidth="1"/>
    <col min="8450" max="8450" width="28.81640625" style="85" customWidth="1"/>
    <col min="8451" max="8451" width="26.1796875" style="85" customWidth="1"/>
    <col min="8452" max="8452" width="21" style="85" customWidth="1"/>
    <col min="8453" max="8453" width="18.81640625" style="85" customWidth="1"/>
    <col min="8454" max="8454" width="36.81640625" style="85" customWidth="1"/>
    <col min="8455" max="8455" width="21.453125" style="85" customWidth="1"/>
    <col min="8456" max="8456" width="17.1796875" style="85" customWidth="1"/>
    <col min="8457" max="8457" width="17.81640625" style="85" customWidth="1"/>
    <col min="8458" max="8458" width="14.54296875" style="85" customWidth="1"/>
    <col min="8459" max="8704" width="9.1796875" style="85"/>
    <col min="8705" max="8705" width="10.453125" style="85" customWidth="1"/>
    <col min="8706" max="8706" width="28.81640625" style="85" customWidth="1"/>
    <col min="8707" max="8707" width="26.1796875" style="85" customWidth="1"/>
    <col min="8708" max="8708" width="21" style="85" customWidth="1"/>
    <col min="8709" max="8709" width="18.81640625" style="85" customWidth="1"/>
    <col min="8710" max="8710" width="36.81640625" style="85" customWidth="1"/>
    <col min="8711" max="8711" width="21.453125" style="85" customWidth="1"/>
    <col min="8712" max="8712" width="17.1796875" style="85" customWidth="1"/>
    <col min="8713" max="8713" width="17.81640625" style="85" customWidth="1"/>
    <col min="8714" max="8714" width="14.54296875" style="85" customWidth="1"/>
    <col min="8715" max="8960" width="9.1796875" style="85"/>
    <col min="8961" max="8961" width="10.453125" style="85" customWidth="1"/>
    <col min="8962" max="8962" width="28.81640625" style="85" customWidth="1"/>
    <col min="8963" max="8963" width="26.1796875" style="85" customWidth="1"/>
    <col min="8964" max="8964" width="21" style="85" customWidth="1"/>
    <col min="8965" max="8965" width="18.81640625" style="85" customWidth="1"/>
    <col min="8966" max="8966" width="36.81640625" style="85" customWidth="1"/>
    <col min="8967" max="8967" width="21.453125" style="85" customWidth="1"/>
    <col min="8968" max="8968" width="17.1796875" style="85" customWidth="1"/>
    <col min="8969" max="8969" width="17.81640625" style="85" customWidth="1"/>
    <col min="8970" max="8970" width="14.54296875" style="85" customWidth="1"/>
    <col min="8971" max="9216" width="9.1796875" style="85"/>
    <col min="9217" max="9217" width="10.453125" style="85" customWidth="1"/>
    <col min="9218" max="9218" width="28.81640625" style="85" customWidth="1"/>
    <col min="9219" max="9219" width="26.1796875" style="85" customWidth="1"/>
    <col min="9220" max="9220" width="21" style="85" customWidth="1"/>
    <col min="9221" max="9221" width="18.81640625" style="85" customWidth="1"/>
    <col min="9222" max="9222" width="36.81640625" style="85" customWidth="1"/>
    <col min="9223" max="9223" width="21.453125" style="85" customWidth="1"/>
    <col min="9224" max="9224" width="17.1796875" style="85" customWidth="1"/>
    <col min="9225" max="9225" width="17.81640625" style="85" customWidth="1"/>
    <col min="9226" max="9226" width="14.54296875" style="85" customWidth="1"/>
    <col min="9227" max="9472" width="9.1796875" style="85"/>
    <col min="9473" max="9473" width="10.453125" style="85" customWidth="1"/>
    <col min="9474" max="9474" width="28.81640625" style="85" customWidth="1"/>
    <col min="9475" max="9475" width="26.1796875" style="85" customWidth="1"/>
    <col min="9476" max="9476" width="21" style="85" customWidth="1"/>
    <col min="9477" max="9477" width="18.81640625" style="85" customWidth="1"/>
    <col min="9478" max="9478" width="36.81640625" style="85" customWidth="1"/>
    <col min="9479" max="9479" width="21.453125" style="85" customWidth="1"/>
    <col min="9480" max="9480" width="17.1796875" style="85" customWidth="1"/>
    <col min="9481" max="9481" width="17.81640625" style="85" customWidth="1"/>
    <col min="9482" max="9482" width="14.54296875" style="85" customWidth="1"/>
    <col min="9483" max="9728" width="9.1796875" style="85"/>
    <col min="9729" max="9729" width="10.453125" style="85" customWidth="1"/>
    <col min="9730" max="9730" width="28.81640625" style="85" customWidth="1"/>
    <col min="9731" max="9731" width="26.1796875" style="85" customWidth="1"/>
    <col min="9732" max="9732" width="21" style="85" customWidth="1"/>
    <col min="9733" max="9733" width="18.81640625" style="85" customWidth="1"/>
    <col min="9734" max="9734" width="36.81640625" style="85" customWidth="1"/>
    <col min="9735" max="9735" width="21.453125" style="85" customWidth="1"/>
    <col min="9736" max="9736" width="17.1796875" style="85" customWidth="1"/>
    <col min="9737" max="9737" width="17.81640625" style="85" customWidth="1"/>
    <col min="9738" max="9738" width="14.54296875" style="85" customWidth="1"/>
    <col min="9739" max="9984" width="9.1796875" style="85"/>
    <col min="9985" max="9985" width="10.453125" style="85" customWidth="1"/>
    <col min="9986" max="9986" width="28.81640625" style="85" customWidth="1"/>
    <col min="9987" max="9987" width="26.1796875" style="85" customWidth="1"/>
    <col min="9988" max="9988" width="21" style="85" customWidth="1"/>
    <col min="9989" max="9989" width="18.81640625" style="85" customWidth="1"/>
    <col min="9990" max="9990" width="36.81640625" style="85" customWidth="1"/>
    <col min="9991" max="9991" width="21.453125" style="85" customWidth="1"/>
    <col min="9992" max="9992" width="17.1796875" style="85" customWidth="1"/>
    <col min="9993" max="9993" width="17.81640625" style="85" customWidth="1"/>
    <col min="9994" max="9994" width="14.54296875" style="85" customWidth="1"/>
    <col min="9995" max="10240" width="9.1796875" style="85"/>
    <col min="10241" max="10241" width="10.453125" style="85" customWidth="1"/>
    <col min="10242" max="10242" width="28.81640625" style="85" customWidth="1"/>
    <col min="10243" max="10243" width="26.1796875" style="85" customWidth="1"/>
    <col min="10244" max="10244" width="21" style="85" customWidth="1"/>
    <col min="10245" max="10245" width="18.81640625" style="85" customWidth="1"/>
    <col min="10246" max="10246" width="36.81640625" style="85" customWidth="1"/>
    <col min="10247" max="10247" width="21.453125" style="85" customWidth="1"/>
    <col min="10248" max="10248" width="17.1796875" style="85" customWidth="1"/>
    <col min="10249" max="10249" width="17.81640625" style="85" customWidth="1"/>
    <col min="10250" max="10250" width="14.54296875" style="85" customWidth="1"/>
    <col min="10251" max="10496" width="9.1796875" style="85"/>
    <col min="10497" max="10497" width="10.453125" style="85" customWidth="1"/>
    <col min="10498" max="10498" width="28.81640625" style="85" customWidth="1"/>
    <col min="10499" max="10499" width="26.1796875" style="85" customWidth="1"/>
    <col min="10500" max="10500" width="21" style="85" customWidth="1"/>
    <col min="10501" max="10501" width="18.81640625" style="85" customWidth="1"/>
    <col min="10502" max="10502" width="36.81640625" style="85" customWidth="1"/>
    <col min="10503" max="10503" width="21.453125" style="85" customWidth="1"/>
    <col min="10504" max="10504" width="17.1796875" style="85" customWidth="1"/>
    <col min="10505" max="10505" width="17.81640625" style="85" customWidth="1"/>
    <col min="10506" max="10506" width="14.54296875" style="85" customWidth="1"/>
    <col min="10507" max="10752" width="9.1796875" style="85"/>
    <col min="10753" max="10753" width="10.453125" style="85" customWidth="1"/>
    <col min="10754" max="10754" width="28.81640625" style="85" customWidth="1"/>
    <col min="10755" max="10755" width="26.1796875" style="85" customWidth="1"/>
    <col min="10756" max="10756" width="21" style="85" customWidth="1"/>
    <col min="10757" max="10757" width="18.81640625" style="85" customWidth="1"/>
    <col min="10758" max="10758" width="36.81640625" style="85" customWidth="1"/>
    <col min="10759" max="10759" width="21.453125" style="85" customWidth="1"/>
    <col min="10760" max="10760" width="17.1796875" style="85" customWidth="1"/>
    <col min="10761" max="10761" width="17.81640625" style="85" customWidth="1"/>
    <col min="10762" max="10762" width="14.54296875" style="85" customWidth="1"/>
    <col min="10763" max="11008" width="9.1796875" style="85"/>
    <col min="11009" max="11009" width="10.453125" style="85" customWidth="1"/>
    <col min="11010" max="11010" width="28.81640625" style="85" customWidth="1"/>
    <col min="11011" max="11011" width="26.1796875" style="85" customWidth="1"/>
    <col min="11012" max="11012" width="21" style="85" customWidth="1"/>
    <col min="11013" max="11013" width="18.81640625" style="85" customWidth="1"/>
    <col min="11014" max="11014" width="36.81640625" style="85" customWidth="1"/>
    <col min="11015" max="11015" width="21.453125" style="85" customWidth="1"/>
    <col min="11016" max="11016" width="17.1796875" style="85" customWidth="1"/>
    <col min="11017" max="11017" width="17.81640625" style="85" customWidth="1"/>
    <col min="11018" max="11018" width="14.54296875" style="85" customWidth="1"/>
    <col min="11019" max="11264" width="9.1796875" style="85"/>
    <col min="11265" max="11265" width="10.453125" style="85" customWidth="1"/>
    <col min="11266" max="11266" width="28.81640625" style="85" customWidth="1"/>
    <col min="11267" max="11267" width="26.1796875" style="85" customWidth="1"/>
    <col min="11268" max="11268" width="21" style="85" customWidth="1"/>
    <col min="11269" max="11269" width="18.81640625" style="85" customWidth="1"/>
    <col min="11270" max="11270" width="36.81640625" style="85" customWidth="1"/>
    <col min="11271" max="11271" width="21.453125" style="85" customWidth="1"/>
    <col min="11272" max="11272" width="17.1796875" style="85" customWidth="1"/>
    <col min="11273" max="11273" width="17.81640625" style="85" customWidth="1"/>
    <col min="11274" max="11274" width="14.54296875" style="85" customWidth="1"/>
    <col min="11275" max="11520" width="9.1796875" style="85"/>
    <col min="11521" max="11521" width="10.453125" style="85" customWidth="1"/>
    <col min="11522" max="11522" width="28.81640625" style="85" customWidth="1"/>
    <col min="11523" max="11523" width="26.1796875" style="85" customWidth="1"/>
    <col min="11524" max="11524" width="21" style="85" customWidth="1"/>
    <col min="11525" max="11525" width="18.81640625" style="85" customWidth="1"/>
    <col min="11526" max="11526" width="36.81640625" style="85" customWidth="1"/>
    <col min="11527" max="11527" width="21.453125" style="85" customWidth="1"/>
    <col min="11528" max="11528" width="17.1796875" style="85" customWidth="1"/>
    <col min="11529" max="11529" width="17.81640625" style="85" customWidth="1"/>
    <col min="11530" max="11530" width="14.54296875" style="85" customWidth="1"/>
    <col min="11531" max="11776" width="9.1796875" style="85"/>
    <col min="11777" max="11777" width="10.453125" style="85" customWidth="1"/>
    <col min="11778" max="11778" width="28.81640625" style="85" customWidth="1"/>
    <col min="11779" max="11779" width="26.1796875" style="85" customWidth="1"/>
    <col min="11780" max="11780" width="21" style="85" customWidth="1"/>
    <col min="11781" max="11781" width="18.81640625" style="85" customWidth="1"/>
    <col min="11782" max="11782" width="36.81640625" style="85" customWidth="1"/>
    <col min="11783" max="11783" width="21.453125" style="85" customWidth="1"/>
    <col min="11784" max="11784" width="17.1796875" style="85" customWidth="1"/>
    <col min="11785" max="11785" width="17.81640625" style="85" customWidth="1"/>
    <col min="11786" max="11786" width="14.54296875" style="85" customWidth="1"/>
    <col min="11787" max="12032" width="9.1796875" style="85"/>
    <col min="12033" max="12033" width="10.453125" style="85" customWidth="1"/>
    <col min="12034" max="12034" width="28.81640625" style="85" customWidth="1"/>
    <col min="12035" max="12035" width="26.1796875" style="85" customWidth="1"/>
    <col min="12036" max="12036" width="21" style="85" customWidth="1"/>
    <col min="12037" max="12037" width="18.81640625" style="85" customWidth="1"/>
    <col min="12038" max="12038" width="36.81640625" style="85" customWidth="1"/>
    <col min="12039" max="12039" width="21.453125" style="85" customWidth="1"/>
    <col min="12040" max="12040" width="17.1796875" style="85" customWidth="1"/>
    <col min="12041" max="12041" width="17.81640625" style="85" customWidth="1"/>
    <col min="12042" max="12042" width="14.54296875" style="85" customWidth="1"/>
    <col min="12043" max="12288" width="9.1796875" style="85"/>
    <col min="12289" max="12289" width="10.453125" style="85" customWidth="1"/>
    <col min="12290" max="12290" width="28.81640625" style="85" customWidth="1"/>
    <col min="12291" max="12291" width="26.1796875" style="85" customWidth="1"/>
    <col min="12292" max="12292" width="21" style="85" customWidth="1"/>
    <col min="12293" max="12293" width="18.81640625" style="85" customWidth="1"/>
    <col min="12294" max="12294" width="36.81640625" style="85" customWidth="1"/>
    <col min="12295" max="12295" width="21.453125" style="85" customWidth="1"/>
    <col min="12296" max="12296" width="17.1796875" style="85" customWidth="1"/>
    <col min="12297" max="12297" width="17.81640625" style="85" customWidth="1"/>
    <col min="12298" max="12298" width="14.54296875" style="85" customWidth="1"/>
    <col min="12299" max="12544" width="9.1796875" style="85"/>
    <col min="12545" max="12545" width="10.453125" style="85" customWidth="1"/>
    <col min="12546" max="12546" width="28.81640625" style="85" customWidth="1"/>
    <col min="12547" max="12547" width="26.1796875" style="85" customWidth="1"/>
    <col min="12548" max="12548" width="21" style="85" customWidth="1"/>
    <col min="12549" max="12549" width="18.81640625" style="85" customWidth="1"/>
    <col min="12550" max="12550" width="36.81640625" style="85" customWidth="1"/>
    <col min="12551" max="12551" width="21.453125" style="85" customWidth="1"/>
    <col min="12552" max="12552" width="17.1796875" style="85" customWidth="1"/>
    <col min="12553" max="12553" width="17.81640625" style="85" customWidth="1"/>
    <col min="12554" max="12554" width="14.54296875" style="85" customWidth="1"/>
    <col min="12555" max="12800" width="9.1796875" style="85"/>
    <col min="12801" max="12801" width="10.453125" style="85" customWidth="1"/>
    <col min="12802" max="12802" width="28.81640625" style="85" customWidth="1"/>
    <col min="12803" max="12803" width="26.1796875" style="85" customWidth="1"/>
    <col min="12804" max="12804" width="21" style="85" customWidth="1"/>
    <col min="12805" max="12805" width="18.81640625" style="85" customWidth="1"/>
    <col min="12806" max="12806" width="36.81640625" style="85" customWidth="1"/>
    <col min="12807" max="12807" width="21.453125" style="85" customWidth="1"/>
    <col min="12808" max="12808" width="17.1796875" style="85" customWidth="1"/>
    <col min="12809" max="12809" width="17.81640625" style="85" customWidth="1"/>
    <col min="12810" max="12810" width="14.54296875" style="85" customWidth="1"/>
    <col min="12811" max="13056" width="9.1796875" style="85"/>
    <col min="13057" max="13057" width="10.453125" style="85" customWidth="1"/>
    <col min="13058" max="13058" width="28.81640625" style="85" customWidth="1"/>
    <col min="13059" max="13059" width="26.1796875" style="85" customWidth="1"/>
    <col min="13060" max="13060" width="21" style="85" customWidth="1"/>
    <col min="13061" max="13061" width="18.81640625" style="85" customWidth="1"/>
    <col min="13062" max="13062" width="36.81640625" style="85" customWidth="1"/>
    <col min="13063" max="13063" width="21.453125" style="85" customWidth="1"/>
    <col min="13064" max="13064" width="17.1796875" style="85" customWidth="1"/>
    <col min="13065" max="13065" width="17.81640625" style="85" customWidth="1"/>
    <col min="13066" max="13066" width="14.54296875" style="85" customWidth="1"/>
    <col min="13067" max="13312" width="9.1796875" style="85"/>
    <col min="13313" max="13313" width="10.453125" style="85" customWidth="1"/>
    <col min="13314" max="13314" width="28.81640625" style="85" customWidth="1"/>
    <col min="13315" max="13315" width="26.1796875" style="85" customWidth="1"/>
    <col min="13316" max="13316" width="21" style="85" customWidth="1"/>
    <col min="13317" max="13317" width="18.81640625" style="85" customWidth="1"/>
    <col min="13318" max="13318" width="36.81640625" style="85" customWidth="1"/>
    <col min="13319" max="13319" width="21.453125" style="85" customWidth="1"/>
    <col min="13320" max="13320" width="17.1796875" style="85" customWidth="1"/>
    <col min="13321" max="13321" width="17.81640625" style="85" customWidth="1"/>
    <col min="13322" max="13322" width="14.54296875" style="85" customWidth="1"/>
    <col min="13323" max="13568" width="9.1796875" style="85"/>
    <col min="13569" max="13569" width="10.453125" style="85" customWidth="1"/>
    <col min="13570" max="13570" width="28.81640625" style="85" customWidth="1"/>
    <col min="13571" max="13571" width="26.1796875" style="85" customWidth="1"/>
    <col min="13572" max="13572" width="21" style="85" customWidth="1"/>
    <col min="13573" max="13573" width="18.81640625" style="85" customWidth="1"/>
    <col min="13574" max="13574" width="36.81640625" style="85" customWidth="1"/>
    <col min="13575" max="13575" width="21.453125" style="85" customWidth="1"/>
    <col min="13576" max="13576" width="17.1796875" style="85" customWidth="1"/>
    <col min="13577" max="13577" width="17.81640625" style="85" customWidth="1"/>
    <col min="13578" max="13578" width="14.54296875" style="85" customWidth="1"/>
    <col min="13579" max="13824" width="9.1796875" style="85"/>
    <col min="13825" max="13825" width="10.453125" style="85" customWidth="1"/>
    <col min="13826" max="13826" width="28.81640625" style="85" customWidth="1"/>
    <col min="13827" max="13827" width="26.1796875" style="85" customWidth="1"/>
    <col min="13828" max="13828" width="21" style="85" customWidth="1"/>
    <col min="13829" max="13829" width="18.81640625" style="85" customWidth="1"/>
    <col min="13830" max="13830" width="36.81640625" style="85" customWidth="1"/>
    <col min="13831" max="13831" width="21.453125" style="85" customWidth="1"/>
    <col min="13832" max="13832" width="17.1796875" style="85" customWidth="1"/>
    <col min="13833" max="13833" width="17.81640625" style="85" customWidth="1"/>
    <col min="13834" max="13834" width="14.54296875" style="85" customWidth="1"/>
    <col min="13835" max="14080" width="9.1796875" style="85"/>
    <col min="14081" max="14081" width="10.453125" style="85" customWidth="1"/>
    <col min="14082" max="14082" width="28.81640625" style="85" customWidth="1"/>
    <col min="14083" max="14083" width="26.1796875" style="85" customWidth="1"/>
    <col min="14084" max="14084" width="21" style="85" customWidth="1"/>
    <col min="14085" max="14085" width="18.81640625" style="85" customWidth="1"/>
    <col min="14086" max="14086" width="36.81640625" style="85" customWidth="1"/>
    <col min="14087" max="14087" width="21.453125" style="85" customWidth="1"/>
    <col min="14088" max="14088" width="17.1796875" style="85" customWidth="1"/>
    <col min="14089" max="14089" width="17.81640625" style="85" customWidth="1"/>
    <col min="14090" max="14090" width="14.54296875" style="85" customWidth="1"/>
    <col min="14091" max="14336" width="9.1796875" style="85"/>
    <col min="14337" max="14337" width="10.453125" style="85" customWidth="1"/>
    <col min="14338" max="14338" width="28.81640625" style="85" customWidth="1"/>
    <col min="14339" max="14339" width="26.1796875" style="85" customWidth="1"/>
    <col min="14340" max="14340" width="21" style="85" customWidth="1"/>
    <col min="14341" max="14341" width="18.81640625" style="85" customWidth="1"/>
    <col min="14342" max="14342" width="36.81640625" style="85" customWidth="1"/>
    <col min="14343" max="14343" width="21.453125" style="85" customWidth="1"/>
    <col min="14344" max="14344" width="17.1796875" style="85" customWidth="1"/>
    <col min="14345" max="14345" width="17.81640625" style="85" customWidth="1"/>
    <col min="14346" max="14346" width="14.54296875" style="85" customWidth="1"/>
    <col min="14347" max="14592" width="9.1796875" style="85"/>
    <col min="14593" max="14593" width="10.453125" style="85" customWidth="1"/>
    <col min="14594" max="14594" width="28.81640625" style="85" customWidth="1"/>
    <col min="14595" max="14595" width="26.1796875" style="85" customWidth="1"/>
    <col min="14596" max="14596" width="21" style="85" customWidth="1"/>
    <col min="14597" max="14597" width="18.81640625" style="85" customWidth="1"/>
    <col min="14598" max="14598" width="36.81640625" style="85" customWidth="1"/>
    <col min="14599" max="14599" width="21.453125" style="85" customWidth="1"/>
    <col min="14600" max="14600" width="17.1796875" style="85" customWidth="1"/>
    <col min="14601" max="14601" width="17.81640625" style="85" customWidth="1"/>
    <col min="14602" max="14602" width="14.54296875" style="85" customWidth="1"/>
    <col min="14603" max="14848" width="9.1796875" style="85"/>
    <col min="14849" max="14849" width="10.453125" style="85" customWidth="1"/>
    <col min="14850" max="14850" width="28.81640625" style="85" customWidth="1"/>
    <col min="14851" max="14851" width="26.1796875" style="85" customWidth="1"/>
    <col min="14852" max="14852" width="21" style="85" customWidth="1"/>
    <col min="14853" max="14853" width="18.81640625" style="85" customWidth="1"/>
    <col min="14854" max="14854" width="36.81640625" style="85" customWidth="1"/>
    <col min="14855" max="14855" width="21.453125" style="85" customWidth="1"/>
    <col min="14856" max="14856" width="17.1796875" style="85" customWidth="1"/>
    <col min="14857" max="14857" width="17.81640625" style="85" customWidth="1"/>
    <col min="14858" max="14858" width="14.54296875" style="85" customWidth="1"/>
    <col min="14859" max="15104" width="9.1796875" style="85"/>
    <col min="15105" max="15105" width="10.453125" style="85" customWidth="1"/>
    <col min="15106" max="15106" width="28.81640625" style="85" customWidth="1"/>
    <col min="15107" max="15107" width="26.1796875" style="85" customWidth="1"/>
    <col min="15108" max="15108" width="21" style="85" customWidth="1"/>
    <col min="15109" max="15109" width="18.81640625" style="85" customWidth="1"/>
    <col min="15110" max="15110" width="36.81640625" style="85" customWidth="1"/>
    <col min="15111" max="15111" width="21.453125" style="85" customWidth="1"/>
    <col min="15112" max="15112" width="17.1796875" style="85" customWidth="1"/>
    <col min="15113" max="15113" width="17.81640625" style="85" customWidth="1"/>
    <col min="15114" max="15114" width="14.54296875" style="85" customWidth="1"/>
    <col min="15115" max="15360" width="9.1796875" style="85"/>
    <col min="15361" max="15361" width="10.453125" style="85" customWidth="1"/>
    <col min="15362" max="15362" width="28.81640625" style="85" customWidth="1"/>
    <col min="15363" max="15363" width="26.1796875" style="85" customWidth="1"/>
    <col min="15364" max="15364" width="21" style="85" customWidth="1"/>
    <col min="15365" max="15365" width="18.81640625" style="85" customWidth="1"/>
    <col min="15366" max="15366" width="36.81640625" style="85" customWidth="1"/>
    <col min="15367" max="15367" width="21.453125" style="85" customWidth="1"/>
    <col min="15368" max="15368" width="17.1796875" style="85" customWidth="1"/>
    <col min="15369" max="15369" width="17.81640625" style="85" customWidth="1"/>
    <col min="15370" max="15370" width="14.54296875" style="85" customWidth="1"/>
    <col min="15371" max="15616" width="9.1796875" style="85"/>
    <col min="15617" max="15617" width="10.453125" style="85" customWidth="1"/>
    <col min="15618" max="15618" width="28.81640625" style="85" customWidth="1"/>
    <col min="15619" max="15619" width="26.1796875" style="85" customWidth="1"/>
    <col min="15620" max="15620" width="21" style="85" customWidth="1"/>
    <col min="15621" max="15621" width="18.81640625" style="85" customWidth="1"/>
    <col min="15622" max="15622" width="36.81640625" style="85" customWidth="1"/>
    <col min="15623" max="15623" width="21.453125" style="85" customWidth="1"/>
    <col min="15624" max="15624" width="17.1796875" style="85" customWidth="1"/>
    <col min="15625" max="15625" width="17.81640625" style="85" customWidth="1"/>
    <col min="15626" max="15626" width="14.54296875" style="85" customWidth="1"/>
    <col min="15627" max="15872" width="9.1796875" style="85"/>
    <col min="15873" max="15873" width="10.453125" style="85" customWidth="1"/>
    <col min="15874" max="15874" width="28.81640625" style="85" customWidth="1"/>
    <col min="15875" max="15875" width="26.1796875" style="85" customWidth="1"/>
    <col min="15876" max="15876" width="21" style="85" customWidth="1"/>
    <col min="15877" max="15877" width="18.81640625" style="85" customWidth="1"/>
    <col min="15878" max="15878" width="36.81640625" style="85" customWidth="1"/>
    <col min="15879" max="15879" width="21.453125" style="85" customWidth="1"/>
    <col min="15880" max="15880" width="17.1796875" style="85" customWidth="1"/>
    <col min="15881" max="15881" width="17.81640625" style="85" customWidth="1"/>
    <col min="15882" max="15882" width="14.54296875" style="85" customWidth="1"/>
    <col min="15883" max="16128" width="9.1796875" style="85"/>
    <col min="16129" max="16129" width="10.453125" style="85" customWidth="1"/>
    <col min="16130" max="16130" width="28.81640625" style="85" customWidth="1"/>
    <col min="16131" max="16131" width="26.1796875" style="85" customWidth="1"/>
    <col min="16132" max="16132" width="21" style="85" customWidth="1"/>
    <col min="16133" max="16133" width="18.81640625" style="85" customWidth="1"/>
    <col min="16134" max="16134" width="36.81640625" style="85" customWidth="1"/>
    <col min="16135" max="16135" width="21.453125" style="85" customWidth="1"/>
    <col min="16136" max="16136" width="17.1796875" style="85" customWidth="1"/>
    <col min="16137" max="16137" width="17.81640625" style="85" customWidth="1"/>
    <col min="16138" max="16138" width="14.54296875" style="85" customWidth="1"/>
    <col min="16139" max="16384" width="9.1796875" style="85"/>
  </cols>
  <sheetData>
    <row r="1" spans="1:16" ht="25">
      <c r="A1" s="1612" t="s">
        <v>147</v>
      </c>
      <c r="B1" s="1612"/>
      <c r="C1" s="1612"/>
      <c r="D1" s="1612"/>
      <c r="E1" s="1612"/>
      <c r="F1" s="1612"/>
      <c r="G1" s="1612"/>
      <c r="H1" s="122"/>
      <c r="I1" s="122"/>
      <c r="J1" s="122"/>
    </row>
    <row r="2" spans="1:16" ht="30.75" customHeight="1">
      <c r="A2" s="1658" t="s">
        <v>945</v>
      </c>
      <c r="B2" s="1658"/>
      <c r="C2" s="1658"/>
      <c r="D2" s="1658"/>
      <c r="E2" s="1658"/>
      <c r="F2" s="1658"/>
      <c r="G2" s="1658"/>
      <c r="H2" s="122"/>
      <c r="I2" s="122"/>
      <c r="J2" s="122"/>
    </row>
    <row r="3" spans="1:16" ht="27.75" customHeight="1">
      <c r="A3" s="1659" t="s">
        <v>187</v>
      </c>
      <c r="B3" s="1659"/>
      <c r="C3" s="1659"/>
      <c r="D3" s="1659"/>
      <c r="E3" s="1659"/>
      <c r="F3" s="1659"/>
      <c r="G3" s="1659"/>
      <c r="H3" s="82"/>
      <c r="I3" s="84"/>
      <c r="J3" s="84"/>
      <c r="K3" s="84"/>
      <c r="L3" s="84"/>
      <c r="M3" s="84"/>
      <c r="N3" s="84"/>
      <c r="O3" s="84"/>
      <c r="P3" s="84"/>
    </row>
    <row r="4" spans="1:16" ht="20">
      <c r="A4" s="1511" t="str">
        <f>'Title '!A2:N2</f>
        <v>Bid Enquiry No: KPTCL/2026-27/TL/WORK_INDENT3802</v>
      </c>
      <c r="B4" s="1511"/>
      <c r="C4" s="1511"/>
      <c r="D4" s="1511"/>
      <c r="E4" s="1511"/>
      <c r="F4" s="1511"/>
      <c r="G4" s="1511"/>
    </row>
    <row r="5" spans="1:16" ht="263.14999999999998" customHeight="1">
      <c r="A5" s="152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529"/>
      <c r="C5" s="1529"/>
      <c r="D5" s="1529"/>
      <c r="E5" s="1529"/>
      <c r="F5" s="1529"/>
      <c r="G5" s="1529"/>
    </row>
    <row r="6" spans="1:16">
      <c r="H6" s="122"/>
      <c r="I6" s="122"/>
      <c r="J6" s="122"/>
    </row>
    <row r="7" spans="1:16">
      <c r="A7" s="1463"/>
      <c r="B7" s="1463"/>
      <c r="C7" s="1463"/>
      <c r="D7" s="1463"/>
      <c r="E7" s="1463"/>
      <c r="F7" s="1463"/>
      <c r="G7" s="122"/>
      <c r="H7" s="122"/>
      <c r="I7" s="122"/>
      <c r="J7" s="122"/>
    </row>
    <row r="8" spans="1:16" ht="18" thickBot="1">
      <c r="A8" s="86" t="s">
        <v>159</v>
      </c>
      <c r="B8" s="86"/>
      <c r="C8" s="86"/>
      <c r="D8" s="86"/>
      <c r="E8" s="86"/>
      <c r="F8" s="86" t="s">
        <v>171</v>
      </c>
    </row>
    <row r="9" spans="1:16" ht="101.25" customHeight="1" thickBot="1">
      <c r="A9" s="1660"/>
      <c r="B9" s="1661"/>
      <c r="C9" s="207"/>
      <c r="D9" s="207"/>
      <c r="E9" s="207"/>
      <c r="F9" s="90" t="s">
        <v>6654</v>
      </c>
    </row>
    <row r="11" spans="1:16" s="82" customFormat="1" ht="70.400000000000006" customHeight="1">
      <c r="A11" s="1662" t="s">
        <v>902</v>
      </c>
      <c r="B11" s="1663"/>
      <c r="C11" s="1663"/>
      <c r="D11" s="1663"/>
      <c r="E11" s="1663"/>
      <c r="F11" s="1663"/>
      <c r="G11" s="1664"/>
      <c r="H11" s="279"/>
      <c r="I11" s="279"/>
      <c r="J11" s="279"/>
    </row>
    <row r="12" spans="1:16" s="243" customFormat="1" ht="62.5" customHeight="1">
      <c r="A12" s="123" t="s">
        <v>113</v>
      </c>
      <c r="B12" s="123" t="s">
        <v>188</v>
      </c>
      <c r="C12" s="123" t="s">
        <v>58</v>
      </c>
      <c r="D12" s="123" t="s">
        <v>189</v>
      </c>
      <c r="E12" s="123" t="s">
        <v>190</v>
      </c>
      <c r="F12" s="123" t="s">
        <v>191</v>
      </c>
      <c r="G12" s="123" t="s">
        <v>192</v>
      </c>
      <c r="H12" s="280"/>
      <c r="I12" s="280"/>
      <c r="J12" s="280"/>
    </row>
    <row r="13" spans="1:16" s="122" customFormat="1" ht="36" customHeight="1">
      <c r="A13" s="125">
        <v>1</v>
      </c>
      <c r="B13" s="125">
        <v>2</v>
      </c>
      <c r="C13" s="125">
        <v>3</v>
      </c>
      <c r="D13" s="125">
        <v>4</v>
      </c>
      <c r="E13" s="125">
        <v>5</v>
      </c>
      <c r="F13" s="125">
        <v>6</v>
      </c>
      <c r="G13" s="125">
        <v>7</v>
      </c>
    </row>
    <row r="14" spans="1:16" ht="41.25" customHeight="1">
      <c r="A14" s="120"/>
      <c r="B14" s="120"/>
      <c r="C14" s="120"/>
      <c r="D14" s="120"/>
      <c r="E14" s="120"/>
      <c r="F14" s="120"/>
      <c r="G14" s="120"/>
    </row>
    <row r="15" spans="1:16" ht="41.25" customHeight="1">
      <c r="A15" s="120"/>
      <c r="B15" s="120"/>
      <c r="C15" s="120"/>
      <c r="D15" s="120"/>
      <c r="E15" s="120"/>
      <c r="F15" s="120"/>
      <c r="G15" s="120"/>
    </row>
    <row r="16" spans="1:16" ht="41.25" customHeight="1">
      <c r="A16" s="120"/>
      <c r="B16" s="120"/>
      <c r="C16" s="120"/>
      <c r="D16" s="120"/>
      <c r="E16" s="120"/>
      <c r="F16" s="120"/>
      <c r="G16" s="120"/>
    </row>
    <row r="17" spans="1:7" ht="41.25" customHeight="1">
      <c r="A17" s="120"/>
      <c r="B17" s="120"/>
      <c r="C17" s="120"/>
      <c r="D17" s="120"/>
      <c r="E17" s="120"/>
      <c r="F17" s="120"/>
      <c r="G17" s="120"/>
    </row>
    <row r="18" spans="1:7" ht="41.25" customHeight="1">
      <c r="A18" s="120"/>
      <c r="B18" s="120"/>
      <c r="C18" s="120"/>
      <c r="D18" s="120"/>
      <c r="E18" s="120"/>
      <c r="F18" s="120"/>
      <c r="G18" s="120"/>
    </row>
    <row r="19" spans="1:7" ht="41.25" customHeight="1">
      <c r="A19" s="120"/>
      <c r="B19" s="120"/>
      <c r="C19" s="120"/>
      <c r="D19" s="120"/>
      <c r="E19" s="120"/>
      <c r="F19" s="120"/>
      <c r="G19" s="120"/>
    </row>
    <row r="20" spans="1:7" ht="41.25" customHeight="1">
      <c r="A20" s="120"/>
      <c r="B20" s="120"/>
      <c r="C20" s="120"/>
      <c r="D20" s="120"/>
      <c r="E20" s="120"/>
      <c r="F20" s="120"/>
      <c r="G20" s="120"/>
    </row>
    <row r="21" spans="1:7" ht="41.25" customHeight="1">
      <c r="A21" s="120"/>
      <c r="B21" s="120"/>
      <c r="C21" s="120"/>
      <c r="D21" s="120"/>
      <c r="E21" s="120"/>
      <c r="F21" s="120"/>
      <c r="G21" s="120"/>
    </row>
    <row r="22" spans="1:7" ht="41.25" customHeight="1">
      <c r="A22" s="120"/>
      <c r="B22" s="120"/>
      <c r="C22" s="120"/>
      <c r="D22" s="120"/>
      <c r="E22" s="120"/>
      <c r="F22" s="120"/>
      <c r="G22" s="120"/>
    </row>
    <row r="23" spans="1:7" ht="41.25" customHeight="1">
      <c r="A23" s="120"/>
      <c r="B23" s="120"/>
      <c r="C23" s="120"/>
      <c r="D23" s="120"/>
      <c r="E23" s="120"/>
      <c r="F23" s="120"/>
      <c r="G23" s="120"/>
    </row>
    <row r="24" spans="1:7" ht="41.25" customHeight="1">
      <c r="A24" s="120"/>
      <c r="B24" s="120"/>
      <c r="C24" s="120"/>
      <c r="D24" s="120"/>
      <c r="E24" s="120"/>
      <c r="F24" s="120"/>
      <c r="G24" s="120"/>
    </row>
    <row r="25" spans="1:7" ht="41.25" customHeight="1">
      <c r="A25" s="120"/>
      <c r="B25" s="120"/>
      <c r="C25" s="120"/>
      <c r="D25" s="120"/>
      <c r="E25" s="120"/>
      <c r="F25" s="120"/>
      <c r="G25" s="120"/>
    </row>
    <row r="26" spans="1:7" ht="41.25" customHeight="1">
      <c r="A26" s="120"/>
      <c r="B26" s="120"/>
      <c r="C26" s="120"/>
      <c r="D26" s="120"/>
      <c r="E26" s="120"/>
      <c r="F26" s="120"/>
      <c r="G26" s="120"/>
    </row>
    <row r="27" spans="1:7" ht="41.25" customHeight="1">
      <c r="A27" s="120"/>
      <c r="B27" s="120"/>
      <c r="C27" s="120"/>
      <c r="D27" s="120"/>
      <c r="E27" s="120"/>
      <c r="F27" s="120"/>
      <c r="G27" s="120"/>
    </row>
    <row r="28" spans="1:7" ht="41.25" customHeight="1">
      <c r="A28" s="120"/>
      <c r="B28" s="120"/>
      <c r="C28" s="120"/>
      <c r="D28" s="120"/>
      <c r="E28" s="120"/>
      <c r="F28" s="120"/>
      <c r="G28" s="120"/>
    </row>
    <row r="29" spans="1:7" ht="41.25" customHeight="1">
      <c r="A29" s="120"/>
      <c r="B29" s="120"/>
      <c r="C29" s="120"/>
      <c r="D29" s="120"/>
      <c r="E29" s="120"/>
      <c r="F29" s="120"/>
      <c r="G29" s="120"/>
    </row>
    <row r="30" spans="1:7" ht="41.25" customHeight="1">
      <c r="A30" s="120"/>
      <c r="B30" s="120"/>
      <c r="C30" s="120"/>
      <c r="D30" s="120"/>
      <c r="E30" s="120"/>
      <c r="F30" s="120"/>
      <c r="G30" s="120"/>
    </row>
    <row r="31" spans="1:7" ht="41.25" customHeight="1">
      <c r="A31" s="120"/>
      <c r="B31" s="120"/>
      <c r="C31" s="120"/>
      <c r="D31" s="120"/>
      <c r="E31" s="120"/>
      <c r="F31" s="120"/>
      <c r="G31" s="120"/>
    </row>
    <row r="32" spans="1:7" ht="41.25" customHeight="1">
      <c r="A32" s="120"/>
      <c r="B32" s="120"/>
      <c r="C32" s="120"/>
      <c r="D32" s="120"/>
      <c r="E32" s="120"/>
      <c r="F32" s="120"/>
      <c r="G32" s="120"/>
    </row>
    <row r="33" spans="1:7" ht="41.25" customHeight="1">
      <c r="A33" s="120"/>
      <c r="B33" s="120"/>
      <c r="C33" s="120"/>
      <c r="D33" s="120"/>
      <c r="E33" s="120"/>
      <c r="F33" s="120"/>
      <c r="G33" s="120"/>
    </row>
    <row r="34" spans="1:7" ht="41.25" customHeight="1">
      <c r="A34" s="120"/>
      <c r="B34" s="120"/>
      <c r="C34" s="120"/>
      <c r="D34" s="120"/>
      <c r="E34" s="120"/>
      <c r="F34" s="120"/>
      <c r="G34" s="120"/>
    </row>
    <row r="35" spans="1:7" ht="41.25" customHeight="1">
      <c r="A35" s="120"/>
      <c r="B35" s="120"/>
      <c r="C35" s="120"/>
      <c r="D35" s="120"/>
      <c r="E35" s="120"/>
      <c r="F35" s="120"/>
      <c r="G35" s="120"/>
    </row>
    <row r="36" spans="1:7" ht="41.25" customHeight="1">
      <c r="A36" s="120"/>
      <c r="B36" s="120"/>
      <c r="C36" s="120"/>
      <c r="D36" s="120"/>
      <c r="E36" s="120"/>
      <c r="F36" s="120"/>
      <c r="G36" s="120"/>
    </row>
    <row r="37" spans="1:7" ht="41.25" customHeight="1">
      <c r="A37" s="120"/>
      <c r="B37" s="120"/>
      <c r="C37" s="120"/>
      <c r="D37" s="120"/>
      <c r="E37" s="120"/>
      <c r="F37" s="120"/>
      <c r="G37" s="120"/>
    </row>
    <row r="38" spans="1:7" ht="41.25" customHeight="1">
      <c r="A38" s="120"/>
      <c r="B38" s="120"/>
      <c r="C38" s="120"/>
      <c r="D38" s="120"/>
      <c r="E38" s="120"/>
      <c r="F38" s="120"/>
      <c r="G38" s="120"/>
    </row>
    <row r="39" spans="1:7" ht="41.25" customHeight="1">
      <c r="A39" s="120"/>
      <c r="B39" s="120"/>
      <c r="C39" s="120"/>
      <c r="D39" s="120"/>
      <c r="E39" s="120"/>
      <c r="F39" s="120"/>
      <c r="G39" s="120"/>
    </row>
    <row r="40" spans="1:7" ht="41.25" customHeight="1">
      <c r="A40" s="120"/>
      <c r="B40" s="120"/>
      <c r="C40" s="120"/>
      <c r="D40" s="120"/>
      <c r="E40" s="120"/>
      <c r="F40" s="120"/>
      <c r="G40" s="120"/>
    </row>
    <row r="41" spans="1:7" ht="41.25" customHeight="1">
      <c r="A41" s="120"/>
      <c r="B41" s="120"/>
      <c r="C41" s="120"/>
      <c r="D41" s="120"/>
      <c r="E41" s="120"/>
      <c r="F41" s="120"/>
      <c r="G41" s="120"/>
    </row>
    <row r="43" spans="1:7" ht="18" thickBot="1"/>
    <row r="44" spans="1:7" ht="66.650000000000006" customHeight="1" thickBot="1">
      <c r="A44" s="207" t="s">
        <v>54</v>
      </c>
      <c r="B44" s="285"/>
      <c r="C44" s="207"/>
      <c r="D44" s="207" t="s">
        <v>66</v>
      </c>
      <c r="E44" s="1535"/>
      <c r="F44" s="1536"/>
    </row>
    <row r="45" spans="1:7" ht="66.650000000000006" customHeight="1" thickBot="1">
      <c r="A45" s="207" t="s">
        <v>56</v>
      </c>
      <c r="B45" s="285"/>
      <c r="C45" s="207"/>
      <c r="D45" s="207" t="s">
        <v>67</v>
      </c>
      <c r="E45" s="1535"/>
      <c r="F45" s="1536"/>
    </row>
    <row r="46" spans="1:7" ht="66.650000000000006" customHeight="1" thickBot="1">
      <c r="A46" s="207"/>
      <c r="B46" s="207"/>
      <c r="C46" s="207"/>
      <c r="D46" s="90" t="s">
        <v>153</v>
      </c>
      <c r="E46" s="1535"/>
      <c r="F46" s="1536"/>
    </row>
  </sheetData>
  <sheetProtection algorithmName="SHA-512" hashValue="ONb/zPGl+/RezkfFyry28gxRXNditv70CA9Xz5FnbXQ3jHPKgRawaCHS6yFdpG91uPa+3WVj02bHtc9ijy4kiA==" saltValue="W5A5ZVKP/+rTppRca+Q4uQ==" spinCount="100000" sheet="1" objects="1" scenarios="1"/>
  <mergeCells count="11">
    <mergeCell ref="A9:B9"/>
    <mergeCell ref="A11:G11"/>
    <mergeCell ref="E44:F44"/>
    <mergeCell ref="E45:F45"/>
    <mergeCell ref="E46:F46"/>
    <mergeCell ref="A7:F7"/>
    <mergeCell ref="A1:G1"/>
    <mergeCell ref="A2:G2"/>
    <mergeCell ref="A3:G3"/>
    <mergeCell ref="A5:G5"/>
    <mergeCell ref="A4:G4"/>
  </mergeCells>
  <pageMargins left="0.7" right="0.7" top="0.75" bottom="0.75" header="0.3" footer="0.3"/>
  <pageSetup paperSize="9" scale="35" orientation="portrait" r:id="rId1"/>
  <colBreaks count="1" manualBreakCount="1">
    <brk id="7"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2">
    <tabColor theme="0" tint="-0.14999847407452621"/>
  </sheetPr>
  <dimension ref="A1:T26"/>
  <sheetViews>
    <sheetView view="pageBreakPreview" topLeftCell="A11" zoomScale="70" zoomScaleNormal="70" zoomScaleSheetLayoutView="70" workbookViewId="0">
      <selection activeCell="A6" sqref="A6:N6"/>
    </sheetView>
  </sheetViews>
  <sheetFormatPr defaultRowHeight="17.5"/>
  <cols>
    <col min="1" max="1" width="10.81640625" style="85" customWidth="1"/>
    <col min="2" max="2" width="46.81640625" style="85" customWidth="1"/>
    <col min="3" max="3" width="12.81640625" style="85" customWidth="1"/>
    <col min="4" max="4" width="14.1796875" style="85" customWidth="1"/>
    <col min="5" max="5" width="13.81640625" style="85" customWidth="1"/>
    <col min="6" max="9" width="15.453125" style="85" customWidth="1"/>
    <col min="10" max="10" width="13.1796875" style="85" customWidth="1"/>
    <col min="11" max="11" width="12.54296875" style="85" customWidth="1"/>
    <col min="12" max="12" width="14" style="85" customWidth="1"/>
    <col min="13" max="14" width="13.81640625" style="85" customWidth="1"/>
    <col min="15" max="233" width="9.1796875" style="85"/>
    <col min="234" max="234" width="10.81640625" style="85" customWidth="1"/>
    <col min="235" max="235" width="25.81640625" style="85" customWidth="1"/>
    <col min="236" max="236" width="12.81640625" style="85" customWidth="1"/>
    <col min="237" max="237" width="14.1796875" style="85" customWidth="1"/>
    <col min="238" max="238" width="13.81640625" style="85" customWidth="1"/>
    <col min="239" max="239" width="15.453125" style="85" customWidth="1"/>
    <col min="240" max="240" width="13.1796875" style="85" customWidth="1"/>
    <col min="241" max="241" width="12.54296875" style="85" customWidth="1"/>
    <col min="242" max="242" width="14" style="85" customWidth="1"/>
    <col min="243" max="247" width="13.81640625" style="85" customWidth="1"/>
    <col min="248" max="489" width="9.1796875" style="85"/>
    <col min="490" max="490" width="10.81640625" style="85" customWidth="1"/>
    <col min="491" max="491" width="25.81640625" style="85" customWidth="1"/>
    <col min="492" max="492" width="12.81640625" style="85" customWidth="1"/>
    <col min="493" max="493" width="14.1796875" style="85" customWidth="1"/>
    <col min="494" max="494" width="13.81640625" style="85" customWidth="1"/>
    <col min="495" max="495" width="15.453125" style="85" customWidth="1"/>
    <col min="496" max="496" width="13.1796875" style="85" customWidth="1"/>
    <col min="497" max="497" width="12.54296875" style="85" customWidth="1"/>
    <col min="498" max="498" width="14" style="85" customWidth="1"/>
    <col min="499" max="503" width="13.81640625" style="85" customWidth="1"/>
    <col min="504" max="745" width="9.1796875" style="85"/>
    <col min="746" max="746" width="10.81640625" style="85" customWidth="1"/>
    <col min="747" max="747" width="25.81640625" style="85" customWidth="1"/>
    <col min="748" max="748" width="12.81640625" style="85" customWidth="1"/>
    <col min="749" max="749" width="14.1796875" style="85" customWidth="1"/>
    <col min="750" max="750" width="13.81640625" style="85" customWidth="1"/>
    <col min="751" max="751" width="15.453125" style="85" customWidth="1"/>
    <col min="752" max="752" width="13.1796875" style="85" customWidth="1"/>
    <col min="753" max="753" width="12.54296875" style="85" customWidth="1"/>
    <col min="754" max="754" width="14" style="85" customWidth="1"/>
    <col min="755" max="759" width="13.81640625" style="85" customWidth="1"/>
    <col min="760" max="1001" width="9.1796875" style="85"/>
    <col min="1002" max="1002" width="10.81640625" style="85" customWidth="1"/>
    <col min="1003" max="1003" width="25.81640625" style="85" customWidth="1"/>
    <col min="1004" max="1004" width="12.81640625" style="85" customWidth="1"/>
    <col min="1005" max="1005" width="14.1796875" style="85" customWidth="1"/>
    <col min="1006" max="1006" width="13.81640625" style="85" customWidth="1"/>
    <col min="1007" max="1007" width="15.453125" style="85" customWidth="1"/>
    <col min="1008" max="1008" width="13.1796875" style="85" customWidth="1"/>
    <col min="1009" max="1009" width="12.54296875" style="85" customWidth="1"/>
    <col min="1010" max="1010" width="14" style="85" customWidth="1"/>
    <col min="1011" max="1015" width="13.81640625" style="85" customWidth="1"/>
    <col min="1016" max="1257" width="9.1796875" style="85"/>
    <col min="1258" max="1258" width="10.81640625" style="85" customWidth="1"/>
    <col min="1259" max="1259" width="25.81640625" style="85" customWidth="1"/>
    <col min="1260" max="1260" width="12.81640625" style="85" customWidth="1"/>
    <col min="1261" max="1261" width="14.1796875" style="85" customWidth="1"/>
    <col min="1262" max="1262" width="13.81640625" style="85" customWidth="1"/>
    <col min="1263" max="1263" width="15.453125" style="85" customWidth="1"/>
    <col min="1264" max="1264" width="13.1796875" style="85" customWidth="1"/>
    <col min="1265" max="1265" width="12.54296875" style="85" customWidth="1"/>
    <col min="1266" max="1266" width="14" style="85" customWidth="1"/>
    <col min="1267" max="1271" width="13.81640625" style="85" customWidth="1"/>
    <col min="1272" max="1513" width="9.1796875" style="85"/>
    <col min="1514" max="1514" width="10.81640625" style="85" customWidth="1"/>
    <col min="1515" max="1515" width="25.81640625" style="85" customWidth="1"/>
    <col min="1516" max="1516" width="12.81640625" style="85" customWidth="1"/>
    <col min="1517" max="1517" width="14.1796875" style="85" customWidth="1"/>
    <col min="1518" max="1518" width="13.81640625" style="85" customWidth="1"/>
    <col min="1519" max="1519" width="15.453125" style="85" customWidth="1"/>
    <col min="1520" max="1520" width="13.1796875" style="85" customWidth="1"/>
    <col min="1521" max="1521" width="12.54296875" style="85" customWidth="1"/>
    <col min="1522" max="1522" width="14" style="85" customWidth="1"/>
    <col min="1523" max="1527" width="13.81640625" style="85" customWidth="1"/>
    <col min="1528" max="1769" width="9.1796875" style="85"/>
    <col min="1770" max="1770" width="10.81640625" style="85" customWidth="1"/>
    <col min="1771" max="1771" width="25.81640625" style="85" customWidth="1"/>
    <col min="1772" max="1772" width="12.81640625" style="85" customWidth="1"/>
    <col min="1773" max="1773" width="14.1796875" style="85" customWidth="1"/>
    <col min="1774" max="1774" width="13.81640625" style="85" customWidth="1"/>
    <col min="1775" max="1775" width="15.453125" style="85" customWidth="1"/>
    <col min="1776" max="1776" width="13.1796875" style="85" customWidth="1"/>
    <col min="1777" max="1777" width="12.54296875" style="85" customWidth="1"/>
    <col min="1778" max="1778" width="14" style="85" customWidth="1"/>
    <col min="1779" max="1783" width="13.81640625" style="85" customWidth="1"/>
    <col min="1784" max="2025" width="9.1796875" style="85"/>
    <col min="2026" max="2026" width="10.81640625" style="85" customWidth="1"/>
    <col min="2027" max="2027" width="25.81640625" style="85" customWidth="1"/>
    <col min="2028" max="2028" width="12.81640625" style="85" customWidth="1"/>
    <col min="2029" max="2029" width="14.1796875" style="85" customWidth="1"/>
    <col min="2030" max="2030" width="13.81640625" style="85" customWidth="1"/>
    <col min="2031" max="2031" width="15.453125" style="85" customWidth="1"/>
    <col min="2032" max="2032" width="13.1796875" style="85" customWidth="1"/>
    <col min="2033" max="2033" width="12.54296875" style="85" customWidth="1"/>
    <col min="2034" max="2034" width="14" style="85" customWidth="1"/>
    <col min="2035" max="2039" width="13.81640625" style="85" customWidth="1"/>
    <col min="2040" max="2281" width="9.1796875" style="85"/>
    <col min="2282" max="2282" width="10.81640625" style="85" customWidth="1"/>
    <col min="2283" max="2283" width="25.81640625" style="85" customWidth="1"/>
    <col min="2284" max="2284" width="12.81640625" style="85" customWidth="1"/>
    <col min="2285" max="2285" width="14.1796875" style="85" customWidth="1"/>
    <col min="2286" max="2286" width="13.81640625" style="85" customWidth="1"/>
    <col min="2287" max="2287" width="15.453125" style="85" customWidth="1"/>
    <col min="2288" max="2288" width="13.1796875" style="85" customWidth="1"/>
    <col min="2289" max="2289" width="12.54296875" style="85" customWidth="1"/>
    <col min="2290" max="2290" width="14" style="85" customWidth="1"/>
    <col min="2291" max="2295" width="13.81640625" style="85" customWidth="1"/>
    <col min="2296" max="2537" width="9.1796875" style="85"/>
    <col min="2538" max="2538" width="10.81640625" style="85" customWidth="1"/>
    <col min="2539" max="2539" width="25.81640625" style="85" customWidth="1"/>
    <col min="2540" max="2540" width="12.81640625" style="85" customWidth="1"/>
    <col min="2541" max="2541" width="14.1796875" style="85" customWidth="1"/>
    <col min="2542" max="2542" width="13.81640625" style="85" customWidth="1"/>
    <col min="2543" max="2543" width="15.453125" style="85" customWidth="1"/>
    <col min="2544" max="2544" width="13.1796875" style="85" customWidth="1"/>
    <col min="2545" max="2545" width="12.54296875" style="85" customWidth="1"/>
    <col min="2546" max="2546" width="14" style="85" customWidth="1"/>
    <col min="2547" max="2551" width="13.81640625" style="85" customWidth="1"/>
    <col min="2552" max="2793" width="9.1796875" style="85"/>
    <col min="2794" max="2794" width="10.81640625" style="85" customWidth="1"/>
    <col min="2795" max="2795" width="25.81640625" style="85" customWidth="1"/>
    <col min="2796" max="2796" width="12.81640625" style="85" customWidth="1"/>
    <col min="2797" max="2797" width="14.1796875" style="85" customWidth="1"/>
    <col min="2798" max="2798" width="13.81640625" style="85" customWidth="1"/>
    <col min="2799" max="2799" width="15.453125" style="85" customWidth="1"/>
    <col min="2800" max="2800" width="13.1796875" style="85" customWidth="1"/>
    <col min="2801" max="2801" width="12.54296875" style="85" customWidth="1"/>
    <col min="2802" max="2802" width="14" style="85" customWidth="1"/>
    <col min="2803" max="2807" width="13.81640625" style="85" customWidth="1"/>
    <col min="2808" max="3049" width="9.1796875" style="85"/>
    <col min="3050" max="3050" width="10.81640625" style="85" customWidth="1"/>
    <col min="3051" max="3051" width="25.81640625" style="85" customWidth="1"/>
    <col min="3052" max="3052" width="12.81640625" style="85" customWidth="1"/>
    <col min="3053" max="3053" width="14.1796875" style="85" customWidth="1"/>
    <col min="3054" max="3054" width="13.81640625" style="85" customWidth="1"/>
    <col min="3055" max="3055" width="15.453125" style="85" customWidth="1"/>
    <col min="3056" max="3056" width="13.1796875" style="85" customWidth="1"/>
    <col min="3057" max="3057" width="12.54296875" style="85" customWidth="1"/>
    <col min="3058" max="3058" width="14" style="85" customWidth="1"/>
    <col min="3059" max="3063" width="13.81640625" style="85" customWidth="1"/>
    <col min="3064" max="3305" width="9.1796875" style="85"/>
    <col min="3306" max="3306" width="10.81640625" style="85" customWidth="1"/>
    <col min="3307" max="3307" width="25.81640625" style="85" customWidth="1"/>
    <col min="3308" max="3308" width="12.81640625" style="85" customWidth="1"/>
    <col min="3309" max="3309" width="14.1796875" style="85" customWidth="1"/>
    <col min="3310" max="3310" width="13.81640625" style="85" customWidth="1"/>
    <col min="3311" max="3311" width="15.453125" style="85" customWidth="1"/>
    <col min="3312" max="3312" width="13.1796875" style="85" customWidth="1"/>
    <col min="3313" max="3313" width="12.54296875" style="85" customWidth="1"/>
    <col min="3314" max="3314" width="14" style="85" customWidth="1"/>
    <col min="3315" max="3319" width="13.81640625" style="85" customWidth="1"/>
    <col min="3320" max="3561" width="9.1796875" style="85"/>
    <col min="3562" max="3562" width="10.81640625" style="85" customWidth="1"/>
    <col min="3563" max="3563" width="25.81640625" style="85" customWidth="1"/>
    <col min="3564" max="3564" width="12.81640625" style="85" customWidth="1"/>
    <col min="3565" max="3565" width="14.1796875" style="85" customWidth="1"/>
    <col min="3566" max="3566" width="13.81640625" style="85" customWidth="1"/>
    <col min="3567" max="3567" width="15.453125" style="85" customWidth="1"/>
    <col min="3568" max="3568" width="13.1796875" style="85" customWidth="1"/>
    <col min="3569" max="3569" width="12.54296875" style="85" customWidth="1"/>
    <col min="3570" max="3570" width="14" style="85" customWidth="1"/>
    <col min="3571" max="3575" width="13.81640625" style="85" customWidth="1"/>
    <col min="3576" max="3817" width="9.1796875" style="85"/>
    <col min="3818" max="3818" width="10.81640625" style="85" customWidth="1"/>
    <col min="3819" max="3819" width="25.81640625" style="85" customWidth="1"/>
    <col min="3820" max="3820" width="12.81640625" style="85" customWidth="1"/>
    <col min="3821" max="3821" width="14.1796875" style="85" customWidth="1"/>
    <col min="3822" max="3822" width="13.81640625" style="85" customWidth="1"/>
    <col min="3823" max="3823" width="15.453125" style="85" customWidth="1"/>
    <col min="3824" max="3824" width="13.1796875" style="85" customWidth="1"/>
    <col min="3825" max="3825" width="12.54296875" style="85" customWidth="1"/>
    <col min="3826" max="3826" width="14" style="85" customWidth="1"/>
    <col min="3827" max="3831" width="13.81640625" style="85" customWidth="1"/>
    <col min="3832" max="4073" width="9.1796875" style="85"/>
    <col min="4074" max="4074" width="10.81640625" style="85" customWidth="1"/>
    <col min="4075" max="4075" width="25.81640625" style="85" customWidth="1"/>
    <col min="4076" max="4076" width="12.81640625" style="85" customWidth="1"/>
    <col min="4077" max="4077" width="14.1796875" style="85" customWidth="1"/>
    <col min="4078" max="4078" width="13.81640625" style="85" customWidth="1"/>
    <col min="4079" max="4079" width="15.453125" style="85" customWidth="1"/>
    <col min="4080" max="4080" width="13.1796875" style="85" customWidth="1"/>
    <col min="4081" max="4081" width="12.54296875" style="85" customWidth="1"/>
    <col min="4082" max="4082" width="14" style="85" customWidth="1"/>
    <col min="4083" max="4087" width="13.81640625" style="85" customWidth="1"/>
    <col min="4088" max="4329" width="9.1796875" style="85"/>
    <col min="4330" max="4330" width="10.81640625" style="85" customWidth="1"/>
    <col min="4331" max="4331" width="25.81640625" style="85" customWidth="1"/>
    <col min="4332" max="4332" width="12.81640625" style="85" customWidth="1"/>
    <col min="4333" max="4333" width="14.1796875" style="85" customWidth="1"/>
    <col min="4334" max="4334" width="13.81640625" style="85" customWidth="1"/>
    <col min="4335" max="4335" width="15.453125" style="85" customWidth="1"/>
    <col min="4336" max="4336" width="13.1796875" style="85" customWidth="1"/>
    <col min="4337" max="4337" width="12.54296875" style="85" customWidth="1"/>
    <col min="4338" max="4338" width="14" style="85" customWidth="1"/>
    <col min="4339" max="4343" width="13.81640625" style="85" customWidth="1"/>
    <col min="4344" max="4585" width="9.1796875" style="85"/>
    <col min="4586" max="4586" width="10.81640625" style="85" customWidth="1"/>
    <col min="4587" max="4587" width="25.81640625" style="85" customWidth="1"/>
    <col min="4588" max="4588" width="12.81640625" style="85" customWidth="1"/>
    <col min="4589" max="4589" width="14.1796875" style="85" customWidth="1"/>
    <col min="4590" max="4590" width="13.81640625" style="85" customWidth="1"/>
    <col min="4591" max="4591" width="15.453125" style="85" customWidth="1"/>
    <col min="4592" max="4592" width="13.1796875" style="85" customWidth="1"/>
    <col min="4593" max="4593" width="12.54296875" style="85" customWidth="1"/>
    <col min="4594" max="4594" width="14" style="85" customWidth="1"/>
    <col min="4595" max="4599" width="13.81640625" style="85" customWidth="1"/>
    <col min="4600" max="4841" width="9.1796875" style="85"/>
    <col min="4842" max="4842" width="10.81640625" style="85" customWidth="1"/>
    <col min="4843" max="4843" width="25.81640625" style="85" customWidth="1"/>
    <col min="4844" max="4844" width="12.81640625" style="85" customWidth="1"/>
    <col min="4845" max="4845" width="14.1796875" style="85" customWidth="1"/>
    <col min="4846" max="4846" width="13.81640625" style="85" customWidth="1"/>
    <col min="4847" max="4847" width="15.453125" style="85" customWidth="1"/>
    <col min="4848" max="4848" width="13.1796875" style="85" customWidth="1"/>
    <col min="4849" max="4849" width="12.54296875" style="85" customWidth="1"/>
    <col min="4850" max="4850" width="14" style="85" customWidth="1"/>
    <col min="4851" max="4855" width="13.81640625" style="85" customWidth="1"/>
    <col min="4856" max="5097" width="9.1796875" style="85"/>
    <col min="5098" max="5098" width="10.81640625" style="85" customWidth="1"/>
    <col min="5099" max="5099" width="25.81640625" style="85" customWidth="1"/>
    <col min="5100" max="5100" width="12.81640625" style="85" customWidth="1"/>
    <col min="5101" max="5101" width="14.1796875" style="85" customWidth="1"/>
    <col min="5102" max="5102" width="13.81640625" style="85" customWidth="1"/>
    <col min="5103" max="5103" width="15.453125" style="85" customWidth="1"/>
    <col min="5104" max="5104" width="13.1796875" style="85" customWidth="1"/>
    <col min="5105" max="5105" width="12.54296875" style="85" customWidth="1"/>
    <col min="5106" max="5106" width="14" style="85" customWidth="1"/>
    <col min="5107" max="5111" width="13.81640625" style="85" customWidth="1"/>
    <col min="5112" max="5353" width="9.1796875" style="85"/>
    <col min="5354" max="5354" width="10.81640625" style="85" customWidth="1"/>
    <col min="5355" max="5355" width="25.81640625" style="85" customWidth="1"/>
    <col min="5356" max="5356" width="12.81640625" style="85" customWidth="1"/>
    <col min="5357" max="5357" width="14.1796875" style="85" customWidth="1"/>
    <col min="5358" max="5358" width="13.81640625" style="85" customWidth="1"/>
    <col min="5359" max="5359" width="15.453125" style="85" customWidth="1"/>
    <col min="5360" max="5360" width="13.1796875" style="85" customWidth="1"/>
    <col min="5361" max="5361" width="12.54296875" style="85" customWidth="1"/>
    <col min="5362" max="5362" width="14" style="85" customWidth="1"/>
    <col min="5363" max="5367" width="13.81640625" style="85" customWidth="1"/>
    <col min="5368" max="5609" width="9.1796875" style="85"/>
    <col min="5610" max="5610" width="10.81640625" style="85" customWidth="1"/>
    <col min="5611" max="5611" width="25.81640625" style="85" customWidth="1"/>
    <col min="5612" max="5612" width="12.81640625" style="85" customWidth="1"/>
    <col min="5613" max="5613" width="14.1796875" style="85" customWidth="1"/>
    <col min="5614" max="5614" width="13.81640625" style="85" customWidth="1"/>
    <col min="5615" max="5615" width="15.453125" style="85" customWidth="1"/>
    <col min="5616" max="5616" width="13.1796875" style="85" customWidth="1"/>
    <col min="5617" max="5617" width="12.54296875" style="85" customWidth="1"/>
    <col min="5618" max="5618" width="14" style="85" customWidth="1"/>
    <col min="5619" max="5623" width="13.81640625" style="85" customWidth="1"/>
    <col min="5624" max="5865" width="9.1796875" style="85"/>
    <col min="5866" max="5866" width="10.81640625" style="85" customWidth="1"/>
    <col min="5867" max="5867" width="25.81640625" style="85" customWidth="1"/>
    <col min="5868" max="5868" width="12.81640625" style="85" customWidth="1"/>
    <col min="5869" max="5869" width="14.1796875" style="85" customWidth="1"/>
    <col min="5870" max="5870" width="13.81640625" style="85" customWidth="1"/>
    <col min="5871" max="5871" width="15.453125" style="85" customWidth="1"/>
    <col min="5872" max="5872" width="13.1796875" style="85" customWidth="1"/>
    <col min="5873" max="5873" width="12.54296875" style="85" customWidth="1"/>
    <col min="5874" max="5874" width="14" style="85" customWidth="1"/>
    <col min="5875" max="5879" width="13.81640625" style="85" customWidth="1"/>
    <col min="5880" max="6121" width="9.1796875" style="85"/>
    <col min="6122" max="6122" width="10.81640625" style="85" customWidth="1"/>
    <col min="6123" max="6123" width="25.81640625" style="85" customWidth="1"/>
    <col min="6124" max="6124" width="12.81640625" style="85" customWidth="1"/>
    <col min="6125" max="6125" width="14.1796875" style="85" customWidth="1"/>
    <col min="6126" max="6126" width="13.81640625" style="85" customWidth="1"/>
    <col min="6127" max="6127" width="15.453125" style="85" customWidth="1"/>
    <col min="6128" max="6128" width="13.1796875" style="85" customWidth="1"/>
    <col min="6129" max="6129" width="12.54296875" style="85" customWidth="1"/>
    <col min="6130" max="6130" width="14" style="85" customWidth="1"/>
    <col min="6131" max="6135" width="13.81640625" style="85" customWidth="1"/>
    <col min="6136" max="6377" width="9.1796875" style="85"/>
    <col min="6378" max="6378" width="10.81640625" style="85" customWidth="1"/>
    <col min="6379" max="6379" width="25.81640625" style="85" customWidth="1"/>
    <col min="6380" max="6380" width="12.81640625" style="85" customWidth="1"/>
    <col min="6381" max="6381" width="14.1796875" style="85" customWidth="1"/>
    <col min="6382" max="6382" width="13.81640625" style="85" customWidth="1"/>
    <col min="6383" max="6383" width="15.453125" style="85" customWidth="1"/>
    <col min="6384" max="6384" width="13.1796875" style="85" customWidth="1"/>
    <col min="6385" max="6385" width="12.54296875" style="85" customWidth="1"/>
    <col min="6386" max="6386" width="14" style="85" customWidth="1"/>
    <col min="6387" max="6391" width="13.81640625" style="85" customWidth="1"/>
    <col min="6392" max="6633" width="9.1796875" style="85"/>
    <col min="6634" max="6634" width="10.81640625" style="85" customWidth="1"/>
    <col min="6635" max="6635" width="25.81640625" style="85" customWidth="1"/>
    <col min="6636" max="6636" width="12.81640625" style="85" customWidth="1"/>
    <col min="6637" max="6637" width="14.1796875" style="85" customWidth="1"/>
    <col min="6638" max="6638" width="13.81640625" style="85" customWidth="1"/>
    <col min="6639" max="6639" width="15.453125" style="85" customWidth="1"/>
    <col min="6640" max="6640" width="13.1796875" style="85" customWidth="1"/>
    <col min="6641" max="6641" width="12.54296875" style="85" customWidth="1"/>
    <col min="6642" max="6642" width="14" style="85" customWidth="1"/>
    <col min="6643" max="6647" width="13.81640625" style="85" customWidth="1"/>
    <col min="6648" max="6889" width="9.1796875" style="85"/>
    <col min="6890" max="6890" width="10.81640625" style="85" customWidth="1"/>
    <col min="6891" max="6891" width="25.81640625" style="85" customWidth="1"/>
    <col min="6892" max="6892" width="12.81640625" style="85" customWidth="1"/>
    <col min="6893" max="6893" width="14.1796875" style="85" customWidth="1"/>
    <col min="6894" max="6894" width="13.81640625" style="85" customWidth="1"/>
    <col min="6895" max="6895" width="15.453125" style="85" customWidth="1"/>
    <col min="6896" max="6896" width="13.1796875" style="85" customWidth="1"/>
    <col min="6897" max="6897" width="12.54296875" style="85" customWidth="1"/>
    <col min="6898" max="6898" width="14" style="85" customWidth="1"/>
    <col min="6899" max="6903" width="13.81640625" style="85" customWidth="1"/>
    <col min="6904" max="7145" width="9.1796875" style="85"/>
    <col min="7146" max="7146" width="10.81640625" style="85" customWidth="1"/>
    <col min="7147" max="7147" width="25.81640625" style="85" customWidth="1"/>
    <col min="7148" max="7148" width="12.81640625" style="85" customWidth="1"/>
    <col min="7149" max="7149" width="14.1796875" style="85" customWidth="1"/>
    <col min="7150" max="7150" width="13.81640625" style="85" customWidth="1"/>
    <col min="7151" max="7151" width="15.453125" style="85" customWidth="1"/>
    <col min="7152" max="7152" width="13.1796875" style="85" customWidth="1"/>
    <col min="7153" max="7153" width="12.54296875" style="85" customWidth="1"/>
    <col min="7154" max="7154" width="14" style="85" customWidth="1"/>
    <col min="7155" max="7159" width="13.81640625" style="85" customWidth="1"/>
    <col min="7160" max="7401" width="9.1796875" style="85"/>
    <col min="7402" max="7402" width="10.81640625" style="85" customWidth="1"/>
    <col min="7403" max="7403" width="25.81640625" style="85" customWidth="1"/>
    <col min="7404" max="7404" width="12.81640625" style="85" customWidth="1"/>
    <col min="7405" max="7405" width="14.1796875" style="85" customWidth="1"/>
    <col min="7406" max="7406" width="13.81640625" style="85" customWidth="1"/>
    <col min="7407" max="7407" width="15.453125" style="85" customWidth="1"/>
    <col min="7408" max="7408" width="13.1796875" style="85" customWidth="1"/>
    <col min="7409" max="7409" width="12.54296875" style="85" customWidth="1"/>
    <col min="7410" max="7410" width="14" style="85" customWidth="1"/>
    <col min="7411" max="7415" width="13.81640625" style="85" customWidth="1"/>
    <col min="7416" max="7657" width="9.1796875" style="85"/>
    <col min="7658" max="7658" width="10.81640625" style="85" customWidth="1"/>
    <col min="7659" max="7659" width="25.81640625" style="85" customWidth="1"/>
    <col min="7660" max="7660" width="12.81640625" style="85" customWidth="1"/>
    <col min="7661" max="7661" width="14.1796875" style="85" customWidth="1"/>
    <col min="7662" max="7662" width="13.81640625" style="85" customWidth="1"/>
    <col min="7663" max="7663" width="15.453125" style="85" customWidth="1"/>
    <col min="7664" max="7664" width="13.1796875" style="85" customWidth="1"/>
    <col min="7665" max="7665" width="12.54296875" style="85" customWidth="1"/>
    <col min="7666" max="7666" width="14" style="85" customWidth="1"/>
    <col min="7667" max="7671" width="13.81640625" style="85" customWidth="1"/>
    <col min="7672" max="7913" width="9.1796875" style="85"/>
    <col min="7914" max="7914" width="10.81640625" style="85" customWidth="1"/>
    <col min="7915" max="7915" width="25.81640625" style="85" customWidth="1"/>
    <col min="7916" max="7916" width="12.81640625" style="85" customWidth="1"/>
    <col min="7917" max="7917" width="14.1796875" style="85" customWidth="1"/>
    <col min="7918" max="7918" width="13.81640625" style="85" customWidth="1"/>
    <col min="7919" max="7919" width="15.453125" style="85" customWidth="1"/>
    <col min="7920" max="7920" width="13.1796875" style="85" customWidth="1"/>
    <col min="7921" max="7921" width="12.54296875" style="85" customWidth="1"/>
    <col min="7922" max="7922" width="14" style="85" customWidth="1"/>
    <col min="7923" max="7927" width="13.81640625" style="85" customWidth="1"/>
    <col min="7928" max="8169" width="9.1796875" style="85"/>
    <col min="8170" max="8170" width="10.81640625" style="85" customWidth="1"/>
    <col min="8171" max="8171" width="25.81640625" style="85" customWidth="1"/>
    <col min="8172" max="8172" width="12.81640625" style="85" customWidth="1"/>
    <col min="8173" max="8173" width="14.1796875" style="85" customWidth="1"/>
    <col min="8174" max="8174" width="13.81640625" style="85" customWidth="1"/>
    <col min="8175" max="8175" width="15.453125" style="85" customWidth="1"/>
    <col min="8176" max="8176" width="13.1796875" style="85" customWidth="1"/>
    <col min="8177" max="8177" width="12.54296875" style="85" customWidth="1"/>
    <col min="8178" max="8178" width="14" style="85" customWidth="1"/>
    <col min="8179" max="8183" width="13.81640625" style="85" customWidth="1"/>
    <col min="8184" max="8425" width="9.1796875" style="85"/>
    <col min="8426" max="8426" width="10.81640625" style="85" customWidth="1"/>
    <col min="8427" max="8427" width="25.81640625" style="85" customWidth="1"/>
    <col min="8428" max="8428" width="12.81640625" style="85" customWidth="1"/>
    <col min="8429" max="8429" width="14.1796875" style="85" customWidth="1"/>
    <col min="8430" max="8430" width="13.81640625" style="85" customWidth="1"/>
    <col min="8431" max="8431" width="15.453125" style="85" customWidth="1"/>
    <col min="8432" max="8432" width="13.1796875" style="85" customWidth="1"/>
    <col min="8433" max="8433" width="12.54296875" style="85" customWidth="1"/>
    <col min="8434" max="8434" width="14" style="85" customWidth="1"/>
    <col min="8435" max="8439" width="13.81640625" style="85" customWidth="1"/>
    <col min="8440" max="8681" width="9.1796875" style="85"/>
    <col min="8682" max="8682" width="10.81640625" style="85" customWidth="1"/>
    <col min="8683" max="8683" width="25.81640625" style="85" customWidth="1"/>
    <col min="8684" max="8684" width="12.81640625" style="85" customWidth="1"/>
    <col min="8685" max="8685" width="14.1796875" style="85" customWidth="1"/>
    <col min="8686" max="8686" width="13.81640625" style="85" customWidth="1"/>
    <col min="8687" max="8687" width="15.453125" style="85" customWidth="1"/>
    <col min="8688" max="8688" width="13.1796875" style="85" customWidth="1"/>
    <col min="8689" max="8689" width="12.54296875" style="85" customWidth="1"/>
    <col min="8690" max="8690" width="14" style="85" customWidth="1"/>
    <col min="8691" max="8695" width="13.81640625" style="85" customWidth="1"/>
    <col min="8696" max="8937" width="9.1796875" style="85"/>
    <col min="8938" max="8938" width="10.81640625" style="85" customWidth="1"/>
    <col min="8939" max="8939" width="25.81640625" style="85" customWidth="1"/>
    <col min="8940" max="8940" width="12.81640625" style="85" customWidth="1"/>
    <col min="8941" max="8941" width="14.1796875" style="85" customWidth="1"/>
    <col min="8942" max="8942" width="13.81640625" style="85" customWidth="1"/>
    <col min="8943" max="8943" width="15.453125" style="85" customWidth="1"/>
    <col min="8944" max="8944" width="13.1796875" style="85" customWidth="1"/>
    <col min="8945" max="8945" width="12.54296875" style="85" customWidth="1"/>
    <col min="8946" max="8946" width="14" style="85" customWidth="1"/>
    <col min="8947" max="8951" width="13.81640625" style="85" customWidth="1"/>
    <col min="8952" max="9193" width="9.1796875" style="85"/>
    <col min="9194" max="9194" width="10.81640625" style="85" customWidth="1"/>
    <col min="9195" max="9195" width="25.81640625" style="85" customWidth="1"/>
    <col min="9196" max="9196" width="12.81640625" style="85" customWidth="1"/>
    <col min="9197" max="9197" width="14.1796875" style="85" customWidth="1"/>
    <col min="9198" max="9198" width="13.81640625" style="85" customWidth="1"/>
    <col min="9199" max="9199" width="15.453125" style="85" customWidth="1"/>
    <col min="9200" max="9200" width="13.1796875" style="85" customWidth="1"/>
    <col min="9201" max="9201" width="12.54296875" style="85" customWidth="1"/>
    <col min="9202" max="9202" width="14" style="85" customWidth="1"/>
    <col min="9203" max="9207" width="13.81640625" style="85" customWidth="1"/>
    <col min="9208" max="9449" width="9.1796875" style="85"/>
    <col min="9450" max="9450" width="10.81640625" style="85" customWidth="1"/>
    <col min="9451" max="9451" width="25.81640625" style="85" customWidth="1"/>
    <col min="9452" max="9452" width="12.81640625" style="85" customWidth="1"/>
    <col min="9453" max="9453" width="14.1796875" style="85" customWidth="1"/>
    <col min="9454" max="9454" width="13.81640625" style="85" customWidth="1"/>
    <col min="9455" max="9455" width="15.453125" style="85" customWidth="1"/>
    <col min="9456" max="9456" width="13.1796875" style="85" customWidth="1"/>
    <col min="9457" max="9457" width="12.54296875" style="85" customWidth="1"/>
    <col min="9458" max="9458" width="14" style="85" customWidth="1"/>
    <col min="9459" max="9463" width="13.81640625" style="85" customWidth="1"/>
    <col min="9464" max="9705" width="9.1796875" style="85"/>
    <col min="9706" max="9706" width="10.81640625" style="85" customWidth="1"/>
    <col min="9707" max="9707" width="25.81640625" style="85" customWidth="1"/>
    <col min="9708" max="9708" width="12.81640625" style="85" customWidth="1"/>
    <col min="9709" max="9709" width="14.1796875" style="85" customWidth="1"/>
    <col min="9710" max="9710" width="13.81640625" style="85" customWidth="1"/>
    <col min="9711" max="9711" width="15.453125" style="85" customWidth="1"/>
    <col min="9712" max="9712" width="13.1796875" style="85" customWidth="1"/>
    <col min="9713" max="9713" width="12.54296875" style="85" customWidth="1"/>
    <col min="9714" max="9714" width="14" style="85" customWidth="1"/>
    <col min="9715" max="9719" width="13.81640625" style="85" customWidth="1"/>
    <col min="9720" max="9961" width="9.1796875" style="85"/>
    <col min="9962" max="9962" width="10.81640625" style="85" customWidth="1"/>
    <col min="9963" max="9963" width="25.81640625" style="85" customWidth="1"/>
    <col min="9964" max="9964" width="12.81640625" style="85" customWidth="1"/>
    <col min="9965" max="9965" width="14.1796875" style="85" customWidth="1"/>
    <col min="9966" max="9966" width="13.81640625" style="85" customWidth="1"/>
    <col min="9967" max="9967" width="15.453125" style="85" customWidth="1"/>
    <col min="9968" max="9968" width="13.1796875" style="85" customWidth="1"/>
    <col min="9969" max="9969" width="12.54296875" style="85" customWidth="1"/>
    <col min="9970" max="9970" width="14" style="85" customWidth="1"/>
    <col min="9971" max="9975" width="13.81640625" style="85" customWidth="1"/>
    <col min="9976" max="10217" width="9.1796875" style="85"/>
    <col min="10218" max="10218" width="10.81640625" style="85" customWidth="1"/>
    <col min="10219" max="10219" width="25.81640625" style="85" customWidth="1"/>
    <col min="10220" max="10220" width="12.81640625" style="85" customWidth="1"/>
    <col min="10221" max="10221" width="14.1796875" style="85" customWidth="1"/>
    <col min="10222" max="10222" width="13.81640625" style="85" customWidth="1"/>
    <col min="10223" max="10223" width="15.453125" style="85" customWidth="1"/>
    <col min="10224" max="10224" width="13.1796875" style="85" customWidth="1"/>
    <col min="10225" max="10225" width="12.54296875" style="85" customWidth="1"/>
    <col min="10226" max="10226" width="14" style="85" customWidth="1"/>
    <col min="10227" max="10231" width="13.81640625" style="85" customWidth="1"/>
    <col min="10232" max="10473" width="9.1796875" style="85"/>
    <col min="10474" max="10474" width="10.81640625" style="85" customWidth="1"/>
    <col min="10475" max="10475" width="25.81640625" style="85" customWidth="1"/>
    <col min="10476" max="10476" width="12.81640625" style="85" customWidth="1"/>
    <col min="10477" max="10477" width="14.1796875" style="85" customWidth="1"/>
    <col min="10478" max="10478" width="13.81640625" style="85" customWidth="1"/>
    <col min="10479" max="10479" width="15.453125" style="85" customWidth="1"/>
    <col min="10480" max="10480" width="13.1796875" style="85" customWidth="1"/>
    <col min="10481" max="10481" width="12.54296875" style="85" customWidth="1"/>
    <col min="10482" max="10482" width="14" style="85" customWidth="1"/>
    <col min="10483" max="10487" width="13.81640625" style="85" customWidth="1"/>
    <col min="10488" max="10729" width="9.1796875" style="85"/>
    <col min="10730" max="10730" width="10.81640625" style="85" customWidth="1"/>
    <col min="10731" max="10731" width="25.81640625" style="85" customWidth="1"/>
    <col min="10732" max="10732" width="12.81640625" style="85" customWidth="1"/>
    <col min="10733" max="10733" width="14.1796875" style="85" customWidth="1"/>
    <col min="10734" max="10734" width="13.81640625" style="85" customWidth="1"/>
    <col min="10735" max="10735" width="15.453125" style="85" customWidth="1"/>
    <col min="10736" max="10736" width="13.1796875" style="85" customWidth="1"/>
    <col min="10737" max="10737" width="12.54296875" style="85" customWidth="1"/>
    <col min="10738" max="10738" width="14" style="85" customWidth="1"/>
    <col min="10739" max="10743" width="13.81640625" style="85" customWidth="1"/>
    <col min="10744" max="10985" width="9.1796875" style="85"/>
    <col min="10986" max="10986" width="10.81640625" style="85" customWidth="1"/>
    <col min="10987" max="10987" width="25.81640625" style="85" customWidth="1"/>
    <col min="10988" max="10988" width="12.81640625" style="85" customWidth="1"/>
    <col min="10989" max="10989" width="14.1796875" style="85" customWidth="1"/>
    <col min="10990" max="10990" width="13.81640625" style="85" customWidth="1"/>
    <col min="10991" max="10991" width="15.453125" style="85" customWidth="1"/>
    <col min="10992" max="10992" width="13.1796875" style="85" customWidth="1"/>
    <col min="10993" max="10993" width="12.54296875" style="85" customWidth="1"/>
    <col min="10994" max="10994" width="14" style="85" customWidth="1"/>
    <col min="10995" max="10999" width="13.81640625" style="85" customWidth="1"/>
    <col min="11000" max="11241" width="9.1796875" style="85"/>
    <col min="11242" max="11242" width="10.81640625" style="85" customWidth="1"/>
    <col min="11243" max="11243" width="25.81640625" style="85" customWidth="1"/>
    <col min="11244" max="11244" width="12.81640625" style="85" customWidth="1"/>
    <col min="11245" max="11245" width="14.1796875" style="85" customWidth="1"/>
    <col min="11246" max="11246" width="13.81640625" style="85" customWidth="1"/>
    <col min="11247" max="11247" width="15.453125" style="85" customWidth="1"/>
    <col min="11248" max="11248" width="13.1796875" style="85" customWidth="1"/>
    <col min="11249" max="11249" width="12.54296875" style="85" customWidth="1"/>
    <col min="11250" max="11250" width="14" style="85" customWidth="1"/>
    <col min="11251" max="11255" width="13.81640625" style="85" customWidth="1"/>
    <col min="11256" max="11497" width="9.1796875" style="85"/>
    <col min="11498" max="11498" width="10.81640625" style="85" customWidth="1"/>
    <col min="11499" max="11499" width="25.81640625" style="85" customWidth="1"/>
    <col min="11500" max="11500" width="12.81640625" style="85" customWidth="1"/>
    <col min="11501" max="11501" width="14.1796875" style="85" customWidth="1"/>
    <col min="11502" max="11502" width="13.81640625" style="85" customWidth="1"/>
    <col min="11503" max="11503" width="15.453125" style="85" customWidth="1"/>
    <col min="11504" max="11504" width="13.1796875" style="85" customWidth="1"/>
    <col min="11505" max="11505" width="12.54296875" style="85" customWidth="1"/>
    <col min="11506" max="11506" width="14" style="85" customWidth="1"/>
    <col min="11507" max="11511" width="13.81640625" style="85" customWidth="1"/>
    <col min="11512" max="11753" width="9.1796875" style="85"/>
    <col min="11754" max="11754" width="10.81640625" style="85" customWidth="1"/>
    <col min="11755" max="11755" width="25.81640625" style="85" customWidth="1"/>
    <col min="11756" max="11756" width="12.81640625" style="85" customWidth="1"/>
    <col min="11757" max="11757" width="14.1796875" style="85" customWidth="1"/>
    <col min="11758" max="11758" width="13.81640625" style="85" customWidth="1"/>
    <col min="11759" max="11759" width="15.453125" style="85" customWidth="1"/>
    <col min="11760" max="11760" width="13.1796875" style="85" customWidth="1"/>
    <col min="11761" max="11761" width="12.54296875" style="85" customWidth="1"/>
    <col min="11762" max="11762" width="14" style="85" customWidth="1"/>
    <col min="11763" max="11767" width="13.81640625" style="85" customWidth="1"/>
    <col min="11768" max="12009" width="9.1796875" style="85"/>
    <col min="12010" max="12010" width="10.81640625" style="85" customWidth="1"/>
    <col min="12011" max="12011" width="25.81640625" style="85" customWidth="1"/>
    <col min="12012" max="12012" width="12.81640625" style="85" customWidth="1"/>
    <col min="12013" max="12013" width="14.1796875" style="85" customWidth="1"/>
    <col min="12014" max="12014" width="13.81640625" style="85" customWidth="1"/>
    <col min="12015" max="12015" width="15.453125" style="85" customWidth="1"/>
    <col min="12016" max="12016" width="13.1796875" style="85" customWidth="1"/>
    <col min="12017" max="12017" width="12.54296875" style="85" customWidth="1"/>
    <col min="12018" max="12018" width="14" style="85" customWidth="1"/>
    <col min="12019" max="12023" width="13.81640625" style="85" customWidth="1"/>
    <col min="12024" max="12265" width="9.1796875" style="85"/>
    <col min="12266" max="12266" width="10.81640625" style="85" customWidth="1"/>
    <col min="12267" max="12267" width="25.81640625" style="85" customWidth="1"/>
    <col min="12268" max="12268" width="12.81640625" style="85" customWidth="1"/>
    <col min="12269" max="12269" width="14.1796875" style="85" customWidth="1"/>
    <col min="12270" max="12270" width="13.81640625" style="85" customWidth="1"/>
    <col min="12271" max="12271" width="15.453125" style="85" customWidth="1"/>
    <col min="12272" max="12272" width="13.1796875" style="85" customWidth="1"/>
    <col min="12273" max="12273" width="12.54296875" style="85" customWidth="1"/>
    <col min="12274" max="12274" width="14" style="85" customWidth="1"/>
    <col min="12275" max="12279" width="13.81640625" style="85" customWidth="1"/>
    <col min="12280" max="12521" width="9.1796875" style="85"/>
    <col min="12522" max="12522" width="10.81640625" style="85" customWidth="1"/>
    <col min="12523" max="12523" width="25.81640625" style="85" customWidth="1"/>
    <col min="12524" max="12524" width="12.81640625" style="85" customWidth="1"/>
    <col min="12525" max="12525" width="14.1796875" style="85" customWidth="1"/>
    <col min="12526" max="12526" width="13.81640625" style="85" customWidth="1"/>
    <col min="12527" max="12527" width="15.453125" style="85" customWidth="1"/>
    <col min="12528" max="12528" width="13.1796875" style="85" customWidth="1"/>
    <col min="12529" max="12529" width="12.54296875" style="85" customWidth="1"/>
    <col min="12530" max="12530" width="14" style="85" customWidth="1"/>
    <col min="12531" max="12535" width="13.81640625" style="85" customWidth="1"/>
    <col min="12536" max="12777" width="9.1796875" style="85"/>
    <col min="12778" max="12778" width="10.81640625" style="85" customWidth="1"/>
    <col min="12779" max="12779" width="25.81640625" style="85" customWidth="1"/>
    <col min="12780" max="12780" width="12.81640625" style="85" customWidth="1"/>
    <col min="12781" max="12781" width="14.1796875" style="85" customWidth="1"/>
    <col min="12782" max="12782" width="13.81640625" style="85" customWidth="1"/>
    <col min="12783" max="12783" width="15.453125" style="85" customWidth="1"/>
    <col min="12784" max="12784" width="13.1796875" style="85" customWidth="1"/>
    <col min="12785" max="12785" width="12.54296875" style="85" customWidth="1"/>
    <col min="12786" max="12786" width="14" style="85" customWidth="1"/>
    <col min="12787" max="12791" width="13.81640625" style="85" customWidth="1"/>
    <col min="12792" max="13033" width="9.1796875" style="85"/>
    <col min="13034" max="13034" width="10.81640625" style="85" customWidth="1"/>
    <col min="13035" max="13035" width="25.81640625" style="85" customWidth="1"/>
    <col min="13036" max="13036" width="12.81640625" style="85" customWidth="1"/>
    <col min="13037" max="13037" width="14.1796875" style="85" customWidth="1"/>
    <col min="13038" max="13038" width="13.81640625" style="85" customWidth="1"/>
    <col min="13039" max="13039" width="15.453125" style="85" customWidth="1"/>
    <col min="13040" max="13040" width="13.1796875" style="85" customWidth="1"/>
    <col min="13041" max="13041" width="12.54296875" style="85" customWidth="1"/>
    <col min="13042" max="13042" width="14" style="85" customWidth="1"/>
    <col min="13043" max="13047" width="13.81640625" style="85" customWidth="1"/>
    <col min="13048" max="13289" width="9.1796875" style="85"/>
    <col min="13290" max="13290" width="10.81640625" style="85" customWidth="1"/>
    <col min="13291" max="13291" width="25.81640625" style="85" customWidth="1"/>
    <col min="13292" max="13292" width="12.81640625" style="85" customWidth="1"/>
    <col min="13293" max="13293" width="14.1796875" style="85" customWidth="1"/>
    <col min="13294" max="13294" width="13.81640625" style="85" customWidth="1"/>
    <col min="13295" max="13295" width="15.453125" style="85" customWidth="1"/>
    <col min="13296" max="13296" width="13.1796875" style="85" customWidth="1"/>
    <col min="13297" max="13297" width="12.54296875" style="85" customWidth="1"/>
    <col min="13298" max="13298" width="14" style="85" customWidth="1"/>
    <col min="13299" max="13303" width="13.81640625" style="85" customWidth="1"/>
    <col min="13304" max="13545" width="9.1796875" style="85"/>
    <col min="13546" max="13546" width="10.81640625" style="85" customWidth="1"/>
    <col min="13547" max="13547" width="25.81640625" style="85" customWidth="1"/>
    <col min="13548" max="13548" width="12.81640625" style="85" customWidth="1"/>
    <col min="13549" max="13549" width="14.1796875" style="85" customWidth="1"/>
    <col min="13550" max="13550" width="13.81640625" style="85" customWidth="1"/>
    <col min="13551" max="13551" width="15.453125" style="85" customWidth="1"/>
    <col min="13552" max="13552" width="13.1796875" style="85" customWidth="1"/>
    <col min="13553" max="13553" width="12.54296875" style="85" customWidth="1"/>
    <col min="13554" max="13554" width="14" style="85" customWidth="1"/>
    <col min="13555" max="13559" width="13.81640625" style="85" customWidth="1"/>
    <col min="13560" max="13801" width="9.1796875" style="85"/>
    <col min="13802" max="13802" width="10.81640625" style="85" customWidth="1"/>
    <col min="13803" max="13803" width="25.81640625" style="85" customWidth="1"/>
    <col min="13804" max="13804" width="12.81640625" style="85" customWidth="1"/>
    <col min="13805" max="13805" width="14.1796875" style="85" customWidth="1"/>
    <col min="13806" max="13806" width="13.81640625" style="85" customWidth="1"/>
    <col min="13807" max="13807" width="15.453125" style="85" customWidth="1"/>
    <col min="13808" max="13808" width="13.1796875" style="85" customWidth="1"/>
    <col min="13809" max="13809" width="12.54296875" style="85" customWidth="1"/>
    <col min="13810" max="13810" width="14" style="85" customWidth="1"/>
    <col min="13811" max="13815" width="13.81640625" style="85" customWidth="1"/>
    <col min="13816" max="14057" width="9.1796875" style="85"/>
    <col min="14058" max="14058" width="10.81640625" style="85" customWidth="1"/>
    <col min="14059" max="14059" width="25.81640625" style="85" customWidth="1"/>
    <col min="14060" max="14060" width="12.81640625" style="85" customWidth="1"/>
    <col min="14061" max="14061" width="14.1796875" style="85" customWidth="1"/>
    <col min="14062" max="14062" width="13.81640625" style="85" customWidth="1"/>
    <col min="14063" max="14063" width="15.453125" style="85" customWidth="1"/>
    <col min="14064" max="14064" width="13.1796875" style="85" customWidth="1"/>
    <col min="14065" max="14065" width="12.54296875" style="85" customWidth="1"/>
    <col min="14066" max="14066" width="14" style="85" customWidth="1"/>
    <col min="14067" max="14071" width="13.81640625" style="85" customWidth="1"/>
    <col min="14072" max="14313" width="9.1796875" style="85"/>
    <col min="14314" max="14314" width="10.81640625" style="85" customWidth="1"/>
    <col min="14315" max="14315" width="25.81640625" style="85" customWidth="1"/>
    <col min="14316" max="14316" width="12.81640625" style="85" customWidth="1"/>
    <col min="14317" max="14317" width="14.1796875" style="85" customWidth="1"/>
    <col min="14318" max="14318" width="13.81640625" style="85" customWidth="1"/>
    <col min="14319" max="14319" width="15.453125" style="85" customWidth="1"/>
    <col min="14320" max="14320" width="13.1796875" style="85" customWidth="1"/>
    <col min="14321" max="14321" width="12.54296875" style="85" customWidth="1"/>
    <col min="14322" max="14322" width="14" style="85" customWidth="1"/>
    <col min="14323" max="14327" width="13.81640625" style="85" customWidth="1"/>
    <col min="14328" max="14569" width="9.1796875" style="85"/>
    <col min="14570" max="14570" width="10.81640625" style="85" customWidth="1"/>
    <col min="14571" max="14571" width="25.81640625" style="85" customWidth="1"/>
    <col min="14572" max="14572" width="12.81640625" style="85" customWidth="1"/>
    <col min="14573" max="14573" width="14.1796875" style="85" customWidth="1"/>
    <col min="14574" max="14574" width="13.81640625" style="85" customWidth="1"/>
    <col min="14575" max="14575" width="15.453125" style="85" customWidth="1"/>
    <col min="14576" max="14576" width="13.1796875" style="85" customWidth="1"/>
    <col min="14577" max="14577" width="12.54296875" style="85" customWidth="1"/>
    <col min="14578" max="14578" width="14" style="85" customWidth="1"/>
    <col min="14579" max="14583" width="13.81640625" style="85" customWidth="1"/>
    <col min="14584" max="14825" width="9.1796875" style="85"/>
    <col min="14826" max="14826" width="10.81640625" style="85" customWidth="1"/>
    <col min="14827" max="14827" width="25.81640625" style="85" customWidth="1"/>
    <col min="14828" max="14828" width="12.81640625" style="85" customWidth="1"/>
    <col min="14829" max="14829" width="14.1796875" style="85" customWidth="1"/>
    <col min="14830" max="14830" width="13.81640625" style="85" customWidth="1"/>
    <col min="14831" max="14831" width="15.453125" style="85" customWidth="1"/>
    <col min="14832" max="14832" width="13.1796875" style="85" customWidth="1"/>
    <col min="14833" max="14833" width="12.54296875" style="85" customWidth="1"/>
    <col min="14834" max="14834" width="14" style="85" customWidth="1"/>
    <col min="14835" max="14839" width="13.81640625" style="85" customWidth="1"/>
    <col min="14840" max="15081" width="9.1796875" style="85"/>
    <col min="15082" max="15082" width="10.81640625" style="85" customWidth="1"/>
    <col min="15083" max="15083" width="25.81640625" style="85" customWidth="1"/>
    <col min="15084" max="15084" width="12.81640625" style="85" customWidth="1"/>
    <col min="15085" max="15085" width="14.1796875" style="85" customWidth="1"/>
    <col min="15086" max="15086" width="13.81640625" style="85" customWidth="1"/>
    <col min="15087" max="15087" width="15.453125" style="85" customWidth="1"/>
    <col min="15088" max="15088" width="13.1796875" style="85" customWidth="1"/>
    <col min="15089" max="15089" width="12.54296875" style="85" customWidth="1"/>
    <col min="15090" max="15090" width="14" style="85" customWidth="1"/>
    <col min="15091" max="15095" width="13.81640625" style="85" customWidth="1"/>
    <col min="15096" max="15337" width="9.1796875" style="85"/>
    <col min="15338" max="15338" width="10.81640625" style="85" customWidth="1"/>
    <col min="15339" max="15339" width="25.81640625" style="85" customWidth="1"/>
    <col min="15340" max="15340" width="12.81640625" style="85" customWidth="1"/>
    <col min="15341" max="15341" width="14.1796875" style="85" customWidth="1"/>
    <col min="15342" max="15342" width="13.81640625" style="85" customWidth="1"/>
    <col min="15343" max="15343" width="15.453125" style="85" customWidth="1"/>
    <col min="15344" max="15344" width="13.1796875" style="85" customWidth="1"/>
    <col min="15345" max="15345" width="12.54296875" style="85" customWidth="1"/>
    <col min="15346" max="15346" width="14" style="85" customWidth="1"/>
    <col min="15347" max="15351" width="13.81640625" style="85" customWidth="1"/>
    <col min="15352" max="15593" width="9.1796875" style="85"/>
    <col min="15594" max="15594" width="10.81640625" style="85" customWidth="1"/>
    <col min="15595" max="15595" width="25.81640625" style="85" customWidth="1"/>
    <col min="15596" max="15596" width="12.81640625" style="85" customWidth="1"/>
    <col min="15597" max="15597" width="14.1796875" style="85" customWidth="1"/>
    <col min="15598" max="15598" width="13.81640625" style="85" customWidth="1"/>
    <col min="15599" max="15599" width="15.453125" style="85" customWidth="1"/>
    <col min="15600" max="15600" width="13.1796875" style="85" customWidth="1"/>
    <col min="15601" max="15601" width="12.54296875" style="85" customWidth="1"/>
    <col min="15602" max="15602" width="14" style="85" customWidth="1"/>
    <col min="15603" max="15607" width="13.81640625" style="85" customWidth="1"/>
    <col min="15608" max="15849" width="9.1796875" style="85"/>
    <col min="15850" max="15850" width="10.81640625" style="85" customWidth="1"/>
    <col min="15851" max="15851" width="25.81640625" style="85" customWidth="1"/>
    <col min="15852" max="15852" width="12.81640625" style="85" customWidth="1"/>
    <col min="15853" max="15853" width="14.1796875" style="85" customWidth="1"/>
    <col min="15854" max="15854" width="13.81640625" style="85" customWidth="1"/>
    <col min="15855" max="15855" width="15.453125" style="85" customWidth="1"/>
    <col min="15856" max="15856" width="13.1796875" style="85" customWidth="1"/>
    <col min="15857" max="15857" width="12.54296875" style="85" customWidth="1"/>
    <col min="15858" max="15858" width="14" style="85" customWidth="1"/>
    <col min="15859" max="15863" width="13.81640625" style="85" customWidth="1"/>
    <col min="15864" max="16105" width="9.1796875" style="85"/>
    <col min="16106" max="16106" width="10.81640625" style="85" customWidth="1"/>
    <col min="16107" max="16107" width="25.81640625" style="85" customWidth="1"/>
    <col min="16108" max="16108" width="12.81640625" style="85" customWidth="1"/>
    <col min="16109" max="16109" width="14.1796875" style="85" customWidth="1"/>
    <col min="16110" max="16110" width="13.81640625" style="85" customWidth="1"/>
    <col min="16111" max="16111" width="15.453125" style="85" customWidth="1"/>
    <col min="16112" max="16112" width="13.1796875" style="85" customWidth="1"/>
    <col min="16113" max="16113" width="12.54296875" style="85" customWidth="1"/>
    <col min="16114" max="16114" width="14" style="85" customWidth="1"/>
    <col min="16115" max="16119" width="13.81640625" style="85" customWidth="1"/>
    <col min="16120" max="16378" width="9.1796875" style="85"/>
    <col min="16379" max="16384" width="9.1796875" style="85" customWidth="1"/>
  </cols>
  <sheetData>
    <row r="1" spans="1:20" ht="25">
      <c r="A1" s="1612" t="s">
        <v>147</v>
      </c>
      <c r="B1" s="1612"/>
      <c r="C1" s="1612"/>
      <c r="D1" s="1612"/>
      <c r="E1" s="1612"/>
      <c r="F1" s="1612"/>
      <c r="G1" s="1612"/>
      <c r="H1" s="1612"/>
      <c r="I1" s="1612"/>
      <c r="J1" s="1612"/>
      <c r="K1" s="1612"/>
      <c r="L1" s="1612"/>
      <c r="M1" s="1612"/>
      <c r="N1" s="1612"/>
    </row>
    <row r="2" spans="1:20" ht="31.5" customHeight="1">
      <c r="A2" s="1658" t="s">
        <v>946</v>
      </c>
      <c r="B2" s="1658"/>
      <c r="C2" s="1658"/>
      <c r="D2" s="1658"/>
      <c r="E2" s="1658"/>
      <c r="F2" s="1658"/>
      <c r="G2" s="1658"/>
      <c r="H2" s="1658"/>
      <c r="I2" s="1658"/>
      <c r="J2" s="1658"/>
      <c r="K2" s="1658"/>
      <c r="L2" s="1658"/>
      <c r="M2" s="1658"/>
      <c r="N2" s="1658"/>
    </row>
    <row r="3" spans="1:20" ht="27.75" customHeight="1">
      <c r="A3" s="1386" t="s">
        <v>187</v>
      </c>
      <c r="B3" s="1386"/>
      <c r="C3" s="1386"/>
      <c r="D3" s="1386"/>
      <c r="E3" s="1386"/>
      <c r="F3" s="1386"/>
      <c r="G3" s="1386"/>
      <c r="H3" s="1386"/>
      <c r="I3" s="1386"/>
      <c r="J3" s="1386"/>
      <c r="K3" s="1386"/>
      <c r="L3" s="1386"/>
      <c r="M3" s="1386"/>
      <c r="N3" s="1386"/>
    </row>
    <row r="4" spans="1:20" ht="22.5" customHeight="1"/>
    <row r="5" spans="1:20" ht="281.5" customHeight="1">
      <c r="A5" s="1667"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667"/>
      <c r="C5" s="1667"/>
      <c r="D5" s="1667"/>
      <c r="E5" s="1667"/>
      <c r="F5" s="1667"/>
      <c r="G5" s="1667"/>
      <c r="H5" s="1667"/>
      <c r="I5" s="1667"/>
      <c r="J5" s="1667"/>
      <c r="K5" s="1667"/>
      <c r="L5" s="1667"/>
      <c r="M5" s="1667"/>
      <c r="N5" s="1667"/>
    </row>
    <row r="6" spans="1:20" ht="27" customHeight="1">
      <c r="A6" s="1511" t="str">
        <f>'Title '!A2:N2</f>
        <v>Bid Enquiry No: KPTCL/2026-27/TL/WORK_INDENT3802</v>
      </c>
      <c r="B6" s="1511"/>
      <c r="C6" s="1511"/>
      <c r="D6" s="1511"/>
      <c r="E6" s="1511"/>
      <c r="F6" s="1511"/>
      <c r="G6" s="1511"/>
      <c r="H6" s="1511"/>
      <c r="I6" s="1511"/>
      <c r="J6" s="1511"/>
      <c r="K6" s="1511"/>
      <c r="L6" s="1511"/>
      <c r="M6" s="1511"/>
      <c r="N6" s="1511"/>
    </row>
    <row r="7" spans="1:20">
      <c r="A7" s="289"/>
      <c r="B7" s="289"/>
      <c r="C7" s="289"/>
      <c r="D7" s="289"/>
      <c r="E7" s="289"/>
      <c r="F7" s="289"/>
      <c r="G7" s="289"/>
      <c r="H7" s="289"/>
      <c r="I7" s="289"/>
      <c r="J7" s="289"/>
      <c r="K7" s="289"/>
      <c r="L7" s="289"/>
      <c r="M7" s="86"/>
      <c r="N7" s="86"/>
    </row>
    <row r="8" spans="1:20" ht="18" thickBot="1">
      <c r="A8" s="86" t="s">
        <v>159</v>
      </c>
      <c r="B8" s="86"/>
      <c r="C8" s="86"/>
      <c r="D8" s="86"/>
      <c r="E8" s="86"/>
      <c r="F8" s="86"/>
      <c r="G8" s="86"/>
      <c r="H8" s="86"/>
      <c r="I8" s="86"/>
      <c r="J8" s="86"/>
      <c r="K8" s="86"/>
      <c r="L8" s="86" t="s">
        <v>171</v>
      </c>
      <c r="M8" s="86"/>
    </row>
    <row r="9" spans="1:20" ht="117" customHeight="1" thickBot="1">
      <c r="A9" s="1665"/>
      <c r="B9" s="1666"/>
      <c r="C9" s="86"/>
      <c r="D9" s="86"/>
      <c r="E9" s="86"/>
      <c r="F9" s="86"/>
      <c r="G9" s="86"/>
      <c r="H9" s="86"/>
      <c r="I9" s="86"/>
      <c r="J9" s="86"/>
      <c r="K9" s="86"/>
      <c r="L9" s="1526" t="s">
        <v>6644</v>
      </c>
      <c r="M9" s="1526"/>
      <c r="N9" s="1526"/>
    </row>
    <row r="10" spans="1:20">
      <c r="A10" s="86"/>
      <c r="B10" s="86"/>
      <c r="C10" s="86"/>
      <c r="D10" s="86"/>
      <c r="E10" s="86"/>
      <c r="F10" s="86"/>
      <c r="G10" s="86"/>
      <c r="H10" s="86"/>
      <c r="I10" s="86"/>
      <c r="J10" s="86"/>
      <c r="K10" s="86"/>
      <c r="L10" s="86"/>
      <c r="M10" s="86"/>
      <c r="N10" s="86"/>
    </row>
    <row r="11" spans="1:20" s="82" customFormat="1" ht="51.75" customHeight="1">
      <c r="A11" s="1668" t="s">
        <v>665</v>
      </c>
      <c r="B11" s="1668"/>
      <c r="C11" s="1669"/>
      <c r="D11" s="1669"/>
      <c r="E11" s="1669"/>
      <c r="F11" s="1669"/>
      <c r="G11" s="1669"/>
      <c r="H11" s="1669"/>
      <c r="I11" s="1669"/>
      <c r="J11" s="1669"/>
      <c r="K11" s="1669"/>
      <c r="L11" s="1669"/>
      <c r="M11" s="1669"/>
      <c r="N11" s="1669"/>
    </row>
    <row r="12" spans="1:20" s="260" customFormat="1" ht="30.75" customHeight="1">
      <c r="A12" s="1394" t="s">
        <v>113</v>
      </c>
      <c r="B12" s="1394" t="s">
        <v>193</v>
      </c>
      <c r="C12" s="1671" t="s">
        <v>194</v>
      </c>
      <c r="D12" s="1672"/>
      <c r="E12" s="1672"/>
      <c r="F12" s="1672"/>
      <c r="G12" s="1672"/>
      <c r="H12" s="1672"/>
      <c r="I12" s="1672"/>
      <c r="J12" s="1672"/>
      <c r="K12" s="1672"/>
      <c r="L12" s="1672"/>
      <c r="M12" s="1672"/>
      <c r="N12" s="1672"/>
      <c r="O12" s="1672"/>
      <c r="P12" s="1672"/>
      <c r="Q12" s="1672"/>
      <c r="R12" s="1672"/>
      <c r="S12" s="1672"/>
      <c r="T12" s="1672"/>
    </row>
    <row r="13" spans="1:20" s="278" customFormat="1">
      <c r="A13" s="1670"/>
      <c r="B13" s="1670"/>
      <c r="C13" s="286">
        <v>1</v>
      </c>
      <c r="D13" s="286">
        <v>2</v>
      </c>
      <c r="E13" s="286">
        <v>3</v>
      </c>
      <c r="F13" s="286">
        <v>4</v>
      </c>
      <c r="G13" s="286">
        <v>5</v>
      </c>
      <c r="H13" s="286">
        <v>6</v>
      </c>
      <c r="I13" s="286">
        <v>7</v>
      </c>
      <c r="J13" s="286">
        <v>8</v>
      </c>
      <c r="K13" s="286">
        <v>9</v>
      </c>
      <c r="L13" s="286">
        <v>10</v>
      </c>
      <c r="M13" s="286">
        <v>11</v>
      </c>
      <c r="N13" s="286">
        <v>12</v>
      </c>
      <c r="O13" s="286">
        <v>13</v>
      </c>
      <c r="P13" s="286">
        <v>14</v>
      </c>
      <c r="Q13" s="286">
        <v>15</v>
      </c>
      <c r="R13" s="286">
        <v>16</v>
      </c>
      <c r="S13" s="286">
        <v>17</v>
      </c>
      <c r="T13" s="286">
        <v>18</v>
      </c>
    </row>
    <row r="14" spans="1:20" ht="52.5" customHeight="1">
      <c r="A14" s="286">
        <v>1</v>
      </c>
      <c r="B14" s="291" t="s">
        <v>195</v>
      </c>
      <c r="C14" s="292"/>
      <c r="D14" s="292"/>
      <c r="E14" s="292"/>
      <c r="F14" s="292"/>
      <c r="G14" s="292"/>
      <c r="H14" s="292"/>
      <c r="I14" s="292"/>
      <c r="J14" s="292"/>
      <c r="K14" s="292"/>
      <c r="L14" s="292"/>
      <c r="M14" s="292"/>
      <c r="N14" s="292"/>
      <c r="O14" s="292"/>
      <c r="P14" s="292"/>
      <c r="Q14" s="292"/>
      <c r="R14" s="292"/>
      <c r="S14" s="292"/>
      <c r="T14" s="292"/>
    </row>
    <row r="15" spans="1:20" ht="52.5" customHeight="1">
      <c r="A15" s="286">
        <v>2</v>
      </c>
      <c r="B15" s="291" t="s">
        <v>196</v>
      </c>
      <c r="C15" s="292"/>
      <c r="D15" s="292"/>
      <c r="E15" s="292"/>
      <c r="F15" s="292"/>
      <c r="G15" s="292"/>
      <c r="H15" s="292"/>
      <c r="I15" s="292"/>
      <c r="J15" s="292"/>
      <c r="K15" s="292"/>
      <c r="L15" s="292"/>
      <c r="M15" s="292"/>
      <c r="N15" s="292"/>
      <c r="O15" s="292"/>
      <c r="P15" s="292"/>
      <c r="Q15" s="292"/>
      <c r="R15" s="292"/>
      <c r="S15" s="292"/>
      <c r="T15" s="292"/>
    </row>
    <row r="16" spans="1:20" ht="52.5" customHeight="1">
      <c r="A16" s="286">
        <v>3</v>
      </c>
      <c r="B16" s="291" t="s">
        <v>197</v>
      </c>
      <c r="C16" s="292"/>
      <c r="D16" s="292"/>
      <c r="E16" s="292"/>
      <c r="F16" s="292"/>
      <c r="G16" s="292"/>
      <c r="H16" s="292"/>
      <c r="I16" s="292"/>
      <c r="J16" s="292"/>
      <c r="K16" s="292"/>
      <c r="L16" s="292"/>
      <c r="M16" s="292"/>
      <c r="N16" s="292"/>
      <c r="O16" s="292"/>
      <c r="P16" s="292"/>
      <c r="Q16" s="292"/>
      <c r="R16" s="292"/>
      <c r="S16" s="292"/>
      <c r="T16" s="292"/>
    </row>
    <row r="17" spans="1:20" ht="52.5" customHeight="1">
      <c r="A17" s="286">
        <v>4</v>
      </c>
      <c r="B17" s="291" t="s">
        <v>198</v>
      </c>
      <c r="C17" s="292"/>
      <c r="D17" s="292"/>
      <c r="E17" s="292"/>
      <c r="F17" s="292"/>
      <c r="G17" s="292"/>
      <c r="H17" s="292"/>
      <c r="I17" s="292"/>
      <c r="J17" s="292"/>
      <c r="K17" s="292"/>
      <c r="L17" s="292"/>
      <c r="M17" s="292"/>
      <c r="N17" s="292"/>
      <c r="O17" s="292"/>
      <c r="P17" s="292"/>
      <c r="Q17" s="292"/>
      <c r="R17" s="292"/>
      <c r="S17" s="292"/>
      <c r="T17" s="292"/>
    </row>
    <row r="18" spans="1:20" ht="52.5" customHeight="1">
      <c r="A18" s="286">
        <v>5</v>
      </c>
      <c r="B18" s="291" t="s">
        <v>199</v>
      </c>
      <c r="C18" s="292"/>
      <c r="D18" s="292"/>
      <c r="E18" s="292"/>
      <c r="F18" s="292"/>
      <c r="G18" s="292"/>
      <c r="H18" s="292"/>
      <c r="I18" s="292"/>
      <c r="J18" s="292"/>
      <c r="K18" s="292"/>
      <c r="L18" s="292"/>
      <c r="M18" s="292"/>
      <c r="N18" s="292"/>
      <c r="O18" s="292"/>
      <c r="P18" s="292"/>
      <c r="Q18" s="292"/>
      <c r="R18" s="292"/>
      <c r="S18" s="292"/>
      <c r="T18" s="292"/>
    </row>
    <row r="19" spans="1:20" ht="52.5" customHeight="1">
      <c r="A19" s="286">
        <v>6</v>
      </c>
      <c r="B19" s="291" t="s">
        <v>200</v>
      </c>
      <c r="C19" s="292"/>
      <c r="D19" s="292"/>
      <c r="E19" s="292"/>
      <c r="F19" s="292"/>
      <c r="G19" s="292"/>
      <c r="H19" s="292"/>
      <c r="I19" s="292"/>
      <c r="J19" s="292"/>
      <c r="K19" s="292"/>
      <c r="L19" s="292"/>
      <c r="M19" s="292"/>
      <c r="N19" s="292"/>
      <c r="O19" s="292"/>
      <c r="P19" s="292"/>
      <c r="Q19" s="292"/>
      <c r="R19" s="292"/>
      <c r="S19" s="292"/>
      <c r="T19" s="292"/>
    </row>
    <row r="23" spans="1:20" ht="18" thickBot="1"/>
    <row r="24" spans="1:20" ht="64.400000000000006" customHeight="1" thickBot="1">
      <c r="A24" s="283" t="s">
        <v>54</v>
      </c>
      <c r="B24" s="287"/>
      <c r="D24" s="283" t="s">
        <v>66</v>
      </c>
      <c r="E24" s="1614"/>
      <c r="F24" s="1614"/>
      <c r="G24" s="1614"/>
      <c r="H24" s="1614"/>
      <c r="I24" s="1614"/>
      <c r="J24" s="1614"/>
      <c r="K24" s="1614"/>
    </row>
    <row r="25" spans="1:20" ht="78" customHeight="1" thickBot="1">
      <c r="A25" s="283" t="s">
        <v>56</v>
      </c>
      <c r="B25" s="287"/>
      <c r="D25" s="283" t="s">
        <v>67</v>
      </c>
      <c r="E25" s="1614"/>
      <c r="F25" s="1614"/>
      <c r="G25" s="1614"/>
      <c r="H25" s="1614"/>
      <c r="I25" s="1614"/>
      <c r="J25" s="1614"/>
      <c r="K25" s="1614"/>
    </row>
    <row r="26" spans="1:20" ht="85.5" customHeight="1">
      <c r="D26" s="288" t="s">
        <v>153</v>
      </c>
      <c r="E26" s="1614"/>
      <c r="F26" s="1614"/>
      <c r="G26" s="1614"/>
      <c r="H26" s="1614"/>
      <c r="I26" s="1614"/>
      <c r="J26" s="1614"/>
      <c r="K26" s="1614"/>
    </row>
  </sheetData>
  <sheetProtection algorithmName="SHA-512" hashValue="CHgYypaqQ7EqEHYNhKsxHzBSmwGBfk7c5jjUZMojxg3HqV5PgRC0qxChEzL8uJZNJagBleUad0OLWumvRzrfwQ==" saltValue="9fX1Eq+NUA9mzHqg2/vtYg==" spinCount="100000" sheet="1" objects="1" scenarios="1"/>
  <mergeCells count="14">
    <mergeCell ref="E25:K25"/>
    <mergeCell ref="E26:K26"/>
    <mergeCell ref="A9:B9"/>
    <mergeCell ref="A1:N1"/>
    <mergeCell ref="A2:N2"/>
    <mergeCell ref="A3:N3"/>
    <mergeCell ref="A5:N5"/>
    <mergeCell ref="A6:N6"/>
    <mergeCell ref="A11:N11"/>
    <mergeCell ref="A12:A13"/>
    <mergeCell ref="B12:B13"/>
    <mergeCell ref="E24:K24"/>
    <mergeCell ref="L9:N9"/>
    <mergeCell ref="C12:T12"/>
  </mergeCells>
  <pageMargins left="0.7" right="0.7" top="0.75" bottom="0.75" header="0.3" footer="0.3"/>
  <pageSetup paperSize="9" scale="27"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tabColor theme="0" tint="-0.14999847407452621"/>
  </sheetPr>
  <dimension ref="A1:P54"/>
  <sheetViews>
    <sheetView view="pageBreakPreview" zoomScaleNormal="90" zoomScaleSheetLayoutView="100" workbookViewId="0">
      <selection activeCell="E11" sqref="E11"/>
    </sheetView>
  </sheetViews>
  <sheetFormatPr defaultRowHeight="15.5"/>
  <cols>
    <col min="1" max="1" width="11.81640625" style="304" customWidth="1"/>
    <col min="2" max="2" width="83.81640625" style="222" customWidth="1"/>
    <col min="3" max="3" width="57" style="32" customWidth="1"/>
    <col min="4" max="4" width="49.1796875" style="32" customWidth="1"/>
    <col min="5" max="5" width="27" style="32" customWidth="1"/>
    <col min="6" max="6" width="21.453125" style="32" customWidth="1"/>
    <col min="7" max="7" width="28.81640625" style="294" customWidth="1"/>
    <col min="8" max="8" width="24.81640625" style="32" customWidth="1"/>
    <col min="9" max="9" width="20.1796875" style="32" customWidth="1"/>
    <col min="10" max="256" width="9.1796875" style="32"/>
    <col min="257" max="257" width="11.81640625" style="32" customWidth="1"/>
    <col min="258" max="259" width="38.1796875" style="32" customWidth="1"/>
    <col min="260" max="260" width="43.54296875" style="32" customWidth="1"/>
    <col min="261" max="261" width="27" style="32" customWidth="1"/>
    <col min="262" max="262" width="21.453125" style="32" customWidth="1"/>
    <col min="263" max="263" width="28.81640625" style="32" customWidth="1"/>
    <col min="264" max="264" width="24.81640625" style="32" customWidth="1"/>
    <col min="265" max="265" width="20.1796875" style="32" customWidth="1"/>
    <col min="266" max="512" width="9.1796875" style="32"/>
    <col min="513" max="513" width="11.81640625" style="32" customWidth="1"/>
    <col min="514" max="515" width="38.1796875" style="32" customWidth="1"/>
    <col min="516" max="516" width="43.54296875" style="32" customWidth="1"/>
    <col min="517" max="517" width="27" style="32" customWidth="1"/>
    <col min="518" max="518" width="21.453125" style="32" customWidth="1"/>
    <col min="519" max="519" width="28.81640625" style="32" customWidth="1"/>
    <col min="520" max="520" width="24.81640625" style="32" customWidth="1"/>
    <col min="521" max="521" width="20.1796875" style="32" customWidth="1"/>
    <col min="522" max="768" width="9.1796875" style="32"/>
    <col min="769" max="769" width="11.81640625" style="32" customWidth="1"/>
    <col min="770" max="771" width="38.1796875" style="32" customWidth="1"/>
    <col min="772" max="772" width="43.54296875" style="32" customWidth="1"/>
    <col min="773" max="773" width="27" style="32" customWidth="1"/>
    <col min="774" max="774" width="21.453125" style="32" customWidth="1"/>
    <col min="775" max="775" width="28.81640625" style="32" customWidth="1"/>
    <col min="776" max="776" width="24.81640625" style="32" customWidth="1"/>
    <col min="777" max="777" width="20.1796875" style="32" customWidth="1"/>
    <col min="778" max="1024" width="9.1796875" style="32"/>
    <col min="1025" max="1025" width="11.81640625" style="32" customWidth="1"/>
    <col min="1026" max="1027" width="38.1796875" style="32" customWidth="1"/>
    <col min="1028" max="1028" width="43.54296875" style="32" customWidth="1"/>
    <col min="1029" max="1029" width="27" style="32" customWidth="1"/>
    <col min="1030" max="1030" width="21.453125" style="32" customWidth="1"/>
    <col min="1031" max="1031" width="28.81640625" style="32" customWidth="1"/>
    <col min="1032" max="1032" width="24.81640625" style="32" customWidth="1"/>
    <col min="1033" max="1033" width="20.1796875" style="32" customWidth="1"/>
    <col min="1034" max="1280" width="9.1796875" style="32"/>
    <col min="1281" max="1281" width="11.81640625" style="32" customWidth="1"/>
    <col min="1282" max="1283" width="38.1796875" style="32" customWidth="1"/>
    <col min="1284" max="1284" width="43.54296875" style="32" customWidth="1"/>
    <col min="1285" max="1285" width="27" style="32" customWidth="1"/>
    <col min="1286" max="1286" width="21.453125" style="32" customWidth="1"/>
    <col min="1287" max="1287" width="28.81640625" style="32" customWidth="1"/>
    <col min="1288" max="1288" width="24.81640625" style="32" customWidth="1"/>
    <col min="1289" max="1289" width="20.1796875" style="32" customWidth="1"/>
    <col min="1290" max="1536" width="9.1796875" style="32"/>
    <col min="1537" max="1537" width="11.81640625" style="32" customWidth="1"/>
    <col min="1538" max="1539" width="38.1796875" style="32" customWidth="1"/>
    <col min="1540" max="1540" width="43.54296875" style="32" customWidth="1"/>
    <col min="1541" max="1541" width="27" style="32" customWidth="1"/>
    <col min="1542" max="1542" width="21.453125" style="32" customWidth="1"/>
    <col min="1543" max="1543" width="28.81640625" style="32" customWidth="1"/>
    <col min="1544" max="1544" width="24.81640625" style="32" customWidth="1"/>
    <col min="1545" max="1545" width="20.1796875" style="32" customWidth="1"/>
    <col min="1546" max="1792" width="9.1796875" style="32"/>
    <col min="1793" max="1793" width="11.81640625" style="32" customWidth="1"/>
    <col min="1794" max="1795" width="38.1796875" style="32" customWidth="1"/>
    <col min="1796" max="1796" width="43.54296875" style="32" customWidth="1"/>
    <col min="1797" max="1797" width="27" style="32" customWidth="1"/>
    <col min="1798" max="1798" width="21.453125" style="32" customWidth="1"/>
    <col min="1799" max="1799" width="28.81640625" style="32" customWidth="1"/>
    <col min="1800" max="1800" width="24.81640625" style="32" customWidth="1"/>
    <col min="1801" max="1801" width="20.1796875" style="32" customWidth="1"/>
    <col min="1802" max="2048" width="9.1796875" style="32"/>
    <col min="2049" max="2049" width="11.81640625" style="32" customWidth="1"/>
    <col min="2050" max="2051" width="38.1796875" style="32" customWidth="1"/>
    <col min="2052" max="2052" width="43.54296875" style="32" customWidth="1"/>
    <col min="2053" max="2053" width="27" style="32" customWidth="1"/>
    <col min="2054" max="2054" width="21.453125" style="32" customWidth="1"/>
    <col min="2055" max="2055" width="28.81640625" style="32" customWidth="1"/>
    <col min="2056" max="2056" width="24.81640625" style="32" customWidth="1"/>
    <col min="2057" max="2057" width="20.1796875" style="32" customWidth="1"/>
    <col min="2058" max="2304" width="9.1796875" style="32"/>
    <col min="2305" max="2305" width="11.81640625" style="32" customWidth="1"/>
    <col min="2306" max="2307" width="38.1796875" style="32" customWidth="1"/>
    <col min="2308" max="2308" width="43.54296875" style="32" customWidth="1"/>
    <col min="2309" max="2309" width="27" style="32" customWidth="1"/>
    <col min="2310" max="2310" width="21.453125" style="32" customWidth="1"/>
    <col min="2311" max="2311" width="28.81640625" style="32" customWidth="1"/>
    <col min="2312" max="2312" width="24.81640625" style="32" customWidth="1"/>
    <col min="2313" max="2313" width="20.1796875" style="32" customWidth="1"/>
    <col min="2314" max="2560" width="9.1796875" style="32"/>
    <col min="2561" max="2561" width="11.81640625" style="32" customWidth="1"/>
    <col min="2562" max="2563" width="38.1796875" style="32" customWidth="1"/>
    <col min="2564" max="2564" width="43.54296875" style="32" customWidth="1"/>
    <col min="2565" max="2565" width="27" style="32" customWidth="1"/>
    <col min="2566" max="2566" width="21.453125" style="32" customWidth="1"/>
    <col min="2567" max="2567" width="28.81640625" style="32" customWidth="1"/>
    <col min="2568" max="2568" width="24.81640625" style="32" customWidth="1"/>
    <col min="2569" max="2569" width="20.1796875" style="32" customWidth="1"/>
    <col min="2570" max="2816" width="9.1796875" style="32"/>
    <col min="2817" max="2817" width="11.81640625" style="32" customWidth="1"/>
    <col min="2818" max="2819" width="38.1796875" style="32" customWidth="1"/>
    <col min="2820" max="2820" width="43.54296875" style="32" customWidth="1"/>
    <col min="2821" max="2821" width="27" style="32" customWidth="1"/>
    <col min="2822" max="2822" width="21.453125" style="32" customWidth="1"/>
    <col min="2823" max="2823" width="28.81640625" style="32" customWidth="1"/>
    <col min="2824" max="2824" width="24.81640625" style="32" customWidth="1"/>
    <col min="2825" max="2825" width="20.1796875" style="32" customWidth="1"/>
    <col min="2826" max="3072" width="9.1796875" style="32"/>
    <col min="3073" max="3073" width="11.81640625" style="32" customWidth="1"/>
    <col min="3074" max="3075" width="38.1796875" style="32" customWidth="1"/>
    <col min="3076" max="3076" width="43.54296875" style="32" customWidth="1"/>
    <col min="3077" max="3077" width="27" style="32" customWidth="1"/>
    <col min="3078" max="3078" width="21.453125" style="32" customWidth="1"/>
    <col min="3079" max="3079" width="28.81640625" style="32" customWidth="1"/>
    <col min="3080" max="3080" width="24.81640625" style="32" customWidth="1"/>
    <col min="3081" max="3081" width="20.1796875" style="32" customWidth="1"/>
    <col min="3082" max="3328" width="9.1796875" style="32"/>
    <col min="3329" max="3329" width="11.81640625" style="32" customWidth="1"/>
    <col min="3330" max="3331" width="38.1796875" style="32" customWidth="1"/>
    <col min="3332" max="3332" width="43.54296875" style="32" customWidth="1"/>
    <col min="3333" max="3333" width="27" style="32" customWidth="1"/>
    <col min="3334" max="3334" width="21.453125" style="32" customWidth="1"/>
    <col min="3335" max="3335" width="28.81640625" style="32" customWidth="1"/>
    <col min="3336" max="3336" width="24.81640625" style="32" customWidth="1"/>
    <col min="3337" max="3337" width="20.1796875" style="32" customWidth="1"/>
    <col min="3338" max="3584" width="9.1796875" style="32"/>
    <col min="3585" max="3585" width="11.81640625" style="32" customWidth="1"/>
    <col min="3586" max="3587" width="38.1796875" style="32" customWidth="1"/>
    <col min="3588" max="3588" width="43.54296875" style="32" customWidth="1"/>
    <col min="3589" max="3589" width="27" style="32" customWidth="1"/>
    <col min="3590" max="3590" width="21.453125" style="32" customWidth="1"/>
    <col min="3591" max="3591" width="28.81640625" style="32" customWidth="1"/>
    <col min="3592" max="3592" width="24.81640625" style="32" customWidth="1"/>
    <col min="3593" max="3593" width="20.1796875" style="32" customWidth="1"/>
    <col min="3594" max="3840" width="9.1796875" style="32"/>
    <col min="3841" max="3841" width="11.81640625" style="32" customWidth="1"/>
    <col min="3842" max="3843" width="38.1796875" style="32" customWidth="1"/>
    <col min="3844" max="3844" width="43.54296875" style="32" customWidth="1"/>
    <col min="3845" max="3845" width="27" style="32" customWidth="1"/>
    <col min="3846" max="3846" width="21.453125" style="32" customWidth="1"/>
    <col min="3847" max="3847" width="28.81640625" style="32" customWidth="1"/>
    <col min="3848" max="3848" width="24.81640625" style="32" customWidth="1"/>
    <col min="3849" max="3849" width="20.1796875" style="32" customWidth="1"/>
    <col min="3850" max="4096" width="9.1796875" style="32"/>
    <col min="4097" max="4097" width="11.81640625" style="32" customWidth="1"/>
    <col min="4098" max="4099" width="38.1796875" style="32" customWidth="1"/>
    <col min="4100" max="4100" width="43.54296875" style="32" customWidth="1"/>
    <col min="4101" max="4101" width="27" style="32" customWidth="1"/>
    <col min="4102" max="4102" width="21.453125" style="32" customWidth="1"/>
    <col min="4103" max="4103" width="28.81640625" style="32" customWidth="1"/>
    <col min="4104" max="4104" width="24.81640625" style="32" customWidth="1"/>
    <col min="4105" max="4105" width="20.1796875" style="32" customWidth="1"/>
    <col min="4106" max="4352" width="9.1796875" style="32"/>
    <col min="4353" max="4353" width="11.81640625" style="32" customWidth="1"/>
    <col min="4354" max="4355" width="38.1796875" style="32" customWidth="1"/>
    <col min="4356" max="4356" width="43.54296875" style="32" customWidth="1"/>
    <col min="4357" max="4357" width="27" style="32" customWidth="1"/>
    <col min="4358" max="4358" width="21.453125" style="32" customWidth="1"/>
    <col min="4359" max="4359" width="28.81640625" style="32" customWidth="1"/>
    <col min="4360" max="4360" width="24.81640625" style="32" customWidth="1"/>
    <col min="4361" max="4361" width="20.1796875" style="32" customWidth="1"/>
    <col min="4362" max="4608" width="9.1796875" style="32"/>
    <col min="4609" max="4609" width="11.81640625" style="32" customWidth="1"/>
    <col min="4610" max="4611" width="38.1796875" style="32" customWidth="1"/>
    <col min="4612" max="4612" width="43.54296875" style="32" customWidth="1"/>
    <col min="4613" max="4613" width="27" style="32" customWidth="1"/>
    <col min="4614" max="4614" width="21.453125" style="32" customWidth="1"/>
    <col min="4615" max="4615" width="28.81640625" style="32" customWidth="1"/>
    <col min="4616" max="4616" width="24.81640625" style="32" customWidth="1"/>
    <col min="4617" max="4617" width="20.1796875" style="32" customWidth="1"/>
    <col min="4618" max="4864" width="9.1796875" style="32"/>
    <col min="4865" max="4865" width="11.81640625" style="32" customWidth="1"/>
    <col min="4866" max="4867" width="38.1796875" style="32" customWidth="1"/>
    <col min="4868" max="4868" width="43.54296875" style="32" customWidth="1"/>
    <col min="4869" max="4869" width="27" style="32" customWidth="1"/>
    <col min="4870" max="4870" width="21.453125" style="32" customWidth="1"/>
    <col min="4871" max="4871" width="28.81640625" style="32" customWidth="1"/>
    <col min="4872" max="4872" width="24.81640625" style="32" customWidth="1"/>
    <col min="4873" max="4873" width="20.1796875" style="32" customWidth="1"/>
    <col min="4874" max="5120" width="9.1796875" style="32"/>
    <col min="5121" max="5121" width="11.81640625" style="32" customWidth="1"/>
    <col min="5122" max="5123" width="38.1796875" style="32" customWidth="1"/>
    <col min="5124" max="5124" width="43.54296875" style="32" customWidth="1"/>
    <col min="5125" max="5125" width="27" style="32" customWidth="1"/>
    <col min="5126" max="5126" width="21.453125" style="32" customWidth="1"/>
    <col min="5127" max="5127" width="28.81640625" style="32" customWidth="1"/>
    <col min="5128" max="5128" width="24.81640625" style="32" customWidth="1"/>
    <col min="5129" max="5129" width="20.1796875" style="32" customWidth="1"/>
    <col min="5130" max="5376" width="9.1796875" style="32"/>
    <col min="5377" max="5377" width="11.81640625" style="32" customWidth="1"/>
    <col min="5378" max="5379" width="38.1796875" style="32" customWidth="1"/>
    <col min="5380" max="5380" width="43.54296875" style="32" customWidth="1"/>
    <col min="5381" max="5381" width="27" style="32" customWidth="1"/>
    <col min="5382" max="5382" width="21.453125" style="32" customWidth="1"/>
    <col min="5383" max="5383" width="28.81640625" style="32" customWidth="1"/>
    <col min="5384" max="5384" width="24.81640625" style="32" customWidth="1"/>
    <col min="5385" max="5385" width="20.1796875" style="32" customWidth="1"/>
    <col min="5386" max="5632" width="9.1796875" style="32"/>
    <col min="5633" max="5633" width="11.81640625" style="32" customWidth="1"/>
    <col min="5634" max="5635" width="38.1796875" style="32" customWidth="1"/>
    <col min="5636" max="5636" width="43.54296875" style="32" customWidth="1"/>
    <col min="5637" max="5637" width="27" style="32" customWidth="1"/>
    <col min="5638" max="5638" width="21.453125" style="32" customWidth="1"/>
    <col min="5639" max="5639" width="28.81640625" style="32" customWidth="1"/>
    <col min="5640" max="5640" width="24.81640625" style="32" customWidth="1"/>
    <col min="5641" max="5641" width="20.1796875" style="32" customWidth="1"/>
    <col min="5642" max="5888" width="9.1796875" style="32"/>
    <col min="5889" max="5889" width="11.81640625" style="32" customWidth="1"/>
    <col min="5890" max="5891" width="38.1796875" style="32" customWidth="1"/>
    <col min="5892" max="5892" width="43.54296875" style="32" customWidth="1"/>
    <col min="5893" max="5893" width="27" style="32" customWidth="1"/>
    <col min="5894" max="5894" width="21.453125" style="32" customWidth="1"/>
    <col min="5895" max="5895" width="28.81640625" style="32" customWidth="1"/>
    <col min="5896" max="5896" width="24.81640625" style="32" customWidth="1"/>
    <col min="5897" max="5897" width="20.1796875" style="32" customWidth="1"/>
    <col min="5898" max="6144" width="9.1796875" style="32"/>
    <col min="6145" max="6145" width="11.81640625" style="32" customWidth="1"/>
    <col min="6146" max="6147" width="38.1796875" style="32" customWidth="1"/>
    <col min="6148" max="6148" width="43.54296875" style="32" customWidth="1"/>
    <col min="6149" max="6149" width="27" style="32" customWidth="1"/>
    <col min="6150" max="6150" width="21.453125" style="32" customWidth="1"/>
    <col min="6151" max="6151" width="28.81640625" style="32" customWidth="1"/>
    <col min="6152" max="6152" width="24.81640625" style="32" customWidth="1"/>
    <col min="6153" max="6153" width="20.1796875" style="32" customWidth="1"/>
    <col min="6154" max="6400" width="9.1796875" style="32"/>
    <col min="6401" max="6401" width="11.81640625" style="32" customWidth="1"/>
    <col min="6402" max="6403" width="38.1796875" style="32" customWidth="1"/>
    <col min="6404" max="6404" width="43.54296875" style="32" customWidth="1"/>
    <col min="6405" max="6405" width="27" style="32" customWidth="1"/>
    <col min="6406" max="6406" width="21.453125" style="32" customWidth="1"/>
    <col min="6407" max="6407" width="28.81640625" style="32" customWidth="1"/>
    <col min="6408" max="6408" width="24.81640625" style="32" customWidth="1"/>
    <col min="6409" max="6409" width="20.1796875" style="32" customWidth="1"/>
    <col min="6410" max="6656" width="9.1796875" style="32"/>
    <col min="6657" max="6657" width="11.81640625" style="32" customWidth="1"/>
    <col min="6658" max="6659" width="38.1796875" style="32" customWidth="1"/>
    <col min="6660" max="6660" width="43.54296875" style="32" customWidth="1"/>
    <col min="6661" max="6661" width="27" style="32" customWidth="1"/>
    <col min="6662" max="6662" width="21.453125" style="32" customWidth="1"/>
    <col min="6663" max="6663" width="28.81640625" style="32" customWidth="1"/>
    <col min="6664" max="6664" width="24.81640625" style="32" customWidth="1"/>
    <col min="6665" max="6665" width="20.1796875" style="32" customWidth="1"/>
    <col min="6666" max="6912" width="9.1796875" style="32"/>
    <col min="6913" max="6913" width="11.81640625" style="32" customWidth="1"/>
    <col min="6914" max="6915" width="38.1796875" style="32" customWidth="1"/>
    <col min="6916" max="6916" width="43.54296875" style="32" customWidth="1"/>
    <col min="6917" max="6917" width="27" style="32" customWidth="1"/>
    <col min="6918" max="6918" width="21.453125" style="32" customWidth="1"/>
    <col min="6919" max="6919" width="28.81640625" style="32" customWidth="1"/>
    <col min="6920" max="6920" width="24.81640625" style="32" customWidth="1"/>
    <col min="6921" max="6921" width="20.1796875" style="32" customWidth="1"/>
    <col min="6922" max="7168" width="9.1796875" style="32"/>
    <col min="7169" max="7169" width="11.81640625" style="32" customWidth="1"/>
    <col min="7170" max="7171" width="38.1796875" style="32" customWidth="1"/>
    <col min="7172" max="7172" width="43.54296875" style="32" customWidth="1"/>
    <col min="7173" max="7173" width="27" style="32" customWidth="1"/>
    <col min="7174" max="7174" width="21.453125" style="32" customWidth="1"/>
    <col min="7175" max="7175" width="28.81640625" style="32" customWidth="1"/>
    <col min="7176" max="7176" width="24.81640625" style="32" customWidth="1"/>
    <col min="7177" max="7177" width="20.1796875" style="32" customWidth="1"/>
    <col min="7178" max="7424" width="9.1796875" style="32"/>
    <col min="7425" max="7425" width="11.81640625" style="32" customWidth="1"/>
    <col min="7426" max="7427" width="38.1796875" style="32" customWidth="1"/>
    <col min="7428" max="7428" width="43.54296875" style="32" customWidth="1"/>
    <col min="7429" max="7429" width="27" style="32" customWidth="1"/>
    <col min="7430" max="7430" width="21.453125" style="32" customWidth="1"/>
    <col min="7431" max="7431" width="28.81640625" style="32" customWidth="1"/>
    <col min="7432" max="7432" width="24.81640625" style="32" customWidth="1"/>
    <col min="7433" max="7433" width="20.1796875" style="32" customWidth="1"/>
    <col min="7434" max="7680" width="9.1796875" style="32"/>
    <col min="7681" max="7681" width="11.81640625" style="32" customWidth="1"/>
    <col min="7682" max="7683" width="38.1796875" style="32" customWidth="1"/>
    <col min="7684" max="7684" width="43.54296875" style="32" customWidth="1"/>
    <col min="7685" max="7685" width="27" style="32" customWidth="1"/>
    <col min="7686" max="7686" width="21.453125" style="32" customWidth="1"/>
    <col min="7687" max="7687" width="28.81640625" style="32" customWidth="1"/>
    <col min="7688" max="7688" width="24.81640625" style="32" customWidth="1"/>
    <col min="7689" max="7689" width="20.1796875" style="32" customWidth="1"/>
    <col min="7690" max="7936" width="9.1796875" style="32"/>
    <col min="7937" max="7937" width="11.81640625" style="32" customWidth="1"/>
    <col min="7938" max="7939" width="38.1796875" style="32" customWidth="1"/>
    <col min="7940" max="7940" width="43.54296875" style="32" customWidth="1"/>
    <col min="7941" max="7941" width="27" style="32" customWidth="1"/>
    <col min="7942" max="7942" width="21.453125" style="32" customWidth="1"/>
    <col min="7943" max="7943" width="28.81640625" style="32" customWidth="1"/>
    <col min="7944" max="7944" width="24.81640625" style="32" customWidth="1"/>
    <col min="7945" max="7945" width="20.1796875" style="32" customWidth="1"/>
    <col min="7946" max="8192" width="9.1796875" style="32"/>
    <col min="8193" max="8193" width="11.81640625" style="32" customWidth="1"/>
    <col min="8194" max="8195" width="38.1796875" style="32" customWidth="1"/>
    <col min="8196" max="8196" width="43.54296875" style="32" customWidth="1"/>
    <col min="8197" max="8197" width="27" style="32" customWidth="1"/>
    <col min="8198" max="8198" width="21.453125" style="32" customWidth="1"/>
    <col min="8199" max="8199" width="28.81640625" style="32" customWidth="1"/>
    <col min="8200" max="8200" width="24.81640625" style="32" customWidth="1"/>
    <col min="8201" max="8201" width="20.1796875" style="32" customWidth="1"/>
    <col min="8202" max="8448" width="9.1796875" style="32"/>
    <col min="8449" max="8449" width="11.81640625" style="32" customWidth="1"/>
    <col min="8450" max="8451" width="38.1796875" style="32" customWidth="1"/>
    <col min="8452" max="8452" width="43.54296875" style="32" customWidth="1"/>
    <col min="8453" max="8453" width="27" style="32" customWidth="1"/>
    <col min="8454" max="8454" width="21.453125" style="32" customWidth="1"/>
    <col min="8455" max="8455" width="28.81640625" style="32" customWidth="1"/>
    <col min="8456" max="8456" width="24.81640625" style="32" customWidth="1"/>
    <col min="8457" max="8457" width="20.1796875" style="32" customWidth="1"/>
    <col min="8458" max="8704" width="9.1796875" style="32"/>
    <col min="8705" max="8705" width="11.81640625" style="32" customWidth="1"/>
    <col min="8706" max="8707" width="38.1796875" style="32" customWidth="1"/>
    <col min="8708" max="8708" width="43.54296875" style="32" customWidth="1"/>
    <col min="8709" max="8709" width="27" style="32" customWidth="1"/>
    <col min="8710" max="8710" width="21.453125" style="32" customWidth="1"/>
    <col min="8711" max="8711" width="28.81640625" style="32" customWidth="1"/>
    <col min="8712" max="8712" width="24.81640625" style="32" customWidth="1"/>
    <col min="8713" max="8713" width="20.1796875" style="32" customWidth="1"/>
    <col min="8714" max="8960" width="9.1796875" style="32"/>
    <col min="8961" max="8961" width="11.81640625" style="32" customWidth="1"/>
    <col min="8962" max="8963" width="38.1796875" style="32" customWidth="1"/>
    <col min="8964" max="8964" width="43.54296875" style="32" customWidth="1"/>
    <col min="8965" max="8965" width="27" style="32" customWidth="1"/>
    <col min="8966" max="8966" width="21.453125" style="32" customWidth="1"/>
    <col min="8967" max="8967" width="28.81640625" style="32" customWidth="1"/>
    <col min="8968" max="8968" width="24.81640625" style="32" customWidth="1"/>
    <col min="8969" max="8969" width="20.1796875" style="32" customWidth="1"/>
    <col min="8970" max="9216" width="9.1796875" style="32"/>
    <col min="9217" max="9217" width="11.81640625" style="32" customWidth="1"/>
    <col min="9218" max="9219" width="38.1796875" style="32" customWidth="1"/>
    <col min="9220" max="9220" width="43.54296875" style="32" customWidth="1"/>
    <col min="9221" max="9221" width="27" style="32" customWidth="1"/>
    <col min="9222" max="9222" width="21.453125" style="32" customWidth="1"/>
    <col min="9223" max="9223" width="28.81640625" style="32" customWidth="1"/>
    <col min="9224" max="9224" width="24.81640625" style="32" customWidth="1"/>
    <col min="9225" max="9225" width="20.1796875" style="32" customWidth="1"/>
    <col min="9226" max="9472" width="9.1796875" style="32"/>
    <col min="9473" max="9473" width="11.81640625" style="32" customWidth="1"/>
    <col min="9474" max="9475" width="38.1796875" style="32" customWidth="1"/>
    <col min="9476" max="9476" width="43.54296875" style="32" customWidth="1"/>
    <col min="9477" max="9477" width="27" style="32" customWidth="1"/>
    <col min="9478" max="9478" width="21.453125" style="32" customWidth="1"/>
    <col min="9479" max="9479" width="28.81640625" style="32" customWidth="1"/>
    <col min="9480" max="9480" width="24.81640625" style="32" customWidth="1"/>
    <col min="9481" max="9481" width="20.1796875" style="32" customWidth="1"/>
    <col min="9482" max="9728" width="9.1796875" style="32"/>
    <col min="9729" max="9729" width="11.81640625" style="32" customWidth="1"/>
    <col min="9730" max="9731" width="38.1796875" style="32" customWidth="1"/>
    <col min="9732" max="9732" width="43.54296875" style="32" customWidth="1"/>
    <col min="9733" max="9733" width="27" style="32" customWidth="1"/>
    <col min="9734" max="9734" width="21.453125" style="32" customWidth="1"/>
    <col min="9735" max="9735" width="28.81640625" style="32" customWidth="1"/>
    <col min="9736" max="9736" width="24.81640625" style="32" customWidth="1"/>
    <col min="9737" max="9737" width="20.1796875" style="32" customWidth="1"/>
    <col min="9738" max="9984" width="9.1796875" style="32"/>
    <col min="9985" max="9985" width="11.81640625" style="32" customWidth="1"/>
    <col min="9986" max="9987" width="38.1796875" style="32" customWidth="1"/>
    <col min="9988" max="9988" width="43.54296875" style="32" customWidth="1"/>
    <col min="9989" max="9989" width="27" style="32" customWidth="1"/>
    <col min="9990" max="9990" width="21.453125" style="32" customWidth="1"/>
    <col min="9991" max="9991" width="28.81640625" style="32" customWidth="1"/>
    <col min="9992" max="9992" width="24.81640625" style="32" customWidth="1"/>
    <col min="9993" max="9993" width="20.1796875" style="32" customWidth="1"/>
    <col min="9994" max="10240" width="9.1796875" style="32"/>
    <col min="10241" max="10241" width="11.81640625" style="32" customWidth="1"/>
    <col min="10242" max="10243" width="38.1796875" style="32" customWidth="1"/>
    <col min="10244" max="10244" width="43.54296875" style="32" customWidth="1"/>
    <col min="10245" max="10245" width="27" style="32" customWidth="1"/>
    <col min="10246" max="10246" width="21.453125" style="32" customWidth="1"/>
    <col min="10247" max="10247" width="28.81640625" style="32" customWidth="1"/>
    <col min="10248" max="10248" width="24.81640625" style="32" customWidth="1"/>
    <col min="10249" max="10249" width="20.1796875" style="32" customWidth="1"/>
    <col min="10250" max="10496" width="9.1796875" style="32"/>
    <col min="10497" max="10497" width="11.81640625" style="32" customWidth="1"/>
    <col min="10498" max="10499" width="38.1796875" style="32" customWidth="1"/>
    <col min="10500" max="10500" width="43.54296875" style="32" customWidth="1"/>
    <col min="10501" max="10501" width="27" style="32" customWidth="1"/>
    <col min="10502" max="10502" width="21.453125" style="32" customWidth="1"/>
    <col min="10503" max="10503" width="28.81640625" style="32" customWidth="1"/>
    <col min="10504" max="10504" width="24.81640625" style="32" customWidth="1"/>
    <col min="10505" max="10505" width="20.1796875" style="32" customWidth="1"/>
    <col min="10506" max="10752" width="9.1796875" style="32"/>
    <col min="10753" max="10753" width="11.81640625" style="32" customWidth="1"/>
    <col min="10754" max="10755" width="38.1796875" style="32" customWidth="1"/>
    <col min="10756" max="10756" width="43.54296875" style="32" customWidth="1"/>
    <col min="10757" max="10757" width="27" style="32" customWidth="1"/>
    <col min="10758" max="10758" width="21.453125" style="32" customWidth="1"/>
    <col min="10759" max="10759" width="28.81640625" style="32" customWidth="1"/>
    <col min="10760" max="10760" width="24.81640625" style="32" customWidth="1"/>
    <col min="10761" max="10761" width="20.1796875" style="32" customWidth="1"/>
    <col min="10762" max="11008" width="9.1796875" style="32"/>
    <col min="11009" max="11009" width="11.81640625" style="32" customWidth="1"/>
    <col min="11010" max="11011" width="38.1796875" style="32" customWidth="1"/>
    <col min="11012" max="11012" width="43.54296875" style="32" customWidth="1"/>
    <col min="11013" max="11013" width="27" style="32" customWidth="1"/>
    <col min="11014" max="11014" width="21.453125" style="32" customWidth="1"/>
    <col min="11015" max="11015" width="28.81640625" style="32" customWidth="1"/>
    <col min="11016" max="11016" width="24.81640625" style="32" customWidth="1"/>
    <col min="11017" max="11017" width="20.1796875" style="32" customWidth="1"/>
    <col min="11018" max="11264" width="9.1796875" style="32"/>
    <col min="11265" max="11265" width="11.81640625" style="32" customWidth="1"/>
    <col min="11266" max="11267" width="38.1796875" style="32" customWidth="1"/>
    <col min="11268" max="11268" width="43.54296875" style="32" customWidth="1"/>
    <col min="11269" max="11269" width="27" style="32" customWidth="1"/>
    <col min="11270" max="11270" width="21.453125" style="32" customWidth="1"/>
    <col min="11271" max="11271" width="28.81640625" style="32" customWidth="1"/>
    <col min="11272" max="11272" width="24.81640625" style="32" customWidth="1"/>
    <col min="11273" max="11273" width="20.1796875" style="32" customWidth="1"/>
    <col min="11274" max="11520" width="9.1796875" style="32"/>
    <col min="11521" max="11521" width="11.81640625" style="32" customWidth="1"/>
    <col min="11522" max="11523" width="38.1796875" style="32" customWidth="1"/>
    <col min="11524" max="11524" width="43.54296875" style="32" customWidth="1"/>
    <col min="11525" max="11525" width="27" style="32" customWidth="1"/>
    <col min="11526" max="11526" width="21.453125" style="32" customWidth="1"/>
    <col min="11527" max="11527" width="28.81640625" style="32" customWidth="1"/>
    <col min="11528" max="11528" width="24.81640625" style="32" customWidth="1"/>
    <col min="11529" max="11529" width="20.1796875" style="32" customWidth="1"/>
    <col min="11530" max="11776" width="9.1796875" style="32"/>
    <col min="11777" max="11777" width="11.81640625" style="32" customWidth="1"/>
    <col min="11778" max="11779" width="38.1796875" style="32" customWidth="1"/>
    <col min="11780" max="11780" width="43.54296875" style="32" customWidth="1"/>
    <col min="11781" max="11781" width="27" style="32" customWidth="1"/>
    <col min="11782" max="11782" width="21.453125" style="32" customWidth="1"/>
    <col min="11783" max="11783" width="28.81640625" style="32" customWidth="1"/>
    <col min="11784" max="11784" width="24.81640625" style="32" customWidth="1"/>
    <col min="11785" max="11785" width="20.1796875" style="32" customWidth="1"/>
    <col min="11786" max="12032" width="9.1796875" style="32"/>
    <col min="12033" max="12033" width="11.81640625" style="32" customWidth="1"/>
    <col min="12034" max="12035" width="38.1796875" style="32" customWidth="1"/>
    <col min="12036" max="12036" width="43.54296875" style="32" customWidth="1"/>
    <col min="12037" max="12037" width="27" style="32" customWidth="1"/>
    <col min="12038" max="12038" width="21.453125" style="32" customWidth="1"/>
    <col min="12039" max="12039" width="28.81640625" style="32" customWidth="1"/>
    <col min="12040" max="12040" width="24.81640625" style="32" customWidth="1"/>
    <col min="12041" max="12041" width="20.1796875" style="32" customWidth="1"/>
    <col min="12042" max="12288" width="9.1796875" style="32"/>
    <col min="12289" max="12289" width="11.81640625" style="32" customWidth="1"/>
    <col min="12290" max="12291" width="38.1796875" style="32" customWidth="1"/>
    <col min="12292" max="12292" width="43.54296875" style="32" customWidth="1"/>
    <col min="12293" max="12293" width="27" style="32" customWidth="1"/>
    <col min="12294" max="12294" width="21.453125" style="32" customWidth="1"/>
    <col min="12295" max="12295" width="28.81640625" style="32" customWidth="1"/>
    <col min="12296" max="12296" width="24.81640625" style="32" customWidth="1"/>
    <col min="12297" max="12297" width="20.1796875" style="32" customWidth="1"/>
    <col min="12298" max="12544" width="9.1796875" style="32"/>
    <col min="12545" max="12545" width="11.81640625" style="32" customWidth="1"/>
    <col min="12546" max="12547" width="38.1796875" style="32" customWidth="1"/>
    <col min="12548" max="12548" width="43.54296875" style="32" customWidth="1"/>
    <col min="12549" max="12549" width="27" style="32" customWidth="1"/>
    <col min="12550" max="12550" width="21.453125" style="32" customWidth="1"/>
    <col min="12551" max="12551" width="28.81640625" style="32" customWidth="1"/>
    <col min="12552" max="12552" width="24.81640625" style="32" customWidth="1"/>
    <col min="12553" max="12553" width="20.1796875" style="32" customWidth="1"/>
    <col min="12554" max="12800" width="9.1796875" style="32"/>
    <col min="12801" max="12801" width="11.81640625" style="32" customWidth="1"/>
    <col min="12802" max="12803" width="38.1796875" style="32" customWidth="1"/>
    <col min="12804" max="12804" width="43.54296875" style="32" customWidth="1"/>
    <col min="12805" max="12805" width="27" style="32" customWidth="1"/>
    <col min="12806" max="12806" width="21.453125" style="32" customWidth="1"/>
    <col min="12807" max="12807" width="28.81640625" style="32" customWidth="1"/>
    <col min="12808" max="12808" width="24.81640625" style="32" customWidth="1"/>
    <col min="12809" max="12809" width="20.1796875" style="32" customWidth="1"/>
    <col min="12810" max="13056" width="9.1796875" style="32"/>
    <col min="13057" max="13057" width="11.81640625" style="32" customWidth="1"/>
    <col min="13058" max="13059" width="38.1796875" style="32" customWidth="1"/>
    <col min="13060" max="13060" width="43.54296875" style="32" customWidth="1"/>
    <col min="13061" max="13061" width="27" style="32" customWidth="1"/>
    <col min="13062" max="13062" width="21.453125" style="32" customWidth="1"/>
    <col min="13063" max="13063" width="28.81640625" style="32" customWidth="1"/>
    <col min="13064" max="13064" width="24.81640625" style="32" customWidth="1"/>
    <col min="13065" max="13065" width="20.1796875" style="32" customWidth="1"/>
    <col min="13066" max="13312" width="9.1796875" style="32"/>
    <col min="13313" max="13313" width="11.81640625" style="32" customWidth="1"/>
    <col min="13314" max="13315" width="38.1796875" style="32" customWidth="1"/>
    <col min="13316" max="13316" width="43.54296875" style="32" customWidth="1"/>
    <col min="13317" max="13317" width="27" style="32" customWidth="1"/>
    <col min="13318" max="13318" width="21.453125" style="32" customWidth="1"/>
    <col min="13319" max="13319" width="28.81640625" style="32" customWidth="1"/>
    <col min="13320" max="13320" width="24.81640625" style="32" customWidth="1"/>
    <col min="13321" max="13321" width="20.1796875" style="32" customWidth="1"/>
    <col min="13322" max="13568" width="9.1796875" style="32"/>
    <col min="13569" max="13569" width="11.81640625" style="32" customWidth="1"/>
    <col min="13570" max="13571" width="38.1796875" style="32" customWidth="1"/>
    <col min="13572" max="13572" width="43.54296875" style="32" customWidth="1"/>
    <col min="13573" max="13573" width="27" style="32" customWidth="1"/>
    <col min="13574" max="13574" width="21.453125" style="32" customWidth="1"/>
    <col min="13575" max="13575" width="28.81640625" style="32" customWidth="1"/>
    <col min="13576" max="13576" width="24.81640625" style="32" customWidth="1"/>
    <col min="13577" max="13577" width="20.1796875" style="32" customWidth="1"/>
    <col min="13578" max="13824" width="9.1796875" style="32"/>
    <col min="13825" max="13825" width="11.81640625" style="32" customWidth="1"/>
    <col min="13826" max="13827" width="38.1796875" style="32" customWidth="1"/>
    <col min="13828" max="13828" width="43.54296875" style="32" customWidth="1"/>
    <col min="13829" max="13829" width="27" style="32" customWidth="1"/>
    <col min="13830" max="13830" width="21.453125" style="32" customWidth="1"/>
    <col min="13831" max="13831" width="28.81640625" style="32" customWidth="1"/>
    <col min="13832" max="13832" width="24.81640625" style="32" customWidth="1"/>
    <col min="13833" max="13833" width="20.1796875" style="32" customWidth="1"/>
    <col min="13834" max="14080" width="9.1796875" style="32"/>
    <col min="14081" max="14081" width="11.81640625" style="32" customWidth="1"/>
    <col min="14082" max="14083" width="38.1796875" style="32" customWidth="1"/>
    <col min="14084" max="14084" width="43.54296875" style="32" customWidth="1"/>
    <col min="14085" max="14085" width="27" style="32" customWidth="1"/>
    <col min="14086" max="14086" width="21.453125" style="32" customWidth="1"/>
    <col min="14087" max="14087" width="28.81640625" style="32" customWidth="1"/>
    <col min="14088" max="14088" width="24.81640625" style="32" customWidth="1"/>
    <col min="14089" max="14089" width="20.1796875" style="32" customWidth="1"/>
    <col min="14090" max="14336" width="9.1796875" style="32"/>
    <col min="14337" max="14337" width="11.81640625" style="32" customWidth="1"/>
    <col min="14338" max="14339" width="38.1796875" style="32" customWidth="1"/>
    <col min="14340" max="14340" width="43.54296875" style="32" customWidth="1"/>
    <col min="14341" max="14341" width="27" style="32" customWidth="1"/>
    <col min="14342" max="14342" width="21.453125" style="32" customWidth="1"/>
    <col min="14343" max="14343" width="28.81640625" style="32" customWidth="1"/>
    <col min="14344" max="14344" width="24.81640625" style="32" customWidth="1"/>
    <col min="14345" max="14345" width="20.1796875" style="32" customWidth="1"/>
    <col min="14346" max="14592" width="9.1796875" style="32"/>
    <col min="14593" max="14593" width="11.81640625" style="32" customWidth="1"/>
    <col min="14594" max="14595" width="38.1796875" style="32" customWidth="1"/>
    <col min="14596" max="14596" width="43.54296875" style="32" customWidth="1"/>
    <col min="14597" max="14597" width="27" style="32" customWidth="1"/>
    <col min="14598" max="14598" width="21.453125" style="32" customWidth="1"/>
    <col min="14599" max="14599" width="28.81640625" style="32" customWidth="1"/>
    <col min="14600" max="14600" width="24.81640625" style="32" customWidth="1"/>
    <col min="14601" max="14601" width="20.1796875" style="32" customWidth="1"/>
    <col min="14602" max="14848" width="9.1796875" style="32"/>
    <col min="14849" max="14849" width="11.81640625" style="32" customWidth="1"/>
    <col min="14850" max="14851" width="38.1796875" style="32" customWidth="1"/>
    <col min="14852" max="14852" width="43.54296875" style="32" customWidth="1"/>
    <col min="14853" max="14853" width="27" style="32" customWidth="1"/>
    <col min="14854" max="14854" width="21.453125" style="32" customWidth="1"/>
    <col min="14855" max="14855" width="28.81640625" style="32" customWidth="1"/>
    <col min="14856" max="14856" width="24.81640625" style="32" customWidth="1"/>
    <col min="14857" max="14857" width="20.1796875" style="32" customWidth="1"/>
    <col min="14858" max="15104" width="9.1796875" style="32"/>
    <col min="15105" max="15105" width="11.81640625" style="32" customWidth="1"/>
    <col min="15106" max="15107" width="38.1796875" style="32" customWidth="1"/>
    <col min="15108" max="15108" width="43.54296875" style="32" customWidth="1"/>
    <col min="15109" max="15109" width="27" style="32" customWidth="1"/>
    <col min="15110" max="15110" width="21.453125" style="32" customWidth="1"/>
    <col min="15111" max="15111" width="28.81640625" style="32" customWidth="1"/>
    <col min="15112" max="15112" width="24.81640625" style="32" customWidth="1"/>
    <col min="15113" max="15113" width="20.1796875" style="32" customWidth="1"/>
    <col min="15114" max="15360" width="9.1796875" style="32"/>
    <col min="15361" max="15361" width="11.81640625" style="32" customWidth="1"/>
    <col min="15362" max="15363" width="38.1796875" style="32" customWidth="1"/>
    <col min="15364" max="15364" width="43.54296875" style="32" customWidth="1"/>
    <col min="15365" max="15365" width="27" style="32" customWidth="1"/>
    <col min="15366" max="15366" width="21.453125" style="32" customWidth="1"/>
    <col min="15367" max="15367" width="28.81640625" style="32" customWidth="1"/>
    <col min="15368" max="15368" width="24.81640625" style="32" customWidth="1"/>
    <col min="15369" max="15369" width="20.1796875" style="32" customWidth="1"/>
    <col min="15370" max="15616" width="9.1796875" style="32"/>
    <col min="15617" max="15617" width="11.81640625" style="32" customWidth="1"/>
    <col min="15618" max="15619" width="38.1796875" style="32" customWidth="1"/>
    <col min="15620" max="15620" width="43.54296875" style="32" customWidth="1"/>
    <col min="15621" max="15621" width="27" style="32" customWidth="1"/>
    <col min="15622" max="15622" width="21.453125" style="32" customWidth="1"/>
    <col min="15623" max="15623" width="28.81640625" style="32" customWidth="1"/>
    <col min="15624" max="15624" width="24.81640625" style="32" customWidth="1"/>
    <col min="15625" max="15625" width="20.1796875" style="32" customWidth="1"/>
    <col min="15626" max="15872" width="9.1796875" style="32"/>
    <col min="15873" max="15873" width="11.81640625" style="32" customWidth="1"/>
    <col min="15874" max="15875" width="38.1796875" style="32" customWidth="1"/>
    <col min="15876" max="15876" width="43.54296875" style="32" customWidth="1"/>
    <col min="15877" max="15877" width="27" style="32" customWidth="1"/>
    <col min="15878" max="15878" width="21.453125" style="32" customWidth="1"/>
    <col min="15879" max="15879" width="28.81640625" style="32" customWidth="1"/>
    <col min="15880" max="15880" width="24.81640625" style="32" customWidth="1"/>
    <col min="15881" max="15881" width="20.1796875" style="32" customWidth="1"/>
    <col min="15882" max="16128" width="9.1796875" style="32"/>
    <col min="16129" max="16129" width="11.81640625" style="32" customWidth="1"/>
    <col min="16130" max="16131" width="38.1796875" style="32" customWidth="1"/>
    <col min="16132" max="16132" width="43.54296875" style="32" customWidth="1"/>
    <col min="16133" max="16133" width="27" style="32" customWidth="1"/>
    <col min="16134" max="16134" width="21.453125" style="32" customWidth="1"/>
    <col min="16135" max="16135" width="28.81640625" style="32" customWidth="1"/>
    <col min="16136" max="16136" width="24.81640625" style="32" customWidth="1"/>
    <col min="16137" max="16137" width="20.1796875" style="32" customWidth="1"/>
    <col min="16138" max="16384" width="9.1796875" style="32"/>
  </cols>
  <sheetData>
    <row r="1" spans="1:16" ht="17.5">
      <c r="A1" s="1673" t="s">
        <v>201</v>
      </c>
      <c r="B1" s="1673"/>
      <c r="C1" s="1673"/>
      <c r="D1" s="1673"/>
      <c r="E1" s="293"/>
      <c r="F1" s="294"/>
      <c r="H1" s="204"/>
      <c r="I1" s="204"/>
      <c r="J1" s="204"/>
      <c r="K1" s="204"/>
    </row>
    <row r="2" spans="1:16" ht="17.5">
      <c r="A2" s="1674" t="s">
        <v>700</v>
      </c>
      <c r="B2" s="1674"/>
      <c r="C2" s="1674"/>
      <c r="D2" s="1674"/>
      <c r="E2" s="108"/>
      <c r="F2" s="294"/>
      <c r="H2" s="204"/>
      <c r="I2" s="204"/>
      <c r="J2" s="204"/>
      <c r="K2" s="204"/>
    </row>
    <row r="3" spans="1:16">
      <c r="A3" s="108"/>
      <c r="B3" s="108"/>
      <c r="C3" s="108"/>
      <c r="D3" s="108"/>
      <c r="E3" s="108"/>
      <c r="F3" s="294"/>
      <c r="H3" s="204"/>
      <c r="I3" s="204"/>
      <c r="J3" s="204"/>
      <c r="K3" s="204"/>
    </row>
    <row r="4" spans="1:16">
      <c r="A4" s="1675" t="s">
        <v>202</v>
      </c>
      <c r="B4" s="1675"/>
      <c r="C4" s="1675"/>
      <c r="D4" s="1675"/>
      <c r="E4" s="244"/>
      <c r="F4" s="294"/>
      <c r="H4" s="294"/>
      <c r="I4" s="228"/>
      <c r="J4" s="228"/>
      <c r="K4" s="228"/>
      <c r="L4" s="228"/>
      <c r="M4" s="228"/>
      <c r="N4" s="228"/>
      <c r="O4" s="228"/>
      <c r="P4" s="228"/>
    </row>
    <row r="5" spans="1:16">
      <c r="A5" s="32"/>
      <c r="B5" s="32"/>
      <c r="F5" s="295"/>
      <c r="G5" s="32"/>
    </row>
    <row r="6" spans="1:16" ht="20">
      <c r="A6" s="1511" t="str">
        <f>'Title '!A2:N2</f>
        <v>Bid Enquiry No: KPTCL/2026-27/TL/WORK_INDENT3802</v>
      </c>
      <c r="B6" s="1511"/>
      <c r="C6" s="1511"/>
      <c r="D6" s="1511"/>
      <c r="F6" s="295"/>
      <c r="G6" s="32"/>
    </row>
    <row r="7" spans="1:16" ht="267.64999999999998" customHeight="1">
      <c r="A7" s="167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7" s="1676"/>
      <c r="C7" s="1676"/>
      <c r="D7" s="1676"/>
      <c r="E7" s="296"/>
      <c r="F7" s="117"/>
      <c r="G7" s="32"/>
    </row>
    <row r="8" spans="1:16" ht="34.5" customHeight="1">
      <c r="A8" s="32"/>
      <c r="B8" s="32"/>
      <c r="E8" s="297"/>
      <c r="F8" s="204"/>
      <c r="H8" s="204"/>
      <c r="I8" s="204"/>
      <c r="J8" s="204"/>
      <c r="K8" s="204"/>
    </row>
    <row r="9" spans="1:16">
      <c r="A9" s="297"/>
      <c r="B9" s="297"/>
      <c r="C9" s="297"/>
      <c r="D9" s="297"/>
      <c r="E9" s="297"/>
      <c r="F9" s="204"/>
      <c r="H9" s="204"/>
      <c r="I9" s="204"/>
      <c r="J9" s="204"/>
      <c r="K9" s="204"/>
    </row>
    <row r="10" spans="1:16" s="85" customFormat="1" ht="17.5">
      <c r="A10" s="1680" t="s">
        <v>203</v>
      </c>
      <c r="B10" s="1680"/>
      <c r="C10" s="122"/>
      <c r="D10" s="89" t="s">
        <v>13</v>
      </c>
      <c r="G10" s="82"/>
    </row>
    <row r="11" spans="1:16" s="85" customFormat="1" ht="63.65" customHeight="1">
      <c r="A11" s="1681"/>
      <c r="B11" s="1681"/>
      <c r="D11" s="89" t="s">
        <v>6644</v>
      </c>
      <c r="H11" s="271"/>
      <c r="I11" s="271"/>
      <c r="J11" s="271"/>
    </row>
    <row r="12" spans="1:16" s="85" customFormat="1" ht="17.5">
      <c r="A12" s="238"/>
      <c r="B12" s="206"/>
      <c r="G12" s="82"/>
    </row>
    <row r="13" spans="1:16" s="85" customFormat="1" ht="17.5">
      <c r="A13" s="238"/>
      <c r="B13" s="206"/>
      <c r="G13" s="82"/>
    </row>
    <row r="14" spans="1:16" s="85" customFormat="1" ht="41.25" customHeight="1">
      <c r="A14" s="1682" t="s">
        <v>204</v>
      </c>
      <c r="B14" s="1682"/>
      <c r="C14" s="1682"/>
      <c r="D14" s="1682"/>
      <c r="E14" s="235"/>
      <c r="G14" s="82"/>
    </row>
    <row r="15" spans="1:16" s="85" customFormat="1" ht="51" customHeight="1">
      <c r="A15" s="1683" t="s">
        <v>205</v>
      </c>
      <c r="B15" s="1685" t="s">
        <v>206</v>
      </c>
      <c r="C15" s="1687" t="s">
        <v>3888</v>
      </c>
      <c r="D15" s="1687"/>
      <c r="E15" s="298"/>
      <c r="F15" s="298"/>
      <c r="G15" s="82"/>
    </row>
    <row r="16" spans="1:16" ht="33" customHeight="1">
      <c r="A16" s="1684"/>
      <c r="B16" s="1686"/>
      <c r="C16" s="299" t="s">
        <v>207</v>
      </c>
      <c r="D16" s="299" t="s">
        <v>208</v>
      </c>
    </row>
    <row r="17" spans="1:4" ht="17.5">
      <c r="A17" s="300">
        <v>1</v>
      </c>
      <c r="B17" s="301" t="s">
        <v>209</v>
      </c>
      <c r="C17" s="188"/>
      <c r="D17" s="188"/>
    </row>
    <row r="18" spans="1:4" ht="17.5">
      <c r="A18" s="290">
        <v>2</v>
      </c>
      <c r="B18" s="302" t="s">
        <v>210</v>
      </c>
      <c r="C18" s="188"/>
      <c r="D18" s="188"/>
    </row>
    <row r="19" spans="1:4" ht="17.5">
      <c r="A19" s="290">
        <v>3</v>
      </c>
      <c r="B19" s="303" t="s">
        <v>211</v>
      </c>
      <c r="C19" s="188"/>
      <c r="D19" s="188"/>
    </row>
    <row r="20" spans="1:4" ht="17.5">
      <c r="A20" s="290">
        <v>4</v>
      </c>
      <c r="B20" s="303" t="s">
        <v>212</v>
      </c>
      <c r="C20" s="188"/>
      <c r="D20" s="188"/>
    </row>
    <row r="21" spans="1:4" ht="17.5">
      <c r="A21" s="290">
        <v>5</v>
      </c>
      <c r="B21" s="302" t="s">
        <v>213</v>
      </c>
      <c r="C21" s="188"/>
      <c r="D21" s="188"/>
    </row>
    <row r="22" spans="1:4" ht="17.5">
      <c r="A22" s="290">
        <v>6</v>
      </c>
      <c r="B22" s="303" t="s">
        <v>666</v>
      </c>
      <c r="C22" s="188"/>
      <c r="D22" s="188"/>
    </row>
    <row r="23" spans="1:4" ht="17.5">
      <c r="A23" s="1677">
        <v>7</v>
      </c>
      <c r="B23" s="303" t="s">
        <v>667</v>
      </c>
      <c r="C23" s="188"/>
      <c r="D23" s="188"/>
    </row>
    <row r="24" spans="1:4" ht="17.5">
      <c r="A24" s="1678"/>
      <c r="B24" s="303" t="s">
        <v>668</v>
      </c>
      <c r="C24" s="188"/>
      <c r="D24" s="188"/>
    </row>
    <row r="25" spans="1:4" ht="17.5">
      <c r="A25" s="1678"/>
      <c r="B25" s="302" t="s">
        <v>669</v>
      </c>
      <c r="C25" s="188"/>
      <c r="D25" s="188"/>
    </row>
    <row r="26" spans="1:4" ht="17.5">
      <c r="A26" s="1678"/>
      <c r="B26" s="303" t="s">
        <v>670</v>
      </c>
      <c r="C26" s="188"/>
      <c r="D26" s="188"/>
    </row>
    <row r="27" spans="1:4" ht="17.5">
      <c r="A27" s="1678"/>
      <c r="B27" s="303" t="s">
        <v>671</v>
      </c>
      <c r="C27" s="188"/>
      <c r="D27" s="188"/>
    </row>
    <row r="28" spans="1:4" ht="17.5">
      <c r="A28" s="1679"/>
      <c r="B28" s="303" t="s">
        <v>672</v>
      </c>
      <c r="C28" s="188"/>
      <c r="D28" s="188"/>
    </row>
    <row r="29" spans="1:4" ht="17.5">
      <c r="A29" s="290">
        <v>8</v>
      </c>
      <c r="B29" s="303" t="s">
        <v>214</v>
      </c>
      <c r="C29" s="188"/>
      <c r="D29" s="188"/>
    </row>
    <row r="30" spans="1:4" ht="17.5">
      <c r="A30" s="290"/>
      <c r="B30" s="302" t="s">
        <v>673</v>
      </c>
      <c r="C30" s="188"/>
      <c r="D30" s="188"/>
    </row>
    <row r="31" spans="1:4" ht="17.5">
      <c r="A31" s="290"/>
      <c r="B31" s="303" t="s">
        <v>674</v>
      </c>
      <c r="C31" s="188"/>
      <c r="D31" s="188"/>
    </row>
    <row r="32" spans="1:4" ht="17.5">
      <c r="A32" s="290"/>
      <c r="B32" s="303" t="s">
        <v>675</v>
      </c>
      <c r="C32" s="188"/>
      <c r="D32" s="188"/>
    </row>
    <row r="33" spans="1:4" ht="17.5">
      <c r="A33" s="290"/>
      <c r="B33" s="303" t="s">
        <v>676</v>
      </c>
      <c r="C33" s="188"/>
      <c r="D33" s="188"/>
    </row>
    <row r="34" spans="1:4" ht="17.5">
      <c r="A34" s="290"/>
      <c r="B34" s="303" t="s">
        <v>677</v>
      </c>
      <c r="C34" s="188"/>
      <c r="D34" s="188"/>
    </row>
    <row r="35" spans="1:4" ht="17.5">
      <c r="A35" s="290"/>
      <c r="B35" s="302" t="s">
        <v>678</v>
      </c>
      <c r="C35" s="188"/>
      <c r="D35" s="188"/>
    </row>
    <row r="36" spans="1:4" ht="17.5">
      <c r="A36" s="290">
        <v>9</v>
      </c>
      <c r="B36" s="303" t="s">
        <v>215</v>
      </c>
      <c r="C36" s="188"/>
      <c r="D36" s="188"/>
    </row>
    <row r="37" spans="1:4" ht="17.5">
      <c r="A37" s="290"/>
      <c r="B37" s="303" t="s">
        <v>679</v>
      </c>
      <c r="C37" s="188"/>
      <c r="D37" s="188"/>
    </row>
    <row r="38" spans="1:4" ht="17.5">
      <c r="A38" s="290"/>
      <c r="B38" s="302" t="s">
        <v>680</v>
      </c>
      <c r="C38" s="188"/>
      <c r="D38" s="188"/>
    </row>
    <row r="39" spans="1:4" ht="17.5">
      <c r="A39" s="290">
        <v>10</v>
      </c>
      <c r="B39" s="303" t="s">
        <v>681</v>
      </c>
      <c r="C39" s="188"/>
      <c r="D39" s="188"/>
    </row>
    <row r="40" spans="1:4" ht="17.5">
      <c r="A40" s="290">
        <v>11</v>
      </c>
      <c r="B40" s="302" t="s">
        <v>682</v>
      </c>
      <c r="C40" s="188"/>
      <c r="D40" s="188"/>
    </row>
    <row r="41" spans="1:4" ht="17.5">
      <c r="A41" s="290">
        <v>12</v>
      </c>
      <c r="B41" s="303" t="s">
        <v>683</v>
      </c>
      <c r="C41" s="188"/>
      <c r="D41" s="188"/>
    </row>
    <row r="42" spans="1:4" ht="17.5">
      <c r="A42" s="290">
        <v>13</v>
      </c>
      <c r="B42" s="303" t="s">
        <v>684</v>
      </c>
      <c r="C42" s="188"/>
      <c r="D42" s="188"/>
    </row>
    <row r="43" spans="1:4" ht="17.5">
      <c r="A43" s="290">
        <v>14</v>
      </c>
      <c r="B43" s="303" t="s">
        <v>216</v>
      </c>
      <c r="C43" s="188"/>
      <c r="D43" s="188"/>
    </row>
    <row r="44" spans="1:4" ht="17.5">
      <c r="A44" s="290">
        <v>15</v>
      </c>
      <c r="B44" s="302" t="s">
        <v>217</v>
      </c>
      <c r="C44" s="188"/>
      <c r="D44" s="188"/>
    </row>
    <row r="45" spans="1:4" ht="17.5">
      <c r="A45" s="290">
        <v>16</v>
      </c>
      <c r="B45" s="303" t="s">
        <v>685</v>
      </c>
      <c r="C45" s="188"/>
      <c r="D45" s="188"/>
    </row>
    <row r="46" spans="1:4" ht="18.75" customHeight="1">
      <c r="A46" s="188"/>
      <c r="B46" s="188"/>
      <c r="C46" s="188"/>
      <c r="D46" s="188"/>
    </row>
    <row r="47" spans="1:4" ht="18.75" customHeight="1">
      <c r="A47" s="188"/>
      <c r="B47" s="188"/>
      <c r="C47" s="188"/>
      <c r="D47" s="188"/>
    </row>
    <row r="48" spans="1:4" ht="18.75" customHeight="1">
      <c r="A48" s="188"/>
      <c r="B48" s="188"/>
      <c r="C48" s="188"/>
      <c r="D48" s="188"/>
    </row>
    <row r="49" spans="1:7" ht="17.5">
      <c r="A49" s="238"/>
      <c r="B49" s="206"/>
      <c r="C49" s="85"/>
      <c r="D49" s="85"/>
    </row>
    <row r="50" spans="1:7" ht="17.5">
      <c r="A50" s="238"/>
      <c r="B50" s="206"/>
      <c r="C50" s="85"/>
      <c r="D50" s="85"/>
    </row>
    <row r="51" spans="1:7" ht="33.65" customHeight="1">
      <c r="A51" s="121" t="s">
        <v>54</v>
      </c>
      <c r="B51" s="281"/>
      <c r="C51" s="121" t="s">
        <v>66</v>
      </c>
      <c r="D51" s="281"/>
      <c r="G51" s="32"/>
    </row>
    <row r="52" spans="1:7" ht="42.65" customHeight="1">
      <c r="A52" s="121" t="s">
        <v>56</v>
      </c>
      <c r="B52" s="281"/>
      <c r="C52" s="121" t="s">
        <v>67</v>
      </c>
      <c r="D52" s="281"/>
      <c r="G52" s="32"/>
    </row>
    <row r="53" spans="1:7" ht="63.75" customHeight="1">
      <c r="A53" s="85"/>
      <c r="B53" s="85"/>
      <c r="C53" s="121" t="s">
        <v>153</v>
      </c>
      <c r="D53" s="281"/>
      <c r="G53" s="32"/>
    </row>
    <row r="54" spans="1:7">
      <c r="A54" s="32"/>
      <c r="B54" s="32"/>
      <c r="G54" s="32"/>
    </row>
  </sheetData>
  <sheetProtection algorithmName="SHA-512" hashValue="3F6UfZUUxMwr3mM73EaTbtMQBN+fK6W04IafCu8xXi4b8jkOtvwx8vZsKbcPIjyxUKz5Xm8hIuXcxpGqlaaTAA==" saltValue="C//IlfZ5mdfHW8cVvAyeug==" spinCount="100000" sheet="1" objects="1" scenarios="1"/>
  <mergeCells count="12">
    <mergeCell ref="A23:A28"/>
    <mergeCell ref="A10:B10"/>
    <mergeCell ref="A11:B11"/>
    <mergeCell ref="A14:D14"/>
    <mergeCell ref="A15:A16"/>
    <mergeCell ref="B15:B16"/>
    <mergeCell ref="C15:D15"/>
    <mergeCell ref="A1:D1"/>
    <mergeCell ref="A2:D2"/>
    <mergeCell ref="A4:D4"/>
    <mergeCell ref="A7:D7"/>
    <mergeCell ref="A6:D6"/>
  </mergeCells>
  <pageMargins left="0.7" right="0.7" top="0.75" bottom="0.75" header="0.3" footer="0.3"/>
  <pageSetup paperSize="9" scale="43" orientation="portrait" r:id="rId1"/>
  <colBreaks count="1" manualBreakCount="1">
    <brk id="4" max="51"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theme="0" tint="-0.14999847407452621"/>
  </sheetPr>
  <dimension ref="A1:K39"/>
  <sheetViews>
    <sheetView view="pageBreakPreview" zoomScale="70" zoomScaleNormal="70" zoomScaleSheetLayoutView="70" workbookViewId="0">
      <selection activeCell="D10" sqref="D10"/>
    </sheetView>
  </sheetViews>
  <sheetFormatPr defaultRowHeight="17.5"/>
  <cols>
    <col min="1" max="1" width="11.81640625" style="238" customWidth="1"/>
    <col min="2" max="2" width="62.81640625" style="206" customWidth="1"/>
    <col min="3" max="4" width="41.81640625" style="85" customWidth="1"/>
    <col min="5" max="5" width="27.81640625" style="85" customWidth="1"/>
    <col min="6" max="6" width="47.1796875" style="85" customWidth="1"/>
    <col min="7" max="251" width="9.1796875" style="85"/>
    <col min="252" max="252" width="11.81640625" style="85" customWidth="1"/>
    <col min="253" max="253" width="34.54296875" style="85" customWidth="1"/>
    <col min="254" max="254" width="38.1796875" style="85" customWidth="1"/>
    <col min="255" max="255" width="43.54296875" style="85" customWidth="1"/>
    <col min="256" max="256" width="27" style="85" customWidth="1"/>
    <col min="257" max="257" width="21.453125" style="85" customWidth="1"/>
    <col min="258" max="258" width="28.81640625" style="85" customWidth="1"/>
    <col min="259" max="259" width="24.81640625" style="85" customWidth="1"/>
    <col min="260" max="260" width="20.1796875" style="85" customWidth="1"/>
    <col min="261" max="507" width="9.1796875" style="85"/>
    <col min="508" max="508" width="11.81640625" style="85" customWidth="1"/>
    <col min="509" max="509" width="34.54296875" style="85" customWidth="1"/>
    <col min="510" max="510" width="38.1796875" style="85" customWidth="1"/>
    <col min="511" max="511" width="43.54296875" style="85" customWidth="1"/>
    <col min="512" max="512" width="27" style="85" customWidth="1"/>
    <col min="513" max="513" width="21.453125" style="85" customWidth="1"/>
    <col min="514" max="514" width="28.81640625" style="85" customWidth="1"/>
    <col min="515" max="515" width="24.81640625" style="85" customWidth="1"/>
    <col min="516" max="516" width="20.1796875" style="85" customWidth="1"/>
    <col min="517" max="763" width="9.1796875" style="85"/>
    <col min="764" max="764" width="11.81640625" style="85" customWidth="1"/>
    <col min="765" max="765" width="34.54296875" style="85" customWidth="1"/>
    <col min="766" max="766" width="38.1796875" style="85" customWidth="1"/>
    <col min="767" max="767" width="43.54296875" style="85" customWidth="1"/>
    <col min="768" max="768" width="27" style="85" customWidth="1"/>
    <col min="769" max="769" width="21.453125" style="85" customWidth="1"/>
    <col min="770" max="770" width="28.81640625" style="85" customWidth="1"/>
    <col min="771" max="771" width="24.81640625" style="85" customWidth="1"/>
    <col min="772" max="772" width="20.1796875" style="85" customWidth="1"/>
    <col min="773" max="1019" width="9.1796875" style="85"/>
    <col min="1020" max="1020" width="11.81640625" style="85" customWidth="1"/>
    <col min="1021" max="1021" width="34.54296875" style="85" customWidth="1"/>
    <col min="1022" max="1022" width="38.1796875" style="85" customWidth="1"/>
    <col min="1023" max="1023" width="43.54296875" style="85" customWidth="1"/>
    <col min="1024" max="1024" width="27" style="85" customWidth="1"/>
    <col min="1025" max="1025" width="21.453125" style="85" customWidth="1"/>
    <col min="1026" max="1026" width="28.81640625" style="85" customWidth="1"/>
    <col min="1027" max="1027" width="24.81640625" style="85" customWidth="1"/>
    <col min="1028" max="1028" width="20.1796875" style="85" customWidth="1"/>
    <col min="1029" max="1275" width="9.1796875" style="85"/>
    <col min="1276" max="1276" width="11.81640625" style="85" customWidth="1"/>
    <col min="1277" max="1277" width="34.54296875" style="85" customWidth="1"/>
    <col min="1278" max="1278" width="38.1796875" style="85" customWidth="1"/>
    <col min="1279" max="1279" width="43.54296875" style="85" customWidth="1"/>
    <col min="1280" max="1280" width="27" style="85" customWidth="1"/>
    <col min="1281" max="1281" width="21.453125" style="85" customWidth="1"/>
    <col min="1282" max="1282" width="28.81640625" style="85" customWidth="1"/>
    <col min="1283" max="1283" width="24.81640625" style="85" customWidth="1"/>
    <col min="1284" max="1284" width="20.1796875" style="85" customWidth="1"/>
    <col min="1285" max="1531" width="9.1796875" style="85"/>
    <col min="1532" max="1532" width="11.81640625" style="85" customWidth="1"/>
    <col min="1533" max="1533" width="34.54296875" style="85" customWidth="1"/>
    <col min="1534" max="1534" width="38.1796875" style="85" customWidth="1"/>
    <col min="1535" max="1535" width="43.54296875" style="85" customWidth="1"/>
    <col min="1536" max="1536" width="27" style="85" customWidth="1"/>
    <col min="1537" max="1537" width="21.453125" style="85" customWidth="1"/>
    <col min="1538" max="1538" width="28.81640625" style="85" customWidth="1"/>
    <col min="1539" max="1539" width="24.81640625" style="85" customWidth="1"/>
    <col min="1540" max="1540" width="20.1796875" style="85" customWidth="1"/>
    <col min="1541" max="1787" width="9.1796875" style="85"/>
    <col min="1788" max="1788" width="11.81640625" style="85" customWidth="1"/>
    <col min="1789" max="1789" width="34.54296875" style="85" customWidth="1"/>
    <col min="1790" max="1790" width="38.1796875" style="85" customWidth="1"/>
    <col min="1791" max="1791" width="43.54296875" style="85" customWidth="1"/>
    <col min="1792" max="1792" width="27" style="85" customWidth="1"/>
    <col min="1793" max="1793" width="21.453125" style="85" customWidth="1"/>
    <col min="1794" max="1794" width="28.81640625" style="85" customWidth="1"/>
    <col min="1795" max="1795" width="24.81640625" style="85" customWidth="1"/>
    <col min="1796" max="1796" width="20.1796875" style="85" customWidth="1"/>
    <col min="1797" max="2043" width="9.1796875" style="85"/>
    <col min="2044" max="2044" width="11.81640625" style="85" customWidth="1"/>
    <col min="2045" max="2045" width="34.54296875" style="85" customWidth="1"/>
    <col min="2046" max="2046" width="38.1796875" style="85" customWidth="1"/>
    <col min="2047" max="2047" width="43.54296875" style="85" customWidth="1"/>
    <col min="2048" max="2048" width="27" style="85" customWidth="1"/>
    <col min="2049" max="2049" width="21.453125" style="85" customWidth="1"/>
    <col min="2050" max="2050" width="28.81640625" style="85" customWidth="1"/>
    <col min="2051" max="2051" width="24.81640625" style="85" customWidth="1"/>
    <col min="2052" max="2052" width="20.1796875" style="85" customWidth="1"/>
    <col min="2053" max="2299" width="9.1796875" style="85"/>
    <col min="2300" max="2300" width="11.81640625" style="85" customWidth="1"/>
    <col min="2301" max="2301" width="34.54296875" style="85" customWidth="1"/>
    <col min="2302" max="2302" width="38.1796875" style="85" customWidth="1"/>
    <col min="2303" max="2303" width="43.54296875" style="85" customWidth="1"/>
    <col min="2304" max="2304" width="27" style="85" customWidth="1"/>
    <col min="2305" max="2305" width="21.453125" style="85" customWidth="1"/>
    <col min="2306" max="2306" width="28.81640625" style="85" customWidth="1"/>
    <col min="2307" max="2307" width="24.81640625" style="85" customWidth="1"/>
    <col min="2308" max="2308" width="20.1796875" style="85" customWidth="1"/>
    <col min="2309" max="2555" width="9.1796875" style="85"/>
    <col min="2556" max="2556" width="11.81640625" style="85" customWidth="1"/>
    <col min="2557" max="2557" width="34.54296875" style="85" customWidth="1"/>
    <col min="2558" max="2558" width="38.1796875" style="85" customWidth="1"/>
    <col min="2559" max="2559" width="43.54296875" style="85" customWidth="1"/>
    <col min="2560" max="2560" width="27" style="85" customWidth="1"/>
    <col min="2561" max="2561" width="21.453125" style="85" customWidth="1"/>
    <col min="2562" max="2562" width="28.81640625" style="85" customWidth="1"/>
    <col min="2563" max="2563" width="24.81640625" style="85" customWidth="1"/>
    <col min="2564" max="2564" width="20.1796875" style="85" customWidth="1"/>
    <col min="2565" max="2811" width="9.1796875" style="85"/>
    <col min="2812" max="2812" width="11.81640625" style="85" customWidth="1"/>
    <col min="2813" max="2813" width="34.54296875" style="85" customWidth="1"/>
    <col min="2814" max="2814" width="38.1796875" style="85" customWidth="1"/>
    <col min="2815" max="2815" width="43.54296875" style="85" customWidth="1"/>
    <col min="2816" max="2816" width="27" style="85" customWidth="1"/>
    <col min="2817" max="2817" width="21.453125" style="85" customWidth="1"/>
    <col min="2818" max="2818" width="28.81640625" style="85" customWidth="1"/>
    <col min="2819" max="2819" width="24.81640625" style="85" customWidth="1"/>
    <col min="2820" max="2820" width="20.1796875" style="85" customWidth="1"/>
    <col min="2821" max="3067" width="9.1796875" style="85"/>
    <col min="3068" max="3068" width="11.81640625" style="85" customWidth="1"/>
    <col min="3069" max="3069" width="34.54296875" style="85" customWidth="1"/>
    <col min="3070" max="3070" width="38.1796875" style="85" customWidth="1"/>
    <col min="3071" max="3071" width="43.54296875" style="85" customWidth="1"/>
    <col min="3072" max="3072" width="27" style="85" customWidth="1"/>
    <col min="3073" max="3073" width="21.453125" style="85" customWidth="1"/>
    <col min="3074" max="3074" width="28.81640625" style="85" customWidth="1"/>
    <col min="3075" max="3075" width="24.81640625" style="85" customWidth="1"/>
    <col min="3076" max="3076" width="20.1796875" style="85" customWidth="1"/>
    <col min="3077" max="3323" width="9.1796875" style="85"/>
    <col min="3324" max="3324" width="11.81640625" style="85" customWidth="1"/>
    <col min="3325" max="3325" width="34.54296875" style="85" customWidth="1"/>
    <col min="3326" max="3326" width="38.1796875" style="85" customWidth="1"/>
    <col min="3327" max="3327" width="43.54296875" style="85" customWidth="1"/>
    <col min="3328" max="3328" width="27" style="85" customWidth="1"/>
    <col min="3329" max="3329" width="21.453125" style="85" customWidth="1"/>
    <col min="3330" max="3330" width="28.81640625" style="85" customWidth="1"/>
    <col min="3331" max="3331" width="24.81640625" style="85" customWidth="1"/>
    <col min="3332" max="3332" width="20.1796875" style="85" customWidth="1"/>
    <col min="3333" max="3579" width="9.1796875" style="85"/>
    <col min="3580" max="3580" width="11.81640625" style="85" customWidth="1"/>
    <col min="3581" max="3581" width="34.54296875" style="85" customWidth="1"/>
    <col min="3582" max="3582" width="38.1796875" style="85" customWidth="1"/>
    <col min="3583" max="3583" width="43.54296875" style="85" customWidth="1"/>
    <col min="3584" max="3584" width="27" style="85" customWidth="1"/>
    <col min="3585" max="3585" width="21.453125" style="85" customWidth="1"/>
    <col min="3586" max="3586" width="28.81640625" style="85" customWidth="1"/>
    <col min="3587" max="3587" width="24.81640625" style="85" customWidth="1"/>
    <col min="3588" max="3588" width="20.1796875" style="85" customWidth="1"/>
    <col min="3589" max="3835" width="9.1796875" style="85"/>
    <col min="3836" max="3836" width="11.81640625" style="85" customWidth="1"/>
    <col min="3837" max="3837" width="34.54296875" style="85" customWidth="1"/>
    <col min="3838" max="3838" width="38.1796875" style="85" customWidth="1"/>
    <col min="3839" max="3839" width="43.54296875" style="85" customWidth="1"/>
    <col min="3840" max="3840" width="27" style="85" customWidth="1"/>
    <col min="3841" max="3841" width="21.453125" style="85" customWidth="1"/>
    <col min="3842" max="3842" width="28.81640625" style="85" customWidth="1"/>
    <col min="3843" max="3843" width="24.81640625" style="85" customWidth="1"/>
    <col min="3844" max="3844" width="20.1796875" style="85" customWidth="1"/>
    <col min="3845" max="4091" width="9.1796875" style="85"/>
    <col min="4092" max="4092" width="11.81640625" style="85" customWidth="1"/>
    <col min="4093" max="4093" width="34.54296875" style="85" customWidth="1"/>
    <col min="4094" max="4094" width="38.1796875" style="85" customWidth="1"/>
    <col min="4095" max="4095" width="43.54296875" style="85" customWidth="1"/>
    <col min="4096" max="4096" width="27" style="85" customWidth="1"/>
    <col min="4097" max="4097" width="21.453125" style="85" customWidth="1"/>
    <col min="4098" max="4098" width="28.81640625" style="85" customWidth="1"/>
    <col min="4099" max="4099" width="24.81640625" style="85" customWidth="1"/>
    <col min="4100" max="4100" width="20.1796875" style="85" customWidth="1"/>
    <col min="4101" max="4347" width="9.1796875" style="85"/>
    <col min="4348" max="4348" width="11.81640625" style="85" customWidth="1"/>
    <col min="4349" max="4349" width="34.54296875" style="85" customWidth="1"/>
    <col min="4350" max="4350" width="38.1796875" style="85" customWidth="1"/>
    <col min="4351" max="4351" width="43.54296875" style="85" customWidth="1"/>
    <col min="4352" max="4352" width="27" style="85" customWidth="1"/>
    <col min="4353" max="4353" width="21.453125" style="85" customWidth="1"/>
    <col min="4354" max="4354" width="28.81640625" style="85" customWidth="1"/>
    <col min="4355" max="4355" width="24.81640625" style="85" customWidth="1"/>
    <col min="4356" max="4356" width="20.1796875" style="85" customWidth="1"/>
    <col min="4357" max="4603" width="9.1796875" style="85"/>
    <col min="4604" max="4604" width="11.81640625" style="85" customWidth="1"/>
    <col min="4605" max="4605" width="34.54296875" style="85" customWidth="1"/>
    <col min="4606" max="4606" width="38.1796875" style="85" customWidth="1"/>
    <col min="4607" max="4607" width="43.54296875" style="85" customWidth="1"/>
    <col min="4608" max="4608" width="27" style="85" customWidth="1"/>
    <col min="4609" max="4609" width="21.453125" style="85" customWidth="1"/>
    <col min="4610" max="4610" width="28.81640625" style="85" customWidth="1"/>
    <col min="4611" max="4611" width="24.81640625" style="85" customWidth="1"/>
    <col min="4612" max="4612" width="20.1796875" style="85" customWidth="1"/>
    <col min="4613" max="4859" width="9.1796875" style="85"/>
    <col min="4860" max="4860" width="11.81640625" style="85" customWidth="1"/>
    <col min="4861" max="4861" width="34.54296875" style="85" customWidth="1"/>
    <col min="4862" max="4862" width="38.1796875" style="85" customWidth="1"/>
    <col min="4863" max="4863" width="43.54296875" style="85" customWidth="1"/>
    <col min="4864" max="4864" width="27" style="85" customWidth="1"/>
    <col min="4865" max="4865" width="21.453125" style="85" customWidth="1"/>
    <col min="4866" max="4866" width="28.81640625" style="85" customWidth="1"/>
    <col min="4867" max="4867" width="24.81640625" style="85" customWidth="1"/>
    <col min="4868" max="4868" width="20.1796875" style="85" customWidth="1"/>
    <col min="4869" max="5115" width="9.1796875" style="85"/>
    <col min="5116" max="5116" width="11.81640625" style="85" customWidth="1"/>
    <col min="5117" max="5117" width="34.54296875" style="85" customWidth="1"/>
    <col min="5118" max="5118" width="38.1796875" style="85" customWidth="1"/>
    <col min="5119" max="5119" width="43.54296875" style="85" customWidth="1"/>
    <col min="5120" max="5120" width="27" style="85" customWidth="1"/>
    <col min="5121" max="5121" width="21.453125" style="85" customWidth="1"/>
    <col min="5122" max="5122" width="28.81640625" style="85" customWidth="1"/>
    <col min="5123" max="5123" width="24.81640625" style="85" customWidth="1"/>
    <col min="5124" max="5124" width="20.1796875" style="85" customWidth="1"/>
    <col min="5125" max="5371" width="9.1796875" style="85"/>
    <col min="5372" max="5372" width="11.81640625" style="85" customWidth="1"/>
    <col min="5373" max="5373" width="34.54296875" style="85" customWidth="1"/>
    <col min="5374" max="5374" width="38.1796875" style="85" customWidth="1"/>
    <col min="5375" max="5375" width="43.54296875" style="85" customWidth="1"/>
    <col min="5376" max="5376" width="27" style="85" customWidth="1"/>
    <col min="5377" max="5377" width="21.453125" style="85" customWidth="1"/>
    <col min="5378" max="5378" width="28.81640625" style="85" customWidth="1"/>
    <col min="5379" max="5379" width="24.81640625" style="85" customWidth="1"/>
    <col min="5380" max="5380" width="20.1796875" style="85" customWidth="1"/>
    <col min="5381" max="5627" width="9.1796875" style="85"/>
    <col min="5628" max="5628" width="11.81640625" style="85" customWidth="1"/>
    <col min="5629" max="5629" width="34.54296875" style="85" customWidth="1"/>
    <col min="5630" max="5630" width="38.1796875" style="85" customWidth="1"/>
    <col min="5631" max="5631" width="43.54296875" style="85" customWidth="1"/>
    <col min="5632" max="5632" width="27" style="85" customWidth="1"/>
    <col min="5633" max="5633" width="21.453125" style="85" customWidth="1"/>
    <col min="5634" max="5634" width="28.81640625" style="85" customWidth="1"/>
    <col min="5635" max="5635" width="24.81640625" style="85" customWidth="1"/>
    <col min="5636" max="5636" width="20.1796875" style="85" customWidth="1"/>
    <col min="5637" max="5883" width="9.1796875" style="85"/>
    <col min="5884" max="5884" width="11.81640625" style="85" customWidth="1"/>
    <col min="5885" max="5885" width="34.54296875" style="85" customWidth="1"/>
    <col min="5886" max="5886" width="38.1796875" style="85" customWidth="1"/>
    <col min="5887" max="5887" width="43.54296875" style="85" customWidth="1"/>
    <col min="5888" max="5888" width="27" style="85" customWidth="1"/>
    <col min="5889" max="5889" width="21.453125" style="85" customWidth="1"/>
    <col min="5890" max="5890" width="28.81640625" style="85" customWidth="1"/>
    <col min="5891" max="5891" width="24.81640625" style="85" customWidth="1"/>
    <col min="5892" max="5892" width="20.1796875" style="85" customWidth="1"/>
    <col min="5893" max="6139" width="9.1796875" style="85"/>
    <col min="6140" max="6140" width="11.81640625" style="85" customWidth="1"/>
    <col min="6141" max="6141" width="34.54296875" style="85" customWidth="1"/>
    <col min="6142" max="6142" width="38.1796875" style="85" customWidth="1"/>
    <col min="6143" max="6143" width="43.54296875" style="85" customWidth="1"/>
    <col min="6144" max="6144" width="27" style="85" customWidth="1"/>
    <col min="6145" max="6145" width="21.453125" style="85" customWidth="1"/>
    <col min="6146" max="6146" width="28.81640625" style="85" customWidth="1"/>
    <col min="6147" max="6147" width="24.81640625" style="85" customWidth="1"/>
    <col min="6148" max="6148" width="20.1796875" style="85" customWidth="1"/>
    <col min="6149" max="6395" width="9.1796875" style="85"/>
    <col min="6396" max="6396" width="11.81640625" style="85" customWidth="1"/>
    <col min="6397" max="6397" width="34.54296875" style="85" customWidth="1"/>
    <col min="6398" max="6398" width="38.1796875" style="85" customWidth="1"/>
    <col min="6399" max="6399" width="43.54296875" style="85" customWidth="1"/>
    <col min="6400" max="6400" width="27" style="85" customWidth="1"/>
    <col min="6401" max="6401" width="21.453125" style="85" customWidth="1"/>
    <col min="6402" max="6402" width="28.81640625" style="85" customWidth="1"/>
    <col min="6403" max="6403" width="24.81640625" style="85" customWidth="1"/>
    <col min="6404" max="6404" width="20.1796875" style="85" customWidth="1"/>
    <col min="6405" max="6651" width="9.1796875" style="85"/>
    <col min="6652" max="6652" width="11.81640625" style="85" customWidth="1"/>
    <col min="6653" max="6653" width="34.54296875" style="85" customWidth="1"/>
    <col min="6654" max="6654" width="38.1796875" style="85" customWidth="1"/>
    <col min="6655" max="6655" width="43.54296875" style="85" customWidth="1"/>
    <col min="6656" max="6656" width="27" style="85" customWidth="1"/>
    <col min="6657" max="6657" width="21.453125" style="85" customWidth="1"/>
    <col min="6658" max="6658" width="28.81640625" style="85" customWidth="1"/>
    <col min="6659" max="6659" width="24.81640625" style="85" customWidth="1"/>
    <col min="6660" max="6660" width="20.1796875" style="85" customWidth="1"/>
    <col min="6661" max="6907" width="9.1796875" style="85"/>
    <col min="6908" max="6908" width="11.81640625" style="85" customWidth="1"/>
    <col min="6909" max="6909" width="34.54296875" style="85" customWidth="1"/>
    <col min="6910" max="6910" width="38.1796875" style="85" customWidth="1"/>
    <col min="6911" max="6911" width="43.54296875" style="85" customWidth="1"/>
    <col min="6912" max="6912" width="27" style="85" customWidth="1"/>
    <col min="6913" max="6913" width="21.453125" style="85" customWidth="1"/>
    <col min="6914" max="6914" width="28.81640625" style="85" customWidth="1"/>
    <col min="6915" max="6915" width="24.81640625" style="85" customWidth="1"/>
    <col min="6916" max="6916" width="20.1796875" style="85" customWidth="1"/>
    <col min="6917" max="7163" width="9.1796875" style="85"/>
    <col min="7164" max="7164" width="11.81640625" style="85" customWidth="1"/>
    <col min="7165" max="7165" width="34.54296875" style="85" customWidth="1"/>
    <col min="7166" max="7166" width="38.1796875" style="85" customWidth="1"/>
    <col min="7167" max="7167" width="43.54296875" style="85" customWidth="1"/>
    <col min="7168" max="7168" width="27" style="85" customWidth="1"/>
    <col min="7169" max="7169" width="21.453125" style="85" customWidth="1"/>
    <col min="7170" max="7170" width="28.81640625" style="85" customWidth="1"/>
    <col min="7171" max="7171" width="24.81640625" style="85" customWidth="1"/>
    <col min="7172" max="7172" width="20.1796875" style="85" customWidth="1"/>
    <col min="7173" max="7419" width="9.1796875" style="85"/>
    <col min="7420" max="7420" width="11.81640625" style="85" customWidth="1"/>
    <col min="7421" max="7421" width="34.54296875" style="85" customWidth="1"/>
    <col min="7422" max="7422" width="38.1796875" style="85" customWidth="1"/>
    <col min="7423" max="7423" width="43.54296875" style="85" customWidth="1"/>
    <col min="7424" max="7424" width="27" style="85" customWidth="1"/>
    <col min="7425" max="7425" width="21.453125" style="85" customWidth="1"/>
    <col min="7426" max="7426" width="28.81640625" style="85" customWidth="1"/>
    <col min="7427" max="7427" width="24.81640625" style="85" customWidth="1"/>
    <col min="7428" max="7428" width="20.1796875" style="85" customWidth="1"/>
    <col min="7429" max="7675" width="9.1796875" style="85"/>
    <col min="7676" max="7676" width="11.81640625" style="85" customWidth="1"/>
    <col min="7677" max="7677" width="34.54296875" style="85" customWidth="1"/>
    <col min="7678" max="7678" width="38.1796875" style="85" customWidth="1"/>
    <col min="7679" max="7679" width="43.54296875" style="85" customWidth="1"/>
    <col min="7680" max="7680" width="27" style="85" customWidth="1"/>
    <col min="7681" max="7681" width="21.453125" style="85" customWidth="1"/>
    <col min="7682" max="7682" width="28.81640625" style="85" customWidth="1"/>
    <col min="7683" max="7683" width="24.81640625" style="85" customWidth="1"/>
    <col min="7684" max="7684" width="20.1796875" style="85" customWidth="1"/>
    <col min="7685" max="7931" width="9.1796875" style="85"/>
    <col min="7932" max="7932" width="11.81640625" style="85" customWidth="1"/>
    <col min="7933" max="7933" width="34.54296875" style="85" customWidth="1"/>
    <col min="7934" max="7934" width="38.1796875" style="85" customWidth="1"/>
    <col min="7935" max="7935" width="43.54296875" style="85" customWidth="1"/>
    <col min="7936" max="7936" width="27" style="85" customWidth="1"/>
    <col min="7937" max="7937" width="21.453125" style="85" customWidth="1"/>
    <col min="7938" max="7938" width="28.81640625" style="85" customWidth="1"/>
    <col min="7939" max="7939" width="24.81640625" style="85" customWidth="1"/>
    <col min="7940" max="7940" width="20.1796875" style="85" customWidth="1"/>
    <col min="7941" max="8187" width="9.1796875" style="85"/>
    <col min="8188" max="8188" width="11.81640625" style="85" customWidth="1"/>
    <col min="8189" max="8189" width="34.54296875" style="85" customWidth="1"/>
    <col min="8190" max="8190" width="38.1796875" style="85" customWidth="1"/>
    <col min="8191" max="8191" width="43.54296875" style="85" customWidth="1"/>
    <col min="8192" max="8192" width="27" style="85" customWidth="1"/>
    <col min="8193" max="8193" width="21.453125" style="85" customWidth="1"/>
    <col min="8194" max="8194" width="28.81640625" style="85" customWidth="1"/>
    <col min="8195" max="8195" width="24.81640625" style="85" customWidth="1"/>
    <col min="8196" max="8196" width="20.1796875" style="85" customWidth="1"/>
    <col min="8197" max="8443" width="9.1796875" style="85"/>
    <col min="8444" max="8444" width="11.81640625" style="85" customWidth="1"/>
    <col min="8445" max="8445" width="34.54296875" style="85" customWidth="1"/>
    <col min="8446" max="8446" width="38.1796875" style="85" customWidth="1"/>
    <col min="8447" max="8447" width="43.54296875" style="85" customWidth="1"/>
    <col min="8448" max="8448" width="27" style="85" customWidth="1"/>
    <col min="8449" max="8449" width="21.453125" style="85" customWidth="1"/>
    <col min="8450" max="8450" width="28.81640625" style="85" customWidth="1"/>
    <col min="8451" max="8451" width="24.81640625" style="85" customWidth="1"/>
    <col min="8452" max="8452" width="20.1796875" style="85" customWidth="1"/>
    <col min="8453" max="8699" width="9.1796875" style="85"/>
    <col min="8700" max="8700" width="11.81640625" style="85" customWidth="1"/>
    <col min="8701" max="8701" width="34.54296875" style="85" customWidth="1"/>
    <col min="8702" max="8702" width="38.1796875" style="85" customWidth="1"/>
    <col min="8703" max="8703" width="43.54296875" style="85" customWidth="1"/>
    <col min="8704" max="8704" width="27" style="85" customWidth="1"/>
    <col min="8705" max="8705" width="21.453125" style="85" customWidth="1"/>
    <col min="8706" max="8706" width="28.81640625" style="85" customWidth="1"/>
    <col min="8707" max="8707" width="24.81640625" style="85" customWidth="1"/>
    <col min="8708" max="8708" width="20.1796875" style="85" customWidth="1"/>
    <col min="8709" max="8955" width="9.1796875" style="85"/>
    <col min="8956" max="8956" width="11.81640625" style="85" customWidth="1"/>
    <col min="8957" max="8957" width="34.54296875" style="85" customWidth="1"/>
    <col min="8958" max="8958" width="38.1796875" style="85" customWidth="1"/>
    <col min="8959" max="8959" width="43.54296875" style="85" customWidth="1"/>
    <col min="8960" max="8960" width="27" style="85" customWidth="1"/>
    <col min="8961" max="8961" width="21.453125" style="85" customWidth="1"/>
    <col min="8962" max="8962" width="28.81640625" style="85" customWidth="1"/>
    <col min="8963" max="8963" width="24.81640625" style="85" customWidth="1"/>
    <col min="8964" max="8964" width="20.1796875" style="85" customWidth="1"/>
    <col min="8965" max="9211" width="9.1796875" style="85"/>
    <col min="9212" max="9212" width="11.81640625" style="85" customWidth="1"/>
    <col min="9213" max="9213" width="34.54296875" style="85" customWidth="1"/>
    <col min="9214" max="9214" width="38.1796875" style="85" customWidth="1"/>
    <col min="9215" max="9215" width="43.54296875" style="85" customWidth="1"/>
    <col min="9216" max="9216" width="27" style="85" customWidth="1"/>
    <col min="9217" max="9217" width="21.453125" style="85" customWidth="1"/>
    <col min="9218" max="9218" width="28.81640625" style="85" customWidth="1"/>
    <col min="9219" max="9219" width="24.81640625" style="85" customWidth="1"/>
    <col min="9220" max="9220" width="20.1796875" style="85" customWidth="1"/>
    <col min="9221" max="9467" width="9.1796875" style="85"/>
    <col min="9468" max="9468" width="11.81640625" style="85" customWidth="1"/>
    <col min="9469" max="9469" width="34.54296875" style="85" customWidth="1"/>
    <col min="9470" max="9470" width="38.1796875" style="85" customWidth="1"/>
    <col min="9471" max="9471" width="43.54296875" style="85" customWidth="1"/>
    <col min="9472" max="9472" width="27" style="85" customWidth="1"/>
    <col min="9473" max="9473" width="21.453125" style="85" customWidth="1"/>
    <col min="9474" max="9474" width="28.81640625" style="85" customWidth="1"/>
    <col min="9475" max="9475" width="24.81640625" style="85" customWidth="1"/>
    <col min="9476" max="9476" width="20.1796875" style="85" customWidth="1"/>
    <col min="9477" max="9723" width="9.1796875" style="85"/>
    <col min="9724" max="9724" width="11.81640625" style="85" customWidth="1"/>
    <col min="9725" max="9725" width="34.54296875" style="85" customWidth="1"/>
    <col min="9726" max="9726" width="38.1796875" style="85" customWidth="1"/>
    <col min="9727" max="9727" width="43.54296875" style="85" customWidth="1"/>
    <col min="9728" max="9728" width="27" style="85" customWidth="1"/>
    <col min="9729" max="9729" width="21.453125" style="85" customWidth="1"/>
    <col min="9730" max="9730" width="28.81640625" style="85" customWidth="1"/>
    <col min="9731" max="9731" width="24.81640625" style="85" customWidth="1"/>
    <col min="9732" max="9732" width="20.1796875" style="85" customWidth="1"/>
    <col min="9733" max="9979" width="9.1796875" style="85"/>
    <col min="9980" max="9980" width="11.81640625" style="85" customWidth="1"/>
    <col min="9981" max="9981" width="34.54296875" style="85" customWidth="1"/>
    <col min="9982" max="9982" width="38.1796875" style="85" customWidth="1"/>
    <col min="9983" max="9983" width="43.54296875" style="85" customWidth="1"/>
    <col min="9984" max="9984" width="27" style="85" customWidth="1"/>
    <col min="9985" max="9985" width="21.453125" style="85" customWidth="1"/>
    <col min="9986" max="9986" width="28.81640625" style="85" customWidth="1"/>
    <col min="9987" max="9987" width="24.81640625" style="85" customWidth="1"/>
    <col min="9988" max="9988" width="20.1796875" style="85" customWidth="1"/>
    <col min="9989" max="10235" width="9.1796875" style="85"/>
    <col min="10236" max="10236" width="11.81640625" style="85" customWidth="1"/>
    <col min="10237" max="10237" width="34.54296875" style="85" customWidth="1"/>
    <col min="10238" max="10238" width="38.1796875" style="85" customWidth="1"/>
    <col min="10239" max="10239" width="43.54296875" style="85" customWidth="1"/>
    <col min="10240" max="10240" width="27" style="85" customWidth="1"/>
    <col min="10241" max="10241" width="21.453125" style="85" customWidth="1"/>
    <col min="10242" max="10242" width="28.81640625" style="85" customWidth="1"/>
    <col min="10243" max="10243" width="24.81640625" style="85" customWidth="1"/>
    <col min="10244" max="10244" width="20.1796875" style="85" customWidth="1"/>
    <col min="10245" max="10491" width="9.1796875" style="85"/>
    <col min="10492" max="10492" width="11.81640625" style="85" customWidth="1"/>
    <col min="10493" max="10493" width="34.54296875" style="85" customWidth="1"/>
    <col min="10494" max="10494" width="38.1796875" style="85" customWidth="1"/>
    <col min="10495" max="10495" width="43.54296875" style="85" customWidth="1"/>
    <col min="10496" max="10496" width="27" style="85" customWidth="1"/>
    <col min="10497" max="10497" width="21.453125" style="85" customWidth="1"/>
    <col min="10498" max="10498" width="28.81640625" style="85" customWidth="1"/>
    <col min="10499" max="10499" width="24.81640625" style="85" customWidth="1"/>
    <col min="10500" max="10500" width="20.1796875" style="85" customWidth="1"/>
    <col min="10501" max="10747" width="9.1796875" style="85"/>
    <col min="10748" max="10748" width="11.81640625" style="85" customWidth="1"/>
    <col min="10749" max="10749" width="34.54296875" style="85" customWidth="1"/>
    <col min="10750" max="10750" width="38.1796875" style="85" customWidth="1"/>
    <col min="10751" max="10751" width="43.54296875" style="85" customWidth="1"/>
    <col min="10752" max="10752" width="27" style="85" customWidth="1"/>
    <col min="10753" max="10753" width="21.453125" style="85" customWidth="1"/>
    <col min="10754" max="10754" width="28.81640625" style="85" customWidth="1"/>
    <col min="10755" max="10755" width="24.81640625" style="85" customWidth="1"/>
    <col min="10756" max="10756" width="20.1796875" style="85" customWidth="1"/>
    <col min="10757" max="11003" width="9.1796875" style="85"/>
    <col min="11004" max="11004" width="11.81640625" style="85" customWidth="1"/>
    <col min="11005" max="11005" width="34.54296875" style="85" customWidth="1"/>
    <col min="11006" max="11006" width="38.1796875" style="85" customWidth="1"/>
    <col min="11007" max="11007" width="43.54296875" style="85" customWidth="1"/>
    <col min="11008" max="11008" width="27" style="85" customWidth="1"/>
    <col min="11009" max="11009" width="21.453125" style="85" customWidth="1"/>
    <col min="11010" max="11010" width="28.81640625" style="85" customWidth="1"/>
    <col min="11011" max="11011" width="24.81640625" style="85" customWidth="1"/>
    <col min="11012" max="11012" width="20.1796875" style="85" customWidth="1"/>
    <col min="11013" max="11259" width="9.1796875" style="85"/>
    <col min="11260" max="11260" width="11.81640625" style="85" customWidth="1"/>
    <col min="11261" max="11261" width="34.54296875" style="85" customWidth="1"/>
    <col min="11262" max="11262" width="38.1796875" style="85" customWidth="1"/>
    <col min="11263" max="11263" width="43.54296875" style="85" customWidth="1"/>
    <col min="11264" max="11264" width="27" style="85" customWidth="1"/>
    <col min="11265" max="11265" width="21.453125" style="85" customWidth="1"/>
    <col min="11266" max="11266" width="28.81640625" style="85" customWidth="1"/>
    <col min="11267" max="11267" width="24.81640625" style="85" customWidth="1"/>
    <col min="11268" max="11268" width="20.1796875" style="85" customWidth="1"/>
    <col min="11269" max="11515" width="9.1796875" style="85"/>
    <col min="11516" max="11516" width="11.81640625" style="85" customWidth="1"/>
    <col min="11517" max="11517" width="34.54296875" style="85" customWidth="1"/>
    <col min="11518" max="11518" width="38.1796875" style="85" customWidth="1"/>
    <col min="11519" max="11519" width="43.54296875" style="85" customWidth="1"/>
    <col min="11520" max="11520" width="27" style="85" customWidth="1"/>
    <col min="11521" max="11521" width="21.453125" style="85" customWidth="1"/>
    <col min="11522" max="11522" width="28.81640625" style="85" customWidth="1"/>
    <col min="11523" max="11523" width="24.81640625" style="85" customWidth="1"/>
    <col min="11524" max="11524" width="20.1796875" style="85" customWidth="1"/>
    <col min="11525" max="11771" width="9.1796875" style="85"/>
    <col min="11772" max="11772" width="11.81640625" style="85" customWidth="1"/>
    <col min="11773" max="11773" width="34.54296875" style="85" customWidth="1"/>
    <col min="11774" max="11774" width="38.1796875" style="85" customWidth="1"/>
    <col min="11775" max="11775" width="43.54296875" style="85" customWidth="1"/>
    <col min="11776" max="11776" width="27" style="85" customWidth="1"/>
    <col min="11777" max="11777" width="21.453125" style="85" customWidth="1"/>
    <col min="11778" max="11778" width="28.81640625" style="85" customWidth="1"/>
    <col min="11779" max="11779" width="24.81640625" style="85" customWidth="1"/>
    <col min="11780" max="11780" width="20.1796875" style="85" customWidth="1"/>
    <col min="11781" max="12027" width="9.1796875" style="85"/>
    <col min="12028" max="12028" width="11.81640625" style="85" customWidth="1"/>
    <col min="12029" max="12029" width="34.54296875" style="85" customWidth="1"/>
    <col min="12030" max="12030" width="38.1796875" style="85" customWidth="1"/>
    <col min="12031" max="12031" width="43.54296875" style="85" customWidth="1"/>
    <col min="12032" max="12032" width="27" style="85" customWidth="1"/>
    <col min="12033" max="12033" width="21.453125" style="85" customWidth="1"/>
    <col min="12034" max="12034" width="28.81640625" style="85" customWidth="1"/>
    <col min="12035" max="12035" width="24.81640625" style="85" customWidth="1"/>
    <col min="12036" max="12036" width="20.1796875" style="85" customWidth="1"/>
    <col min="12037" max="12283" width="9.1796875" style="85"/>
    <col min="12284" max="12284" width="11.81640625" style="85" customWidth="1"/>
    <col min="12285" max="12285" width="34.54296875" style="85" customWidth="1"/>
    <col min="12286" max="12286" width="38.1796875" style="85" customWidth="1"/>
    <col min="12287" max="12287" width="43.54296875" style="85" customWidth="1"/>
    <col min="12288" max="12288" width="27" style="85" customWidth="1"/>
    <col min="12289" max="12289" width="21.453125" style="85" customWidth="1"/>
    <col min="12290" max="12290" width="28.81640625" style="85" customWidth="1"/>
    <col min="12291" max="12291" width="24.81640625" style="85" customWidth="1"/>
    <col min="12292" max="12292" width="20.1796875" style="85" customWidth="1"/>
    <col min="12293" max="12539" width="9.1796875" style="85"/>
    <col min="12540" max="12540" width="11.81640625" style="85" customWidth="1"/>
    <col min="12541" max="12541" width="34.54296875" style="85" customWidth="1"/>
    <col min="12542" max="12542" width="38.1796875" style="85" customWidth="1"/>
    <col min="12543" max="12543" width="43.54296875" style="85" customWidth="1"/>
    <col min="12544" max="12544" width="27" style="85" customWidth="1"/>
    <col min="12545" max="12545" width="21.453125" style="85" customWidth="1"/>
    <col min="12546" max="12546" width="28.81640625" style="85" customWidth="1"/>
    <col min="12547" max="12547" width="24.81640625" style="85" customWidth="1"/>
    <col min="12548" max="12548" width="20.1796875" style="85" customWidth="1"/>
    <col min="12549" max="12795" width="9.1796875" style="85"/>
    <col min="12796" max="12796" width="11.81640625" style="85" customWidth="1"/>
    <col min="12797" max="12797" width="34.54296875" style="85" customWidth="1"/>
    <col min="12798" max="12798" width="38.1796875" style="85" customWidth="1"/>
    <col min="12799" max="12799" width="43.54296875" style="85" customWidth="1"/>
    <col min="12800" max="12800" width="27" style="85" customWidth="1"/>
    <col min="12801" max="12801" width="21.453125" style="85" customWidth="1"/>
    <col min="12802" max="12802" width="28.81640625" style="85" customWidth="1"/>
    <col min="12803" max="12803" width="24.81640625" style="85" customWidth="1"/>
    <col min="12804" max="12804" width="20.1796875" style="85" customWidth="1"/>
    <col min="12805" max="13051" width="9.1796875" style="85"/>
    <col min="13052" max="13052" width="11.81640625" style="85" customWidth="1"/>
    <col min="13053" max="13053" width="34.54296875" style="85" customWidth="1"/>
    <col min="13054" max="13054" width="38.1796875" style="85" customWidth="1"/>
    <col min="13055" max="13055" width="43.54296875" style="85" customWidth="1"/>
    <col min="13056" max="13056" width="27" style="85" customWidth="1"/>
    <col min="13057" max="13057" width="21.453125" style="85" customWidth="1"/>
    <col min="13058" max="13058" width="28.81640625" style="85" customWidth="1"/>
    <col min="13059" max="13059" width="24.81640625" style="85" customWidth="1"/>
    <col min="13060" max="13060" width="20.1796875" style="85" customWidth="1"/>
    <col min="13061" max="13307" width="9.1796875" style="85"/>
    <col min="13308" max="13308" width="11.81640625" style="85" customWidth="1"/>
    <col min="13309" max="13309" width="34.54296875" style="85" customWidth="1"/>
    <col min="13310" max="13310" width="38.1796875" style="85" customWidth="1"/>
    <col min="13311" max="13311" width="43.54296875" style="85" customWidth="1"/>
    <col min="13312" max="13312" width="27" style="85" customWidth="1"/>
    <col min="13313" max="13313" width="21.453125" style="85" customWidth="1"/>
    <col min="13314" max="13314" width="28.81640625" style="85" customWidth="1"/>
    <col min="13315" max="13315" width="24.81640625" style="85" customWidth="1"/>
    <col min="13316" max="13316" width="20.1796875" style="85" customWidth="1"/>
    <col min="13317" max="13563" width="9.1796875" style="85"/>
    <col min="13564" max="13564" width="11.81640625" style="85" customWidth="1"/>
    <col min="13565" max="13565" width="34.54296875" style="85" customWidth="1"/>
    <col min="13566" max="13566" width="38.1796875" style="85" customWidth="1"/>
    <col min="13567" max="13567" width="43.54296875" style="85" customWidth="1"/>
    <col min="13568" max="13568" width="27" style="85" customWidth="1"/>
    <col min="13569" max="13569" width="21.453125" style="85" customWidth="1"/>
    <col min="13570" max="13570" width="28.81640625" style="85" customWidth="1"/>
    <col min="13571" max="13571" width="24.81640625" style="85" customWidth="1"/>
    <col min="13572" max="13572" width="20.1796875" style="85" customWidth="1"/>
    <col min="13573" max="13819" width="9.1796875" style="85"/>
    <col min="13820" max="13820" width="11.81640625" style="85" customWidth="1"/>
    <col min="13821" max="13821" width="34.54296875" style="85" customWidth="1"/>
    <col min="13822" max="13822" width="38.1796875" style="85" customWidth="1"/>
    <col min="13823" max="13823" width="43.54296875" style="85" customWidth="1"/>
    <col min="13824" max="13824" width="27" style="85" customWidth="1"/>
    <col min="13825" max="13825" width="21.453125" style="85" customWidth="1"/>
    <col min="13826" max="13826" width="28.81640625" style="85" customWidth="1"/>
    <col min="13827" max="13827" width="24.81640625" style="85" customWidth="1"/>
    <col min="13828" max="13828" width="20.1796875" style="85" customWidth="1"/>
    <col min="13829" max="14075" width="9.1796875" style="85"/>
    <col min="14076" max="14076" width="11.81640625" style="85" customWidth="1"/>
    <col min="14077" max="14077" width="34.54296875" style="85" customWidth="1"/>
    <col min="14078" max="14078" width="38.1796875" style="85" customWidth="1"/>
    <col min="14079" max="14079" width="43.54296875" style="85" customWidth="1"/>
    <col min="14080" max="14080" width="27" style="85" customWidth="1"/>
    <col min="14081" max="14081" width="21.453125" style="85" customWidth="1"/>
    <col min="14082" max="14082" width="28.81640625" style="85" customWidth="1"/>
    <col min="14083" max="14083" width="24.81640625" style="85" customWidth="1"/>
    <col min="14084" max="14084" width="20.1796875" style="85" customWidth="1"/>
    <col min="14085" max="14331" width="9.1796875" style="85"/>
    <col min="14332" max="14332" width="11.81640625" style="85" customWidth="1"/>
    <col min="14333" max="14333" width="34.54296875" style="85" customWidth="1"/>
    <col min="14334" max="14334" width="38.1796875" style="85" customWidth="1"/>
    <col min="14335" max="14335" width="43.54296875" style="85" customWidth="1"/>
    <col min="14336" max="14336" width="27" style="85" customWidth="1"/>
    <col min="14337" max="14337" width="21.453125" style="85" customWidth="1"/>
    <col min="14338" max="14338" width="28.81640625" style="85" customWidth="1"/>
    <col min="14339" max="14339" width="24.81640625" style="85" customWidth="1"/>
    <col min="14340" max="14340" width="20.1796875" style="85" customWidth="1"/>
    <col min="14341" max="14587" width="9.1796875" style="85"/>
    <col min="14588" max="14588" width="11.81640625" style="85" customWidth="1"/>
    <col min="14589" max="14589" width="34.54296875" style="85" customWidth="1"/>
    <col min="14590" max="14590" width="38.1796875" style="85" customWidth="1"/>
    <col min="14591" max="14591" width="43.54296875" style="85" customWidth="1"/>
    <col min="14592" max="14592" width="27" style="85" customWidth="1"/>
    <col min="14593" max="14593" width="21.453125" style="85" customWidth="1"/>
    <col min="14594" max="14594" width="28.81640625" style="85" customWidth="1"/>
    <col min="14595" max="14595" width="24.81640625" style="85" customWidth="1"/>
    <col min="14596" max="14596" width="20.1796875" style="85" customWidth="1"/>
    <col min="14597" max="14843" width="9.1796875" style="85"/>
    <col min="14844" max="14844" width="11.81640625" style="85" customWidth="1"/>
    <col min="14845" max="14845" width="34.54296875" style="85" customWidth="1"/>
    <col min="14846" max="14846" width="38.1796875" style="85" customWidth="1"/>
    <col min="14847" max="14847" width="43.54296875" style="85" customWidth="1"/>
    <col min="14848" max="14848" width="27" style="85" customWidth="1"/>
    <col min="14849" max="14849" width="21.453125" style="85" customWidth="1"/>
    <col min="14850" max="14850" width="28.81640625" style="85" customWidth="1"/>
    <col min="14851" max="14851" width="24.81640625" style="85" customWidth="1"/>
    <col min="14852" max="14852" width="20.1796875" style="85" customWidth="1"/>
    <col min="14853" max="15099" width="9.1796875" style="85"/>
    <col min="15100" max="15100" width="11.81640625" style="85" customWidth="1"/>
    <col min="15101" max="15101" width="34.54296875" style="85" customWidth="1"/>
    <col min="15102" max="15102" width="38.1796875" style="85" customWidth="1"/>
    <col min="15103" max="15103" width="43.54296875" style="85" customWidth="1"/>
    <col min="15104" max="15104" width="27" style="85" customWidth="1"/>
    <col min="15105" max="15105" width="21.453125" style="85" customWidth="1"/>
    <col min="15106" max="15106" width="28.81640625" style="85" customWidth="1"/>
    <col min="15107" max="15107" width="24.81640625" style="85" customWidth="1"/>
    <col min="15108" max="15108" width="20.1796875" style="85" customWidth="1"/>
    <col min="15109" max="15355" width="9.1796875" style="85"/>
    <col min="15356" max="15356" width="11.81640625" style="85" customWidth="1"/>
    <col min="15357" max="15357" width="34.54296875" style="85" customWidth="1"/>
    <col min="15358" max="15358" width="38.1796875" style="85" customWidth="1"/>
    <col min="15359" max="15359" width="43.54296875" style="85" customWidth="1"/>
    <col min="15360" max="15360" width="27" style="85" customWidth="1"/>
    <col min="15361" max="15361" width="21.453125" style="85" customWidth="1"/>
    <col min="15362" max="15362" width="28.81640625" style="85" customWidth="1"/>
    <col min="15363" max="15363" width="24.81640625" style="85" customWidth="1"/>
    <col min="15364" max="15364" width="20.1796875" style="85" customWidth="1"/>
    <col min="15365" max="15611" width="9.1796875" style="85"/>
    <col min="15612" max="15612" width="11.81640625" style="85" customWidth="1"/>
    <col min="15613" max="15613" width="34.54296875" style="85" customWidth="1"/>
    <col min="15614" max="15614" width="38.1796875" style="85" customWidth="1"/>
    <col min="15615" max="15615" width="43.54296875" style="85" customWidth="1"/>
    <col min="15616" max="15616" width="27" style="85" customWidth="1"/>
    <col min="15617" max="15617" width="21.453125" style="85" customWidth="1"/>
    <col min="15618" max="15618" width="28.81640625" style="85" customWidth="1"/>
    <col min="15619" max="15619" width="24.81640625" style="85" customWidth="1"/>
    <col min="15620" max="15620" width="20.1796875" style="85" customWidth="1"/>
    <col min="15621" max="15867" width="9.1796875" style="85"/>
    <col min="15868" max="15868" width="11.81640625" style="85" customWidth="1"/>
    <col min="15869" max="15869" width="34.54296875" style="85" customWidth="1"/>
    <col min="15870" max="15870" width="38.1796875" style="85" customWidth="1"/>
    <col min="15871" max="15871" width="43.54296875" style="85" customWidth="1"/>
    <col min="15872" max="15872" width="27" style="85" customWidth="1"/>
    <col min="15873" max="15873" width="21.453125" style="85" customWidth="1"/>
    <col min="15874" max="15874" width="28.81640625" style="85" customWidth="1"/>
    <col min="15875" max="15875" width="24.81640625" style="85" customWidth="1"/>
    <col min="15876" max="15876" width="20.1796875" style="85" customWidth="1"/>
    <col min="15877" max="16123" width="9.1796875" style="85"/>
    <col min="16124" max="16124" width="11.81640625" style="85" customWidth="1"/>
    <col min="16125" max="16125" width="34.54296875" style="85" customWidth="1"/>
    <col min="16126" max="16126" width="38.1796875" style="85" customWidth="1"/>
    <col min="16127" max="16127" width="43.54296875" style="85" customWidth="1"/>
    <col min="16128" max="16128" width="27" style="85" customWidth="1"/>
    <col min="16129" max="16129" width="21.453125" style="85" customWidth="1"/>
    <col min="16130" max="16130" width="28.81640625" style="85" customWidth="1"/>
    <col min="16131" max="16131" width="24.81640625" style="85" customWidth="1"/>
    <col min="16132" max="16132" width="20.1796875" style="85" customWidth="1"/>
    <col min="16133" max="16382" width="9.1796875" style="85"/>
    <col min="16383" max="16384" width="9.1796875" style="85" customWidth="1"/>
  </cols>
  <sheetData>
    <row r="1" spans="1:11" ht="34.5" customHeight="1">
      <c r="A1" s="1690" t="s">
        <v>201</v>
      </c>
      <c r="B1" s="1690"/>
      <c r="C1" s="1690"/>
      <c r="D1" s="1690"/>
      <c r="E1" s="122"/>
      <c r="F1" s="122"/>
    </row>
    <row r="2" spans="1:11" ht="24" customHeight="1">
      <c r="A2" s="1674" t="s">
        <v>697</v>
      </c>
      <c r="B2" s="1674"/>
      <c r="C2" s="1674"/>
      <c r="D2" s="1674"/>
      <c r="E2" s="122"/>
      <c r="F2" s="122"/>
    </row>
    <row r="3" spans="1:11">
      <c r="A3" s="258"/>
      <c r="B3" s="258"/>
      <c r="C3" s="258"/>
      <c r="D3" s="258"/>
      <c r="E3" s="122"/>
      <c r="F3" s="122"/>
    </row>
    <row r="4" spans="1:11" ht="30.75" customHeight="1">
      <c r="A4" s="1659" t="s">
        <v>202</v>
      </c>
      <c r="B4" s="1659"/>
      <c r="C4" s="1659"/>
      <c r="D4" s="1659"/>
      <c r="E4" s="84"/>
      <c r="F4" s="84"/>
      <c r="G4" s="84"/>
      <c r="H4" s="84"/>
      <c r="I4" s="84"/>
      <c r="J4" s="84"/>
      <c r="K4" s="84"/>
    </row>
    <row r="5" spans="1:11">
      <c r="A5" s="85"/>
      <c r="B5" s="85"/>
    </row>
    <row r="6" spans="1:11" ht="292.5" customHeight="1">
      <c r="A6" s="167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6" s="1676"/>
      <c r="C6" s="1676"/>
      <c r="D6" s="1676"/>
    </row>
    <row r="7" spans="1:11" ht="24.75" customHeight="1">
      <c r="A7" s="1691" t="str">
        <f>'Title '!A2:N2</f>
        <v>Bid Enquiry No: KPTCL/2026-27/TL/WORK_INDENT3802</v>
      </c>
      <c r="B7" s="1691"/>
      <c r="C7" s="1691"/>
      <c r="D7" s="1691"/>
      <c r="E7" s="122"/>
      <c r="F7" s="122"/>
    </row>
    <row r="8" spans="1:11">
      <c r="A8" s="305"/>
      <c r="B8" s="305"/>
      <c r="C8" s="305"/>
      <c r="D8" s="305"/>
      <c r="E8" s="122"/>
      <c r="F8" s="122"/>
    </row>
    <row r="9" spans="1:11">
      <c r="A9" s="1680" t="s">
        <v>203</v>
      </c>
      <c r="B9" s="1680"/>
      <c r="C9" s="122"/>
      <c r="D9" s="89" t="s">
        <v>13</v>
      </c>
    </row>
    <row r="10" spans="1:11" ht="83.25" customHeight="1">
      <c r="A10" s="1681"/>
      <c r="B10" s="1681"/>
      <c r="D10" s="89" t="s">
        <v>6644</v>
      </c>
      <c r="E10" s="271"/>
    </row>
    <row r="13" spans="1:11" ht="45.75" customHeight="1">
      <c r="A13" s="1682" t="s">
        <v>652</v>
      </c>
      <c r="B13" s="1682"/>
      <c r="C13" s="1682"/>
      <c r="D13" s="1682"/>
    </row>
    <row r="15" spans="1:11" ht="65.150000000000006" customHeight="1">
      <c r="A15" s="1683" t="s">
        <v>205</v>
      </c>
      <c r="B15" s="1683" t="s">
        <v>206</v>
      </c>
      <c r="C15" s="1688" t="s">
        <v>3574</v>
      </c>
      <c r="D15" s="1689"/>
      <c r="E15" s="1688" t="s">
        <v>6511</v>
      </c>
      <c r="F15" s="1689"/>
    </row>
    <row r="16" spans="1:11">
      <c r="A16" s="1684"/>
      <c r="B16" s="1684"/>
      <c r="C16" s="306" t="s">
        <v>207</v>
      </c>
      <c r="D16" s="306" t="s">
        <v>208</v>
      </c>
      <c r="E16" s="306" t="s">
        <v>207</v>
      </c>
      <c r="F16" s="306" t="s">
        <v>208</v>
      </c>
    </row>
    <row r="17" spans="1:6">
      <c r="A17" s="307" t="s">
        <v>104</v>
      </c>
      <c r="B17" s="308" t="s">
        <v>218</v>
      </c>
      <c r="C17" s="188"/>
      <c r="D17" s="188"/>
      <c r="E17" s="188"/>
      <c r="F17" s="188"/>
    </row>
    <row r="18" spans="1:6">
      <c r="A18" s="290">
        <v>1</v>
      </c>
      <c r="B18" s="302" t="s">
        <v>219</v>
      </c>
      <c r="C18" s="188"/>
      <c r="D18" s="188"/>
      <c r="E18" s="188"/>
      <c r="F18" s="188"/>
    </row>
    <row r="19" spans="1:6">
      <c r="A19" s="290">
        <v>2</v>
      </c>
      <c r="B19" s="302" t="s">
        <v>686</v>
      </c>
      <c r="C19" s="188"/>
      <c r="D19" s="188"/>
      <c r="E19" s="188"/>
      <c r="F19" s="188"/>
    </row>
    <row r="20" spans="1:6">
      <c r="A20" s="290">
        <v>3</v>
      </c>
      <c r="B20" s="302" t="s">
        <v>220</v>
      </c>
      <c r="C20" s="188"/>
      <c r="D20" s="188"/>
      <c r="E20" s="188"/>
      <c r="F20" s="188"/>
    </row>
    <row r="21" spans="1:6">
      <c r="A21" s="290">
        <v>4</v>
      </c>
      <c r="B21" s="302" t="s">
        <v>221</v>
      </c>
      <c r="C21" s="188"/>
      <c r="D21" s="188"/>
      <c r="E21" s="188"/>
      <c r="F21" s="188"/>
    </row>
    <row r="22" spans="1:6">
      <c r="A22" s="290">
        <v>5</v>
      </c>
      <c r="B22" s="302" t="s">
        <v>222</v>
      </c>
      <c r="C22" s="188"/>
      <c r="D22" s="188"/>
      <c r="E22" s="188"/>
      <c r="F22" s="188"/>
    </row>
    <row r="23" spans="1:6">
      <c r="A23" s="309">
        <v>6</v>
      </c>
      <c r="B23" s="302" t="s">
        <v>223</v>
      </c>
      <c r="C23" s="188"/>
      <c r="D23" s="188"/>
      <c r="E23" s="188"/>
      <c r="F23" s="188"/>
    </row>
    <row r="24" spans="1:6">
      <c r="A24" s="309">
        <v>7</v>
      </c>
      <c r="B24" s="302" t="s">
        <v>224</v>
      </c>
      <c r="C24" s="188"/>
      <c r="D24" s="188"/>
      <c r="E24" s="188"/>
      <c r="F24" s="188"/>
    </row>
    <row r="25" spans="1:6">
      <c r="A25" s="309">
        <v>8</v>
      </c>
      <c r="B25" s="302" t="s">
        <v>225</v>
      </c>
      <c r="C25" s="188"/>
      <c r="D25" s="188"/>
      <c r="E25" s="188"/>
      <c r="F25" s="188"/>
    </row>
    <row r="26" spans="1:6">
      <c r="A26" s="310" t="s">
        <v>105</v>
      </c>
      <c r="B26" s="308" t="s">
        <v>226</v>
      </c>
      <c r="C26" s="188"/>
      <c r="D26" s="188"/>
      <c r="E26" s="188"/>
      <c r="F26" s="188"/>
    </row>
    <row r="27" spans="1:6">
      <c r="A27" s="309">
        <v>1</v>
      </c>
      <c r="B27" s="302" t="s">
        <v>687</v>
      </c>
      <c r="C27" s="188"/>
      <c r="D27" s="188"/>
      <c r="E27" s="188"/>
      <c r="F27" s="188"/>
    </row>
    <row r="28" spans="1:6">
      <c r="A28" s="290">
        <v>2</v>
      </c>
      <c r="B28" s="302" t="s">
        <v>227</v>
      </c>
      <c r="C28" s="188"/>
      <c r="D28" s="188"/>
      <c r="E28" s="188"/>
      <c r="F28" s="188"/>
    </row>
    <row r="29" spans="1:6">
      <c r="A29" s="290">
        <v>3</v>
      </c>
      <c r="B29" s="302" t="s">
        <v>688</v>
      </c>
      <c r="C29" s="188"/>
      <c r="D29" s="188"/>
      <c r="E29" s="188"/>
      <c r="F29" s="188"/>
    </row>
    <row r="30" spans="1:6">
      <c r="A30" s="290">
        <v>4</v>
      </c>
      <c r="B30" s="302" t="s">
        <v>228</v>
      </c>
      <c r="C30" s="188"/>
      <c r="D30" s="188"/>
      <c r="E30" s="188"/>
      <c r="F30" s="188"/>
    </row>
    <row r="31" spans="1:6">
      <c r="A31" s="290">
        <v>5</v>
      </c>
      <c r="B31" s="302" t="s">
        <v>689</v>
      </c>
      <c r="C31" s="188"/>
      <c r="D31" s="188"/>
      <c r="E31" s="188"/>
      <c r="F31" s="188"/>
    </row>
    <row r="32" spans="1:6" ht="35">
      <c r="A32" s="290">
        <v>6</v>
      </c>
      <c r="B32" s="302" t="s">
        <v>690</v>
      </c>
      <c r="C32" s="188"/>
      <c r="D32" s="188"/>
      <c r="E32" s="188"/>
      <c r="F32" s="188"/>
    </row>
    <row r="33" spans="1:6">
      <c r="A33" s="290">
        <v>7</v>
      </c>
      <c r="B33" s="302" t="s">
        <v>691</v>
      </c>
      <c r="C33" s="188"/>
      <c r="D33" s="188"/>
      <c r="E33" s="188"/>
      <c r="F33" s="188"/>
    </row>
    <row r="36" spans="1:6" ht="52.4" customHeight="1">
      <c r="A36" s="121" t="s">
        <v>54</v>
      </c>
      <c r="B36" s="281"/>
      <c r="C36" s="121" t="s">
        <v>66</v>
      </c>
      <c r="D36" s="186"/>
    </row>
    <row r="37" spans="1:6" ht="52.4" customHeight="1">
      <c r="A37" s="121" t="s">
        <v>56</v>
      </c>
      <c r="B37" s="281"/>
      <c r="C37" s="121" t="s">
        <v>67</v>
      </c>
      <c r="D37" s="186"/>
    </row>
    <row r="38" spans="1:6" ht="67.5" customHeight="1">
      <c r="A38" s="85"/>
      <c r="B38" s="85"/>
      <c r="C38" s="121" t="s">
        <v>153</v>
      </c>
      <c r="D38" s="186"/>
    </row>
    <row r="39" spans="1:6">
      <c r="A39" s="85"/>
      <c r="B39" s="85"/>
    </row>
  </sheetData>
  <sheetProtection algorithmName="SHA-512" hashValue="EJaWUpp1jrXgwElO8WslVz5NatrRAclEJ8LwoDq0xdkJVVpOSVwJR4E3sGqM0Q3sdTfif2SGXejoRG8DcCAy3g==" saltValue="bmg0wgpKkKhSS+fPyyPZNw==" spinCount="100000" sheet="1" objects="1" scenarios="1"/>
  <mergeCells count="12">
    <mergeCell ref="A9:B9"/>
    <mergeCell ref="A1:D1"/>
    <mergeCell ref="A2:D2"/>
    <mergeCell ref="A4:D4"/>
    <mergeCell ref="A6:D6"/>
    <mergeCell ref="A7:D7"/>
    <mergeCell ref="E15:F15"/>
    <mergeCell ref="A10:B10"/>
    <mergeCell ref="A15:A16"/>
    <mergeCell ref="B15:B16"/>
    <mergeCell ref="C15:D15"/>
    <mergeCell ref="A13:D13"/>
  </mergeCells>
  <pageMargins left="0.7" right="0.7" top="0.75" bottom="0.75" header="0.3" footer="0.3"/>
  <pageSetup paperSize="9" scale="32"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theme="0" tint="-0.14999847407452621"/>
  </sheetPr>
  <dimension ref="A1:D90"/>
  <sheetViews>
    <sheetView view="pageBreakPreview" topLeftCell="A7" zoomScale="90" zoomScaleNormal="80" zoomScaleSheetLayoutView="90" workbookViewId="0">
      <selection activeCell="C57" sqref="C57"/>
    </sheetView>
  </sheetViews>
  <sheetFormatPr defaultRowHeight="17.5"/>
  <cols>
    <col min="1" max="1" width="11.453125" style="85" customWidth="1"/>
    <col min="2" max="2" width="75.81640625" style="85" customWidth="1"/>
    <col min="3" max="3" width="76.453125" style="85" customWidth="1"/>
    <col min="4" max="4" width="48.81640625" style="85" customWidth="1"/>
    <col min="5" max="5" width="39.1796875" style="85" customWidth="1"/>
    <col min="6" max="6" width="12.1796875" style="85" customWidth="1"/>
    <col min="7" max="254" width="9.1796875" style="85"/>
    <col min="255" max="255" width="11.453125" style="85" customWidth="1"/>
    <col min="256" max="256" width="34.1796875" style="85" customWidth="1"/>
    <col min="257" max="257" width="53.1796875" style="85" customWidth="1"/>
    <col min="258" max="258" width="47.81640625" style="85" customWidth="1"/>
    <col min="259" max="259" width="31.1796875" style="85" customWidth="1"/>
    <col min="260" max="260" width="19.453125" style="85" customWidth="1"/>
    <col min="261" max="261" width="39.1796875" style="85" customWidth="1"/>
    <col min="262" max="262" width="12.1796875" style="85" customWidth="1"/>
    <col min="263" max="510" width="9.1796875" style="85"/>
    <col min="511" max="511" width="11.453125" style="85" customWidth="1"/>
    <col min="512" max="512" width="34.1796875" style="85" customWidth="1"/>
    <col min="513" max="513" width="53.1796875" style="85" customWidth="1"/>
    <col min="514" max="514" width="47.81640625" style="85" customWidth="1"/>
    <col min="515" max="515" width="31.1796875" style="85" customWidth="1"/>
    <col min="516" max="516" width="19.453125" style="85" customWidth="1"/>
    <col min="517" max="517" width="39.1796875" style="85" customWidth="1"/>
    <col min="518" max="518" width="12.1796875" style="85" customWidth="1"/>
    <col min="519" max="766" width="9.1796875" style="85"/>
    <col min="767" max="767" width="11.453125" style="85" customWidth="1"/>
    <col min="768" max="768" width="34.1796875" style="85" customWidth="1"/>
    <col min="769" max="769" width="53.1796875" style="85" customWidth="1"/>
    <col min="770" max="770" width="47.81640625" style="85" customWidth="1"/>
    <col min="771" max="771" width="31.1796875" style="85" customWidth="1"/>
    <col min="772" max="772" width="19.453125" style="85" customWidth="1"/>
    <col min="773" max="773" width="39.1796875" style="85" customWidth="1"/>
    <col min="774" max="774" width="12.1796875" style="85" customWidth="1"/>
    <col min="775" max="1022" width="9.1796875" style="85"/>
    <col min="1023" max="1023" width="11.453125" style="85" customWidth="1"/>
    <col min="1024" max="1024" width="34.1796875" style="85" customWidth="1"/>
    <col min="1025" max="1025" width="53.1796875" style="85" customWidth="1"/>
    <col min="1026" max="1026" width="47.81640625" style="85" customWidth="1"/>
    <col min="1027" max="1027" width="31.1796875" style="85" customWidth="1"/>
    <col min="1028" max="1028" width="19.453125" style="85" customWidth="1"/>
    <col min="1029" max="1029" width="39.1796875" style="85" customWidth="1"/>
    <col min="1030" max="1030" width="12.1796875" style="85" customWidth="1"/>
    <col min="1031" max="1278" width="9.1796875" style="85"/>
    <col min="1279" max="1279" width="11.453125" style="85" customWidth="1"/>
    <col min="1280" max="1280" width="34.1796875" style="85" customWidth="1"/>
    <col min="1281" max="1281" width="53.1796875" style="85" customWidth="1"/>
    <col min="1282" max="1282" width="47.81640625" style="85" customWidth="1"/>
    <col min="1283" max="1283" width="31.1796875" style="85" customWidth="1"/>
    <col min="1284" max="1284" width="19.453125" style="85" customWidth="1"/>
    <col min="1285" max="1285" width="39.1796875" style="85" customWidth="1"/>
    <col min="1286" max="1286" width="12.1796875" style="85" customWidth="1"/>
    <col min="1287" max="1534" width="9.1796875" style="85"/>
    <col min="1535" max="1535" width="11.453125" style="85" customWidth="1"/>
    <col min="1536" max="1536" width="34.1796875" style="85" customWidth="1"/>
    <col min="1537" max="1537" width="53.1796875" style="85" customWidth="1"/>
    <col min="1538" max="1538" width="47.81640625" style="85" customWidth="1"/>
    <col min="1539" max="1539" width="31.1796875" style="85" customWidth="1"/>
    <col min="1540" max="1540" width="19.453125" style="85" customWidth="1"/>
    <col min="1541" max="1541" width="39.1796875" style="85" customWidth="1"/>
    <col min="1542" max="1542" width="12.1796875" style="85" customWidth="1"/>
    <col min="1543" max="1790" width="9.1796875" style="85"/>
    <col min="1791" max="1791" width="11.453125" style="85" customWidth="1"/>
    <col min="1792" max="1792" width="34.1796875" style="85" customWidth="1"/>
    <col min="1793" max="1793" width="53.1796875" style="85" customWidth="1"/>
    <col min="1794" max="1794" width="47.81640625" style="85" customWidth="1"/>
    <col min="1795" max="1795" width="31.1796875" style="85" customWidth="1"/>
    <col min="1796" max="1796" width="19.453125" style="85" customWidth="1"/>
    <col min="1797" max="1797" width="39.1796875" style="85" customWidth="1"/>
    <col min="1798" max="1798" width="12.1796875" style="85" customWidth="1"/>
    <col min="1799" max="2046" width="9.1796875" style="85"/>
    <col min="2047" max="2047" width="11.453125" style="85" customWidth="1"/>
    <col min="2048" max="2048" width="34.1796875" style="85" customWidth="1"/>
    <col min="2049" max="2049" width="53.1796875" style="85" customWidth="1"/>
    <col min="2050" max="2050" width="47.81640625" style="85" customWidth="1"/>
    <col min="2051" max="2051" width="31.1796875" style="85" customWidth="1"/>
    <col min="2052" max="2052" width="19.453125" style="85" customWidth="1"/>
    <col min="2053" max="2053" width="39.1796875" style="85" customWidth="1"/>
    <col min="2054" max="2054" width="12.1796875" style="85" customWidth="1"/>
    <col min="2055" max="2302" width="9.1796875" style="85"/>
    <col min="2303" max="2303" width="11.453125" style="85" customWidth="1"/>
    <col min="2304" max="2304" width="34.1796875" style="85" customWidth="1"/>
    <col min="2305" max="2305" width="53.1796875" style="85" customWidth="1"/>
    <col min="2306" max="2306" width="47.81640625" style="85" customWidth="1"/>
    <col min="2307" max="2307" width="31.1796875" style="85" customWidth="1"/>
    <col min="2308" max="2308" width="19.453125" style="85" customWidth="1"/>
    <col min="2309" max="2309" width="39.1796875" style="85" customWidth="1"/>
    <col min="2310" max="2310" width="12.1796875" style="85" customWidth="1"/>
    <col min="2311" max="2558" width="9.1796875" style="85"/>
    <col min="2559" max="2559" width="11.453125" style="85" customWidth="1"/>
    <col min="2560" max="2560" width="34.1796875" style="85" customWidth="1"/>
    <col min="2561" max="2561" width="53.1796875" style="85" customWidth="1"/>
    <col min="2562" max="2562" width="47.81640625" style="85" customWidth="1"/>
    <col min="2563" max="2563" width="31.1796875" style="85" customWidth="1"/>
    <col min="2564" max="2564" width="19.453125" style="85" customWidth="1"/>
    <col min="2565" max="2565" width="39.1796875" style="85" customWidth="1"/>
    <col min="2566" max="2566" width="12.1796875" style="85" customWidth="1"/>
    <col min="2567" max="2814" width="9.1796875" style="85"/>
    <col min="2815" max="2815" width="11.453125" style="85" customWidth="1"/>
    <col min="2816" max="2816" width="34.1796875" style="85" customWidth="1"/>
    <col min="2817" max="2817" width="53.1796875" style="85" customWidth="1"/>
    <col min="2818" max="2818" width="47.81640625" style="85" customWidth="1"/>
    <col min="2819" max="2819" width="31.1796875" style="85" customWidth="1"/>
    <col min="2820" max="2820" width="19.453125" style="85" customWidth="1"/>
    <col min="2821" max="2821" width="39.1796875" style="85" customWidth="1"/>
    <col min="2822" max="2822" width="12.1796875" style="85" customWidth="1"/>
    <col min="2823" max="3070" width="9.1796875" style="85"/>
    <col min="3071" max="3071" width="11.453125" style="85" customWidth="1"/>
    <col min="3072" max="3072" width="34.1796875" style="85" customWidth="1"/>
    <col min="3073" max="3073" width="53.1796875" style="85" customWidth="1"/>
    <col min="3074" max="3074" width="47.81640625" style="85" customWidth="1"/>
    <col min="3075" max="3075" width="31.1796875" style="85" customWidth="1"/>
    <col min="3076" max="3076" width="19.453125" style="85" customWidth="1"/>
    <col min="3077" max="3077" width="39.1796875" style="85" customWidth="1"/>
    <col min="3078" max="3078" width="12.1796875" style="85" customWidth="1"/>
    <col min="3079" max="3326" width="9.1796875" style="85"/>
    <col min="3327" max="3327" width="11.453125" style="85" customWidth="1"/>
    <col min="3328" max="3328" width="34.1796875" style="85" customWidth="1"/>
    <col min="3329" max="3329" width="53.1796875" style="85" customWidth="1"/>
    <col min="3330" max="3330" width="47.81640625" style="85" customWidth="1"/>
    <col min="3331" max="3331" width="31.1796875" style="85" customWidth="1"/>
    <col min="3332" max="3332" width="19.453125" style="85" customWidth="1"/>
    <col min="3333" max="3333" width="39.1796875" style="85" customWidth="1"/>
    <col min="3334" max="3334" width="12.1796875" style="85" customWidth="1"/>
    <col min="3335" max="3582" width="9.1796875" style="85"/>
    <col min="3583" max="3583" width="11.453125" style="85" customWidth="1"/>
    <col min="3584" max="3584" width="34.1796875" style="85" customWidth="1"/>
    <col min="3585" max="3585" width="53.1796875" style="85" customWidth="1"/>
    <col min="3586" max="3586" width="47.81640625" style="85" customWidth="1"/>
    <col min="3587" max="3587" width="31.1796875" style="85" customWidth="1"/>
    <col min="3588" max="3588" width="19.453125" style="85" customWidth="1"/>
    <col min="3589" max="3589" width="39.1796875" style="85" customWidth="1"/>
    <col min="3590" max="3590" width="12.1796875" style="85" customWidth="1"/>
    <col min="3591" max="3838" width="9.1796875" style="85"/>
    <col min="3839" max="3839" width="11.453125" style="85" customWidth="1"/>
    <col min="3840" max="3840" width="34.1796875" style="85" customWidth="1"/>
    <col min="3841" max="3841" width="53.1796875" style="85" customWidth="1"/>
    <col min="3842" max="3842" width="47.81640625" style="85" customWidth="1"/>
    <col min="3843" max="3843" width="31.1796875" style="85" customWidth="1"/>
    <col min="3844" max="3844" width="19.453125" style="85" customWidth="1"/>
    <col min="3845" max="3845" width="39.1796875" style="85" customWidth="1"/>
    <col min="3846" max="3846" width="12.1796875" style="85" customWidth="1"/>
    <col min="3847" max="4094" width="9.1796875" style="85"/>
    <col min="4095" max="4095" width="11.453125" style="85" customWidth="1"/>
    <col min="4096" max="4096" width="34.1796875" style="85" customWidth="1"/>
    <col min="4097" max="4097" width="53.1796875" style="85" customWidth="1"/>
    <col min="4098" max="4098" width="47.81640625" style="85" customWidth="1"/>
    <col min="4099" max="4099" width="31.1796875" style="85" customWidth="1"/>
    <col min="4100" max="4100" width="19.453125" style="85" customWidth="1"/>
    <col min="4101" max="4101" width="39.1796875" style="85" customWidth="1"/>
    <col min="4102" max="4102" width="12.1796875" style="85" customWidth="1"/>
    <col min="4103" max="4350" width="9.1796875" style="85"/>
    <col min="4351" max="4351" width="11.453125" style="85" customWidth="1"/>
    <col min="4352" max="4352" width="34.1796875" style="85" customWidth="1"/>
    <col min="4353" max="4353" width="53.1796875" style="85" customWidth="1"/>
    <col min="4354" max="4354" width="47.81640625" style="85" customWidth="1"/>
    <col min="4355" max="4355" width="31.1796875" style="85" customWidth="1"/>
    <col min="4356" max="4356" width="19.453125" style="85" customWidth="1"/>
    <col min="4357" max="4357" width="39.1796875" style="85" customWidth="1"/>
    <col min="4358" max="4358" width="12.1796875" style="85" customWidth="1"/>
    <col min="4359" max="4606" width="9.1796875" style="85"/>
    <col min="4607" max="4607" width="11.453125" style="85" customWidth="1"/>
    <col min="4608" max="4608" width="34.1796875" style="85" customWidth="1"/>
    <col min="4609" max="4609" width="53.1796875" style="85" customWidth="1"/>
    <col min="4610" max="4610" width="47.81640625" style="85" customWidth="1"/>
    <col min="4611" max="4611" width="31.1796875" style="85" customWidth="1"/>
    <col min="4612" max="4612" width="19.453125" style="85" customWidth="1"/>
    <col min="4613" max="4613" width="39.1796875" style="85" customWidth="1"/>
    <col min="4614" max="4614" width="12.1796875" style="85" customWidth="1"/>
    <col min="4615" max="4862" width="9.1796875" style="85"/>
    <col min="4863" max="4863" width="11.453125" style="85" customWidth="1"/>
    <col min="4864" max="4864" width="34.1796875" style="85" customWidth="1"/>
    <col min="4865" max="4865" width="53.1796875" style="85" customWidth="1"/>
    <col min="4866" max="4866" width="47.81640625" style="85" customWidth="1"/>
    <col min="4867" max="4867" width="31.1796875" style="85" customWidth="1"/>
    <col min="4868" max="4868" width="19.453125" style="85" customWidth="1"/>
    <col min="4869" max="4869" width="39.1796875" style="85" customWidth="1"/>
    <col min="4870" max="4870" width="12.1796875" style="85" customWidth="1"/>
    <col min="4871" max="5118" width="9.1796875" style="85"/>
    <col min="5119" max="5119" width="11.453125" style="85" customWidth="1"/>
    <col min="5120" max="5120" width="34.1796875" style="85" customWidth="1"/>
    <col min="5121" max="5121" width="53.1796875" style="85" customWidth="1"/>
    <col min="5122" max="5122" width="47.81640625" style="85" customWidth="1"/>
    <col min="5123" max="5123" width="31.1796875" style="85" customWidth="1"/>
    <col min="5124" max="5124" width="19.453125" style="85" customWidth="1"/>
    <col min="5125" max="5125" width="39.1796875" style="85" customWidth="1"/>
    <col min="5126" max="5126" width="12.1796875" style="85" customWidth="1"/>
    <col min="5127" max="5374" width="9.1796875" style="85"/>
    <col min="5375" max="5375" width="11.453125" style="85" customWidth="1"/>
    <col min="5376" max="5376" width="34.1796875" style="85" customWidth="1"/>
    <col min="5377" max="5377" width="53.1796875" style="85" customWidth="1"/>
    <col min="5378" max="5378" width="47.81640625" style="85" customWidth="1"/>
    <col min="5379" max="5379" width="31.1796875" style="85" customWidth="1"/>
    <col min="5380" max="5380" width="19.453125" style="85" customWidth="1"/>
    <col min="5381" max="5381" width="39.1796875" style="85" customWidth="1"/>
    <col min="5382" max="5382" width="12.1796875" style="85" customWidth="1"/>
    <col min="5383" max="5630" width="9.1796875" style="85"/>
    <col min="5631" max="5631" width="11.453125" style="85" customWidth="1"/>
    <col min="5632" max="5632" width="34.1796875" style="85" customWidth="1"/>
    <col min="5633" max="5633" width="53.1796875" style="85" customWidth="1"/>
    <col min="5634" max="5634" width="47.81640625" style="85" customWidth="1"/>
    <col min="5635" max="5635" width="31.1796875" style="85" customWidth="1"/>
    <col min="5636" max="5636" width="19.453125" style="85" customWidth="1"/>
    <col min="5637" max="5637" width="39.1796875" style="85" customWidth="1"/>
    <col min="5638" max="5638" width="12.1796875" style="85" customWidth="1"/>
    <col min="5639" max="5886" width="9.1796875" style="85"/>
    <col min="5887" max="5887" width="11.453125" style="85" customWidth="1"/>
    <col min="5888" max="5888" width="34.1796875" style="85" customWidth="1"/>
    <col min="5889" max="5889" width="53.1796875" style="85" customWidth="1"/>
    <col min="5890" max="5890" width="47.81640625" style="85" customWidth="1"/>
    <col min="5891" max="5891" width="31.1796875" style="85" customWidth="1"/>
    <col min="5892" max="5892" width="19.453125" style="85" customWidth="1"/>
    <col min="5893" max="5893" width="39.1796875" style="85" customWidth="1"/>
    <col min="5894" max="5894" width="12.1796875" style="85" customWidth="1"/>
    <col min="5895" max="6142" width="9.1796875" style="85"/>
    <col min="6143" max="6143" width="11.453125" style="85" customWidth="1"/>
    <col min="6144" max="6144" width="34.1796875" style="85" customWidth="1"/>
    <col min="6145" max="6145" width="53.1796875" style="85" customWidth="1"/>
    <col min="6146" max="6146" width="47.81640625" style="85" customWidth="1"/>
    <col min="6147" max="6147" width="31.1796875" style="85" customWidth="1"/>
    <col min="6148" max="6148" width="19.453125" style="85" customWidth="1"/>
    <col min="6149" max="6149" width="39.1796875" style="85" customWidth="1"/>
    <col min="6150" max="6150" width="12.1796875" style="85" customWidth="1"/>
    <col min="6151" max="6398" width="9.1796875" style="85"/>
    <col min="6399" max="6399" width="11.453125" style="85" customWidth="1"/>
    <col min="6400" max="6400" width="34.1796875" style="85" customWidth="1"/>
    <col min="6401" max="6401" width="53.1796875" style="85" customWidth="1"/>
    <col min="6402" max="6402" width="47.81640625" style="85" customWidth="1"/>
    <col min="6403" max="6403" width="31.1796875" style="85" customWidth="1"/>
    <col min="6404" max="6404" width="19.453125" style="85" customWidth="1"/>
    <col min="6405" max="6405" width="39.1796875" style="85" customWidth="1"/>
    <col min="6406" max="6406" width="12.1796875" style="85" customWidth="1"/>
    <col min="6407" max="6654" width="9.1796875" style="85"/>
    <col min="6655" max="6655" width="11.453125" style="85" customWidth="1"/>
    <col min="6656" max="6656" width="34.1796875" style="85" customWidth="1"/>
    <col min="6657" max="6657" width="53.1796875" style="85" customWidth="1"/>
    <col min="6658" max="6658" width="47.81640625" style="85" customWidth="1"/>
    <col min="6659" max="6659" width="31.1796875" style="85" customWidth="1"/>
    <col min="6660" max="6660" width="19.453125" style="85" customWidth="1"/>
    <col min="6661" max="6661" width="39.1796875" style="85" customWidth="1"/>
    <col min="6662" max="6662" width="12.1796875" style="85" customWidth="1"/>
    <col min="6663" max="6910" width="9.1796875" style="85"/>
    <col min="6911" max="6911" width="11.453125" style="85" customWidth="1"/>
    <col min="6912" max="6912" width="34.1796875" style="85" customWidth="1"/>
    <col min="6913" max="6913" width="53.1796875" style="85" customWidth="1"/>
    <col min="6914" max="6914" width="47.81640625" style="85" customWidth="1"/>
    <col min="6915" max="6915" width="31.1796875" style="85" customWidth="1"/>
    <col min="6916" max="6916" width="19.453125" style="85" customWidth="1"/>
    <col min="6917" max="6917" width="39.1796875" style="85" customWidth="1"/>
    <col min="6918" max="6918" width="12.1796875" style="85" customWidth="1"/>
    <col min="6919" max="7166" width="9.1796875" style="85"/>
    <col min="7167" max="7167" width="11.453125" style="85" customWidth="1"/>
    <col min="7168" max="7168" width="34.1796875" style="85" customWidth="1"/>
    <col min="7169" max="7169" width="53.1796875" style="85" customWidth="1"/>
    <col min="7170" max="7170" width="47.81640625" style="85" customWidth="1"/>
    <col min="7171" max="7171" width="31.1796875" style="85" customWidth="1"/>
    <col min="7172" max="7172" width="19.453125" style="85" customWidth="1"/>
    <col min="7173" max="7173" width="39.1796875" style="85" customWidth="1"/>
    <col min="7174" max="7174" width="12.1796875" style="85" customWidth="1"/>
    <col min="7175" max="7422" width="9.1796875" style="85"/>
    <col min="7423" max="7423" width="11.453125" style="85" customWidth="1"/>
    <col min="7424" max="7424" width="34.1796875" style="85" customWidth="1"/>
    <col min="7425" max="7425" width="53.1796875" style="85" customWidth="1"/>
    <col min="7426" max="7426" width="47.81640625" style="85" customWidth="1"/>
    <col min="7427" max="7427" width="31.1796875" style="85" customWidth="1"/>
    <col min="7428" max="7428" width="19.453125" style="85" customWidth="1"/>
    <col min="7429" max="7429" width="39.1796875" style="85" customWidth="1"/>
    <col min="7430" max="7430" width="12.1796875" style="85" customWidth="1"/>
    <col min="7431" max="7678" width="9.1796875" style="85"/>
    <col min="7679" max="7679" width="11.453125" style="85" customWidth="1"/>
    <col min="7680" max="7680" width="34.1796875" style="85" customWidth="1"/>
    <col min="7681" max="7681" width="53.1796875" style="85" customWidth="1"/>
    <col min="7682" max="7682" width="47.81640625" style="85" customWidth="1"/>
    <col min="7683" max="7683" width="31.1796875" style="85" customWidth="1"/>
    <col min="7684" max="7684" width="19.453125" style="85" customWidth="1"/>
    <col min="7685" max="7685" width="39.1796875" style="85" customWidth="1"/>
    <col min="7686" max="7686" width="12.1796875" style="85" customWidth="1"/>
    <col min="7687" max="7934" width="9.1796875" style="85"/>
    <col min="7935" max="7935" width="11.453125" style="85" customWidth="1"/>
    <col min="7936" max="7936" width="34.1796875" style="85" customWidth="1"/>
    <col min="7937" max="7937" width="53.1796875" style="85" customWidth="1"/>
    <col min="7938" max="7938" width="47.81640625" style="85" customWidth="1"/>
    <col min="7939" max="7939" width="31.1796875" style="85" customWidth="1"/>
    <col min="7940" max="7940" width="19.453125" style="85" customWidth="1"/>
    <col min="7941" max="7941" width="39.1796875" style="85" customWidth="1"/>
    <col min="7942" max="7942" width="12.1796875" style="85" customWidth="1"/>
    <col min="7943" max="8190" width="9.1796875" style="85"/>
    <col min="8191" max="8191" width="11.453125" style="85" customWidth="1"/>
    <col min="8192" max="8192" width="34.1796875" style="85" customWidth="1"/>
    <col min="8193" max="8193" width="53.1796875" style="85" customWidth="1"/>
    <col min="8194" max="8194" width="47.81640625" style="85" customWidth="1"/>
    <col min="8195" max="8195" width="31.1796875" style="85" customWidth="1"/>
    <col min="8196" max="8196" width="19.453125" style="85" customWidth="1"/>
    <col min="8197" max="8197" width="39.1796875" style="85" customWidth="1"/>
    <col min="8198" max="8198" width="12.1796875" style="85" customWidth="1"/>
    <col min="8199" max="8446" width="9.1796875" style="85"/>
    <col min="8447" max="8447" width="11.453125" style="85" customWidth="1"/>
    <col min="8448" max="8448" width="34.1796875" style="85" customWidth="1"/>
    <col min="8449" max="8449" width="53.1796875" style="85" customWidth="1"/>
    <col min="8450" max="8450" width="47.81640625" style="85" customWidth="1"/>
    <col min="8451" max="8451" width="31.1796875" style="85" customWidth="1"/>
    <col min="8452" max="8452" width="19.453125" style="85" customWidth="1"/>
    <col min="8453" max="8453" width="39.1796875" style="85" customWidth="1"/>
    <col min="8454" max="8454" width="12.1796875" style="85" customWidth="1"/>
    <col min="8455" max="8702" width="9.1796875" style="85"/>
    <col min="8703" max="8703" width="11.453125" style="85" customWidth="1"/>
    <col min="8704" max="8704" width="34.1796875" style="85" customWidth="1"/>
    <col min="8705" max="8705" width="53.1796875" style="85" customWidth="1"/>
    <col min="8706" max="8706" width="47.81640625" style="85" customWidth="1"/>
    <col min="8707" max="8707" width="31.1796875" style="85" customWidth="1"/>
    <col min="8708" max="8708" width="19.453125" style="85" customWidth="1"/>
    <col min="8709" max="8709" width="39.1796875" style="85" customWidth="1"/>
    <col min="8710" max="8710" width="12.1796875" style="85" customWidth="1"/>
    <col min="8711" max="8958" width="9.1796875" style="85"/>
    <col min="8959" max="8959" width="11.453125" style="85" customWidth="1"/>
    <col min="8960" max="8960" width="34.1796875" style="85" customWidth="1"/>
    <col min="8961" max="8961" width="53.1796875" style="85" customWidth="1"/>
    <col min="8962" max="8962" width="47.81640625" style="85" customWidth="1"/>
    <col min="8963" max="8963" width="31.1796875" style="85" customWidth="1"/>
    <col min="8964" max="8964" width="19.453125" style="85" customWidth="1"/>
    <col min="8965" max="8965" width="39.1796875" style="85" customWidth="1"/>
    <col min="8966" max="8966" width="12.1796875" style="85" customWidth="1"/>
    <col min="8967" max="9214" width="9.1796875" style="85"/>
    <col min="9215" max="9215" width="11.453125" style="85" customWidth="1"/>
    <col min="9216" max="9216" width="34.1796875" style="85" customWidth="1"/>
    <col min="9217" max="9217" width="53.1796875" style="85" customWidth="1"/>
    <col min="9218" max="9218" width="47.81640625" style="85" customWidth="1"/>
    <col min="9219" max="9219" width="31.1796875" style="85" customWidth="1"/>
    <col min="9220" max="9220" width="19.453125" style="85" customWidth="1"/>
    <col min="9221" max="9221" width="39.1796875" style="85" customWidth="1"/>
    <col min="9222" max="9222" width="12.1796875" style="85" customWidth="1"/>
    <col min="9223" max="9470" width="9.1796875" style="85"/>
    <col min="9471" max="9471" width="11.453125" style="85" customWidth="1"/>
    <col min="9472" max="9472" width="34.1796875" style="85" customWidth="1"/>
    <col min="9473" max="9473" width="53.1796875" style="85" customWidth="1"/>
    <col min="9474" max="9474" width="47.81640625" style="85" customWidth="1"/>
    <col min="9475" max="9475" width="31.1796875" style="85" customWidth="1"/>
    <col min="9476" max="9476" width="19.453125" style="85" customWidth="1"/>
    <col min="9477" max="9477" width="39.1796875" style="85" customWidth="1"/>
    <col min="9478" max="9478" width="12.1796875" style="85" customWidth="1"/>
    <col min="9479" max="9726" width="9.1796875" style="85"/>
    <col min="9727" max="9727" width="11.453125" style="85" customWidth="1"/>
    <col min="9728" max="9728" width="34.1796875" style="85" customWidth="1"/>
    <col min="9729" max="9729" width="53.1796875" style="85" customWidth="1"/>
    <col min="9730" max="9730" width="47.81640625" style="85" customWidth="1"/>
    <col min="9731" max="9731" width="31.1796875" style="85" customWidth="1"/>
    <col min="9732" max="9732" width="19.453125" style="85" customWidth="1"/>
    <col min="9733" max="9733" width="39.1796875" style="85" customWidth="1"/>
    <col min="9734" max="9734" width="12.1796875" style="85" customWidth="1"/>
    <col min="9735" max="9982" width="9.1796875" style="85"/>
    <col min="9983" max="9983" width="11.453125" style="85" customWidth="1"/>
    <col min="9984" max="9984" width="34.1796875" style="85" customWidth="1"/>
    <col min="9985" max="9985" width="53.1796875" style="85" customWidth="1"/>
    <col min="9986" max="9986" width="47.81640625" style="85" customWidth="1"/>
    <col min="9987" max="9987" width="31.1796875" style="85" customWidth="1"/>
    <col min="9988" max="9988" width="19.453125" style="85" customWidth="1"/>
    <col min="9989" max="9989" width="39.1796875" style="85" customWidth="1"/>
    <col min="9990" max="9990" width="12.1796875" style="85" customWidth="1"/>
    <col min="9991" max="10238" width="9.1796875" style="85"/>
    <col min="10239" max="10239" width="11.453125" style="85" customWidth="1"/>
    <col min="10240" max="10240" width="34.1796875" style="85" customWidth="1"/>
    <col min="10241" max="10241" width="53.1796875" style="85" customWidth="1"/>
    <col min="10242" max="10242" width="47.81640625" style="85" customWidth="1"/>
    <col min="10243" max="10243" width="31.1796875" style="85" customWidth="1"/>
    <col min="10244" max="10244" width="19.453125" style="85" customWidth="1"/>
    <col min="10245" max="10245" width="39.1796875" style="85" customWidth="1"/>
    <col min="10246" max="10246" width="12.1796875" style="85" customWidth="1"/>
    <col min="10247" max="10494" width="9.1796875" style="85"/>
    <col min="10495" max="10495" width="11.453125" style="85" customWidth="1"/>
    <col min="10496" max="10496" width="34.1796875" style="85" customWidth="1"/>
    <col min="10497" max="10497" width="53.1796875" style="85" customWidth="1"/>
    <col min="10498" max="10498" width="47.81640625" style="85" customWidth="1"/>
    <col min="10499" max="10499" width="31.1796875" style="85" customWidth="1"/>
    <col min="10500" max="10500" width="19.453125" style="85" customWidth="1"/>
    <col min="10501" max="10501" width="39.1796875" style="85" customWidth="1"/>
    <col min="10502" max="10502" width="12.1796875" style="85" customWidth="1"/>
    <col min="10503" max="10750" width="9.1796875" style="85"/>
    <col min="10751" max="10751" width="11.453125" style="85" customWidth="1"/>
    <col min="10752" max="10752" width="34.1796875" style="85" customWidth="1"/>
    <col min="10753" max="10753" width="53.1796875" style="85" customWidth="1"/>
    <col min="10754" max="10754" width="47.81640625" style="85" customWidth="1"/>
    <col min="10755" max="10755" width="31.1796875" style="85" customWidth="1"/>
    <col min="10756" max="10756" width="19.453125" style="85" customWidth="1"/>
    <col min="10757" max="10757" width="39.1796875" style="85" customWidth="1"/>
    <col min="10758" max="10758" width="12.1796875" style="85" customWidth="1"/>
    <col min="10759" max="11006" width="9.1796875" style="85"/>
    <col min="11007" max="11007" width="11.453125" style="85" customWidth="1"/>
    <col min="11008" max="11008" width="34.1796875" style="85" customWidth="1"/>
    <col min="11009" max="11009" width="53.1796875" style="85" customWidth="1"/>
    <col min="11010" max="11010" width="47.81640625" style="85" customWidth="1"/>
    <col min="11011" max="11011" width="31.1796875" style="85" customWidth="1"/>
    <col min="11012" max="11012" width="19.453125" style="85" customWidth="1"/>
    <col min="11013" max="11013" width="39.1796875" style="85" customWidth="1"/>
    <col min="11014" max="11014" width="12.1796875" style="85" customWidth="1"/>
    <col min="11015" max="11262" width="9.1796875" style="85"/>
    <col min="11263" max="11263" width="11.453125" style="85" customWidth="1"/>
    <col min="11264" max="11264" width="34.1796875" style="85" customWidth="1"/>
    <col min="11265" max="11265" width="53.1796875" style="85" customWidth="1"/>
    <col min="11266" max="11266" width="47.81640625" style="85" customWidth="1"/>
    <col min="11267" max="11267" width="31.1796875" style="85" customWidth="1"/>
    <col min="11268" max="11268" width="19.453125" style="85" customWidth="1"/>
    <col min="11269" max="11269" width="39.1796875" style="85" customWidth="1"/>
    <col min="11270" max="11270" width="12.1796875" style="85" customWidth="1"/>
    <col min="11271" max="11518" width="9.1796875" style="85"/>
    <col min="11519" max="11519" width="11.453125" style="85" customWidth="1"/>
    <col min="11520" max="11520" width="34.1796875" style="85" customWidth="1"/>
    <col min="11521" max="11521" width="53.1796875" style="85" customWidth="1"/>
    <col min="11522" max="11522" width="47.81640625" style="85" customWidth="1"/>
    <col min="11523" max="11523" width="31.1796875" style="85" customWidth="1"/>
    <col min="11524" max="11524" width="19.453125" style="85" customWidth="1"/>
    <col min="11525" max="11525" width="39.1796875" style="85" customWidth="1"/>
    <col min="11526" max="11526" width="12.1796875" style="85" customWidth="1"/>
    <col min="11527" max="11774" width="9.1796875" style="85"/>
    <col min="11775" max="11775" width="11.453125" style="85" customWidth="1"/>
    <col min="11776" max="11776" width="34.1796875" style="85" customWidth="1"/>
    <col min="11777" max="11777" width="53.1796875" style="85" customWidth="1"/>
    <col min="11778" max="11778" width="47.81640625" style="85" customWidth="1"/>
    <col min="11779" max="11779" width="31.1796875" style="85" customWidth="1"/>
    <col min="11780" max="11780" width="19.453125" style="85" customWidth="1"/>
    <col min="11781" max="11781" width="39.1796875" style="85" customWidth="1"/>
    <col min="11782" max="11782" width="12.1796875" style="85" customWidth="1"/>
    <col min="11783" max="12030" width="9.1796875" style="85"/>
    <col min="12031" max="12031" width="11.453125" style="85" customWidth="1"/>
    <col min="12032" max="12032" width="34.1796875" style="85" customWidth="1"/>
    <col min="12033" max="12033" width="53.1796875" style="85" customWidth="1"/>
    <col min="12034" max="12034" width="47.81640625" style="85" customWidth="1"/>
    <col min="12035" max="12035" width="31.1796875" style="85" customWidth="1"/>
    <col min="12036" max="12036" width="19.453125" style="85" customWidth="1"/>
    <col min="12037" max="12037" width="39.1796875" style="85" customWidth="1"/>
    <col min="12038" max="12038" width="12.1796875" style="85" customWidth="1"/>
    <col min="12039" max="12286" width="9.1796875" style="85"/>
    <col min="12287" max="12287" width="11.453125" style="85" customWidth="1"/>
    <col min="12288" max="12288" width="34.1796875" style="85" customWidth="1"/>
    <col min="12289" max="12289" width="53.1796875" style="85" customWidth="1"/>
    <col min="12290" max="12290" width="47.81640625" style="85" customWidth="1"/>
    <col min="12291" max="12291" width="31.1796875" style="85" customWidth="1"/>
    <col min="12292" max="12292" width="19.453125" style="85" customWidth="1"/>
    <col min="12293" max="12293" width="39.1796875" style="85" customWidth="1"/>
    <col min="12294" max="12294" width="12.1796875" style="85" customWidth="1"/>
    <col min="12295" max="12542" width="9.1796875" style="85"/>
    <col min="12543" max="12543" width="11.453125" style="85" customWidth="1"/>
    <col min="12544" max="12544" width="34.1796875" style="85" customWidth="1"/>
    <col min="12545" max="12545" width="53.1796875" style="85" customWidth="1"/>
    <col min="12546" max="12546" width="47.81640625" style="85" customWidth="1"/>
    <col min="12547" max="12547" width="31.1796875" style="85" customWidth="1"/>
    <col min="12548" max="12548" width="19.453125" style="85" customWidth="1"/>
    <col min="12549" max="12549" width="39.1796875" style="85" customWidth="1"/>
    <col min="12550" max="12550" width="12.1796875" style="85" customWidth="1"/>
    <col min="12551" max="12798" width="9.1796875" style="85"/>
    <col min="12799" max="12799" width="11.453125" style="85" customWidth="1"/>
    <col min="12800" max="12800" width="34.1796875" style="85" customWidth="1"/>
    <col min="12801" max="12801" width="53.1796875" style="85" customWidth="1"/>
    <col min="12802" max="12802" width="47.81640625" style="85" customWidth="1"/>
    <col min="12803" max="12803" width="31.1796875" style="85" customWidth="1"/>
    <col min="12804" max="12804" width="19.453125" style="85" customWidth="1"/>
    <col min="12805" max="12805" width="39.1796875" style="85" customWidth="1"/>
    <col min="12806" max="12806" width="12.1796875" style="85" customWidth="1"/>
    <col min="12807" max="13054" width="9.1796875" style="85"/>
    <col min="13055" max="13055" width="11.453125" style="85" customWidth="1"/>
    <col min="13056" max="13056" width="34.1796875" style="85" customWidth="1"/>
    <col min="13057" max="13057" width="53.1796875" style="85" customWidth="1"/>
    <col min="13058" max="13058" width="47.81640625" style="85" customWidth="1"/>
    <col min="13059" max="13059" width="31.1796875" style="85" customWidth="1"/>
    <col min="13060" max="13060" width="19.453125" style="85" customWidth="1"/>
    <col min="13061" max="13061" width="39.1796875" style="85" customWidth="1"/>
    <col min="13062" max="13062" width="12.1796875" style="85" customWidth="1"/>
    <col min="13063" max="13310" width="9.1796875" style="85"/>
    <col min="13311" max="13311" width="11.453125" style="85" customWidth="1"/>
    <col min="13312" max="13312" width="34.1796875" style="85" customWidth="1"/>
    <col min="13313" max="13313" width="53.1796875" style="85" customWidth="1"/>
    <col min="13314" max="13314" width="47.81640625" style="85" customWidth="1"/>
    <col min="13315" max="13315" width="31.1796875" style="85" customWidth="1"/>
    <col min="13316" max="13316" width="19.453125" style="85" customWidth="1"/>
    <col min="13317" max="13317" width="39.1796875" style="85" customWidth="1"/>
    <col min="13318" max="13318" width="12.1796875" style="85" customWidth="1"/>
    <col min="13319" max="13566" width="9.1796875" style="85"/>
    <col min="13567" max="13567" width="11.453125" style="85" customWidth="1"/>
    <col min="13568" max="13568" width="34.1796875" style="85" customWidth="1"/>
    <col min="13569" max="13569" width="53.1796875" style="85" customWidth="1"/>
    <col min="13570" max="13570" width="47.81640625" style="85" customWidth="1"/>
    <col min="13571" max="13571" width="31.1796875" style="85" customWidth="1"/>
    <col min="13572" max="13572" width="19.453125" style="85" customWidth="1"/>
    <col min="13573" max="13573" width="39.1796875" style="85" customWidth="1"/>
    <col min="13574" max="13574" width="12.1796875" style="85" customWidth="1"/>
    <col min="13575" max="13822" width="9.1796875" style="85"/>
    <col min="13823" max="13823" width="11.453125" style="85" customWidth="1"/>
    <col min="13824" max="13824" width="34.1796875" style="85" customWidth="1"/>
    <col min="13825" max="13825" width="53.1796875" style="85" customWidth="1"/>
    <col min="13826" max="13826" width="47.81640625" style="85" customWidth="1"/>
    <col min="13827" max="13827" width="31.1796875" style="85" customWidth="1"/>
    <col min="13828" max="13828" width="19.453125" style="85" customWidth="1"/>
    <col min="13829" max="13829" width="39.1796875" style="85" customWidth="1"/>
    <col min="13830" max="13830" width="12.1796875" style="85" customWidth="1"/>
    <col min="13831" max="14078" width="9.1796875" style="85"/>
    <col min="14079" max="14079" width="11.453125" style="85" customWidth="1"/>
    <col min="14080" max="14080" width="34.1796875" style="85" customWidth="1"/>
    <col min="14081" max="14081" width="53.1796875" style="85" customWidth="1"/>
    <col min="14082" max="14082" width="47.81640625" style="85" customWidth="1"/>
    <col min="14083" max="14083" width="31.1796875" style="85" customWidth="1"/>
    <col min="14084" max="14084" width="19.453125" style="85" customWidth="1"/>
    <col min="14085" max="14085" width="39.1796875" style="85" customWidth="1"/>
    <col min="14086" max="14086" width="12.1796875" style="85" customWidth="1"/>
    <col min="14087" max="14334" width="9.1796875" style="85"/>
    <col min="14335" max="14335" width="11.453125" style="85" customWidth="1"/>
    <col min="14336" max="14336" width="34.1796875" style="85" customWidth="1"/>
    <col min="14337" max="14337" width="53.1796875" style="85" customWidth="1"/>
    <col min="14338" max="14338" width="47.81640625" style="85" customWidth="1"/>
    <col min="14339" max="14339" width="31.1796875" style="85" customWidth="1"/>
    <col min="14340" max="14340" width="19.453125" style="85" customWidth="1"/>
    <col min="14341" max="14341" width="39.1796875" style="85" customWidth="1"/>
    <col min="14342" max="14342" width="12.1796875" style="85" customWidth="1"/>
    <col min="14343" max="14590" width="9.1796875" style="85"/>
    <col min="14591" max="14591" width="11.453125" style="85" customWidth="1"/>
    <col min="14592" max="14592" width="34.1796875" style="85" customWidth="1"/>
    <col min="14593" max="14593" width="53.1796875" style="85" customWidth="1"/>
    <col min="14594" max="14594" width="47.81640625" style="85" customWidth="1"/>
    <col min="14595" max="14595" width="31.1796875" style="85" customWidth="1"/>
    <col min="14596" max="14596" width="19.453125" style="85" customWidth="1"/>
    <col min="14597" max="14597" width="39.1796875" style="85" customWidth="1"/>
    <col min="14598" max="14598" width="12.1796875" style="85" customWidth="1"/>
    <col min="14599" max="14846" width="9.1796875" style="85"/>
    <col min="14847" max="14847" width="11.453125" style="85" customWidth="1"/>
    <col min="14848" max="14848" width="34.1796875" style="85" customWidth="1"/>
    <col min="14849" max="14849" width="53.1796875" style="85" customWidth="1"/>
    <col min="14850" max="14850" width="47.81640625" style="85" customWidth="1"/>
    <col min="14851" max="14851" width="31.1796875" style="85" customWidth="1"/>
    <col min="14852" max="14852" width="19.453125" style="85" customWidth="1"/>
    <col min="14853" max="14853" width="39.1796875" style="85" customWidth="1"/>
    <col min="14854" max="14854" width="12.1796875" style="85" customWidth="1"/>
    <col min="14855" max="15102" width="9.1796875" style="85"/>
    <col min="15103" max="15103" width="11.453125" style="85" customWidth="1"/>
    <col min="15104" max="15104" width="34.1796875" style="85" customWidth="1"/>
    <col min="15105" max="15105" width="53.1796875" style="85" customWidth="1"/>
    <col min="15106" max="15106" width="47.81640625" style="85" customWidth="1"/>
    <col min="15107" max="15107" width="31.1796875" style="85" customWidth="1"/>
    <col min="15108" max="15108" width="19.453125" style="85" customWidth="1"/>
    <col min="15109" max="15109" width="39.1796875" style="85" customWidth="1"/>
    <col min="15110" max="15110" width="12.1796875" style="85" customWidth="1"/>
    <col min="15111" max="15358" width="9.1796875" style="85"/>
    <col min="15359" max="15359" width="11.453125" style="85" customWidth="1"/>
    <col min="15360" max="15360" width="34.1796875" style="85" customWidth="1"/>
    <col min="15361" max="15361" width="53.1796875" style="85" customWidth="1"/>
    <col min="15362" max="15362" width="47.81640625" style="85" customWidth="1"/>
    <col min="15363" max="15363" width="31.1796875" style="85" customWidth="1"/>
    <col min="15364" max="15364" width="19.453125" style="85" customWidth="1"/>
    <col min="15365" max="15365" width="39.1796875" style="85" customWidth="1"/>
    <col min="15366" max="15366" width="12.1796875" style="85" customWidth="1"/>
    <col min="15367" max="15614" width="9.1796875" style="85"/>
    <col min="15615" max="15615" width="11.453125" style="85" customWidth="1"/>
    <col min="15616" max="15616" width="34.1796875" style="85" customWidth="1"/>
    <col min="15617" max="15617" width="53.1796875" style="85" customWidth="1"/>
    <col min="15618" max="15618" width="47.81640625" style="85" customWidth="1"/>
    <col min="15619" max="15619" width="31.1796875" style="85" customWidth="1"/>
    <col min="15620" max="15620" width="19.453125" style="85" customWidth="1"/>
    <col min="15621" max="15621" width="39.1796875" style="85" customWidth="1"/>
    <col min="15622" max="15622" width="12.1796875" style="85" customWidth="1"/>
    <col min="15623" max="15870" width="9.1796875" style="85"/>
    <col min="15871" max="15871" width="11.453125" style="85" customWidth="1"/>
    <col min="15872" max="15872" width="34.1796875" style="85" customWidth="1"/>
    <col min="15873" max="15873" width="53.1796875" style="85" customWidth="1"/>
    <col min="15874" max="15874" width="47.81640625" style="85" customWidth="1"/>
    <col min="15875" max="15875" width="31.1796875" style="85" customWidth="1"/>
    <col min="15876" max="15876" width="19.453125" style="85" customWidth="1"/>
    <col min="15877" max="15877" width="39.1796875" style="85" customWidth="1"/>
    <col min="15878" max="15878" width="12.1796875" style="85" customWidth="1"/>
    <col min="15879" max="16126" width="9.1796875" style="85"/>
    <col min="16127" max="16127" width="11.453125" style="85" customWidth="1"/>
    <col min="16128" max="16128" width="34.1796875" style="85" customWidth="1"/>
    <col min="16129" max="16129" width="53.1796875" style="85" customWidth="1"/>
    <col min="16130" max="16130" width="47.81640625" style="85" customWidth="1"/>
    <col min="16131" max="16131" width="31.1796875" style="85" customWidth="1"/>
    <col min="16132" max="16132" width="19.453125" style="85" customWidth="1"/>
    <col min="16133" max="16133" width="39.1796875" style="85" customWidth="1"/>
    <col min="16134" max="16134" width="12.1796875" style="85" customWidth="1"/>
    <col min="16135" max="16384" width="9.1796875" style="85"/>
  </cols>
  <sheetData>
    <row r="1" spans="1:4" ht="25">
      <c r="A1" s="1538" t="s">
        <v>0</v>
      </c>
      <c r="B1" s="1538"/>
      <c r="C1" s="1538"/>
      <c r="D1" s="1538"/>
    </row>
    <row r="2" spans="1:4">
      <c r="A2" s="311"/>
      <c r="B2" s="311"/>
      <c r="C2" s="311"/>
      <c r="D2" s="311"/>
    </row>
    <row r="3" spans="1:4">
      <c r="A3" s="1674" t="s">
        <v>631</v>
      </c>
      <c r="B3" s="1674"/>
      <c r="C3" s="1674"/>
      <c r="D3" s="1674"/>
    </row>
    <row r="4" spans="1:4">
      <c r="A4" s="312"/>
      <c r="B4" s="312"/>
      <c r="C4" s="312"/>
      <c r="D4" s="312"/>
    </row>
    <row r="5" spans="1:4" ht="23.25" customHeight="1">
      <c r="A5" s="1674" t="s">
        <v>187</v>
      </c>
      <c r="B5" s="1674"/>
      <c r="C5" s="1674"/>
      <c r="D5" s="1674"/>
    </row>
    <row r="6" spans="1:4" ht="36" customHeight="1">
      <c r="A6" s="1511" t="str">
        <f>'Title '!A2:N2</f>
        <v>Bid Enquiry No: KPTCL/2026-27/TL/WORK_INDENT3802</v>
      </c>
      <c r="B6" s="1511"/>
      <c r="C6" s="1511"/>
      <c r="D6" s="1511"/>
    </row>
    <row r="7" spans="1:4" ht="246.65" customHeight="1">
      <c r="A7" s="1693"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7" s="1693"/>
      <c r="C7" s="1693"/>
      <c r="D7" s="1693"/>
    </row>
    <row r="8" spans="1:4" ht="14.25" customHeight="1"/>
    <row r="9" spans="1:4">
      <c r="A9" s="277"/>
      <c r="B9" s="277"/>
      <c r="C9" s="277"/>
      <c r="D9" s="277"/>
    </row>
    <row r="10" spans="1:4">
      <c r="A10" s="1692" t="s">
        <v>632</v>
      </c>
      <c r="B10" s="1692"/>
      <c r="C10" s="1692"/>
      <c r="D10" s="1692"/>
    </row>
    <row r="11" spans="1:4">
      <c r="A11" s="277"/>
      <c r="B11" s="277"/>
      <c r="C11" s="277"/>
      <c r="D11" s="277"/>
    </row>
    <row r="12" spans="1:4" ht="19.5" customHeight="1">
      <c r="A12" s="1694" t="s">
        <v>229</v>
      </c>
      <c r="B12" s="1694"/>
      <c r="C12" s="1694"/>
      <c r="D12" s="1694"/>
    </row>
    <row r="14" spans="1:4">
      <c r="A14" s="1509" t="s">
        <v>230</v>
      </c>
      <c r="B14" s="1509"/>
      <c r="C14" s="90"/>
      <c r="D14" s="89" t="s">
        <v>13</v>
      </c>
    </row>
    <row r="15" spans="1:4" ht="101.25" customHeight="1">
      <c r="A15" s="1695"/>
      <c r="B15" s="1695"/>
      <c r="C15" s="89"/>
      <c r="D15" s="89" t="s">
        <v>6644</v>
      </c>
    </row>
    <row r="18" spans="1:4" ht="35">
      <c r="A18" s="1227" t="s">
        <v>231</v>
      </c>
      <c r="B18" s="1227" t="s">
        <v>232</v>
      </c>
      <c r="C18" s="313" t="s">
        <v>233</v>
      </c>
      <c r="D18" s="313" t="s">
        <v>622</v>
      </c>
    </row>
    <row r="19" spans="1:4" ht="21.75" customHeight="1">
      <c r="A19" s="1696">
        <v>1</v>
      </c>
      <c r="B19" s="1228" t="s">
        <v>3575</v>
      </c>
      <c r="C19" s="314"/>
      <c r="D19" s="315"/>
    </row>
    <row r="20" spans="1:4" ht="35.25" customHeight="1">
      <c r="A20" s="1697"/>
      <c r="B20" s="1228" t="s">
        <v>7048</v>
      </c>
      <c r="C20" s="314"/>
      <c r="D20" s="315"/>
    </row>
    <row r="21" spans="1:4" ht="30.75" customHeight="1">
      <c r="A21" s="1698"/>
      <c r="B21" s="1228" t="s">
        <v>7049</v>
      </c>
      <c r="C21" s="314"/>
      <c r="D21" s="315"/>
    </row>
    <row r="22" spans="1:4" ht="30.75" customHeight="1">
      <c r="A22" s="1696">
        <v>2</v>
      </c>
      <c r="B22" s="1228" t="s">
        <v>3576</v>
      </c>
      <c r="C22" s="315"/>
      <c r="D22" s="315"/>
    </row>
    <row r="23" spans="1:4" ht="33" customHeight="1">
      <c r="A23" s="1697"/>
      <c r="B23" s="1228" t="s">
        <v>7050</v>
      </c>
      <c r="C23" s="314"/>
      <c r="D23" s="315"/>
    </row>
    <row r="24" spans="1:4">
      <c r="A24" s="1697"/>
      <c r="B24" s="1228" t="s">
        <v>7051</v>
      </c>
      <c r="C24" s="314"/>
      <c r="D24" s="315"/>
    </row>
    <row r="25" spans="1:4">
      <c r="A25" s="1699">
        <v>3</v>
      </c>
      <c r="B25" s="1228" t="s">
        <v>234</v>
      </c>
      <c r="C25" s="314"/>
      <c r="D25" s="315"/>
    </row>
    <row r="26" spans="1:4">
      <c r="A26" s="1699"/>
      <c r="B26" s="1228" t="s">
        <v>7050</v>
      </c>
      <c r="C26" s="314"/>
      <c r="D26" s="315"/>
    </row>
    <row r="27" spans="1:4" ht="25.4" customHeight="1">
      <c r="A27" s="1699"/>
      <c r="B27" s="1228" t="s">
        <v>7052</v>
      </c>
      <c r="C27" s="314"/>
      <c r="D27" s="315"/>
    </row>
    <row r="28" spans="1:4" ht="26.15" customHeight="1">
      <c r="A28" s="1699"/>
      <c r="B28" s="1228" t="s">
        <v>7053</v>
      </c>
      <c r="C28" s="314"/>
      <c r="D28" s="315"/>
    </row>
    <row r="29" spans="1:4">
      <c r="A29" s="1696">
        <v>4</v>
      </c>
      <c r="B29" s="1228" t="s">
        <v>4275</v>
      </c>
      <c r="C29" s="314"/>
      <c r="D29" s="315"/>
    </row>
    <row r="30" spans="1:4" ht="30" customHeight="1">
      <c r="A30" s="1697"/>
      <c r="B30" s="1228" t="s">
        <v>7050</v>
      </c>
      <c r="C30" s="314"/>
      <c r="D30" s="315"/>
    </row>
    <row r="31" spans="1:4" ht="36.75" customHeight="1">
      <c r="A31" s="1697"/>
      <c r="B31" s="1228" t="s">
        <v>7052</v>
      </c>
      <c r="C31" s="314"/>
      <c r="D31" s="315"/>
    </row>
    <row r="32" spans="1:4" ht="36.75" customHeight="1">
      <c r="A32" s="1700">
        <v>5</v>
      </c>
      <c r="B32" s="1228" t="s">
        <v>4276</v>
      </c>
      <c r="C32" s="314"/>
      <c r="D32" s="315"/>
    </row>
    <row r="33" spans="1:4" ht="36.75" customHeight="1">
      <c r="A33" s="1701"/>
      <c r="B33" s="1228" t="s">
        <v>7050</v>
      </c>
      <c r="C33" s="314"/>
      <c r="D33" s="315"/>
    </row>
    <row r="34" spans="1:4" ht="36.75" customHeight="1">
      <c r="A34" s="1701"/>
      <c r="B34" s="1228" t="s">
        <v>7052</v>
      </c>
      <c r="C34" s="314"/>
      <c r="D34" s="315"/>
    </row>
    <row r="35" spans="1:4" ht="36.75" customHeight="1">
      <c r="A35" s="1700">
        <v>6</v>
      </c>
      <c r="B35" s="1228" t="s">
        <v>7054</v>
      </c>
      <c r="C35" s="314"/>
      <c r="D35" s="315"/>
    </row>
    <row r="36" spans="1:4" ht="36.75" customHeight="1">
      <c r="A36" s="1701"/>
      <c r="B36" s="1228" t="s">
        <v>7050</v>
      </c>
      <c r="C36" s="314"/>
      <c r="D36" s="315"/>
    </row>
    <row r="37" spans="1:4" ht="36.75" customHeight="1">
      <c r="A37" s="1410"/>
      <c r="B37" s="1228" t="s">
        <v>7052</v>
      </c>
      <c r="C37" s="314"/>
      <c r="D37" s="315"/>
    </row>
    <row r="38" spans="1:4" ht="36.75" customHeight="1">
      <c r="A38" s="1702">
        <v>7</v>
      </c>
      <c r="B38" s="1228" t="s">
        <v>235</v>
      </c>
      <c r="C38" s="314"/>
      <c r="D38" s="315"/>
    </row>
    <row r="39" spans="1:4" ht="36.75" customHeight="1">
      <c r="A39" s="1703"/>
      <c r="B39" s="1228" t="s">
        <v>7055</v>
      </c>
      <c r="C39" s="314"/>
      <c r="D39" s="315"/>
    </row>
    <row r="40" spans="1:4" ht="32.5" customHeight="1">
      <c r="A40" s="1703"/>
      <c r="B40" s="1228" t="s">
        <v>7056</v>
      </c>
      <c r="C40" s="314"/>
      <c r="D40" s="315"/>
    </row>
    <row r="41" spans="1:4" ht="32.5" customHeight="1">
      <c r="A41" s="1703"/>
      <c r="B41" s="1228" t="s">
        <v>7057</v>
      </c>
      <c r="C41" s="314"/>
      <c r="D41" s="315"/>
    </row>
    <row r="42" spans="1:4" ht="45" customHeight="1">
      <c r="A42" s="1704"/>
      <c r="B42" s="1228" t="s">
        <v>7058</v>
      </c>
      <c r="C42" s="314"/>
      <c r="D42" s="315"/>
    </row>
    <row r="43" spans="1:4" ht="37.5" customHeight="1">
      <c r="A43" s="1702">
        <v>8</v>
      </c>
      <c r="B43" s="1230" t="s">
        <v>7059</v>
      </c>
      <c r="C43" s="314"/>
      <c r="D43" s="315"/>
    </row>
    <row r="44" spans="1:4" ht="44.25" customHeight="1">
      <c r="A44" s="1704"/>
      <c r="B44" s="1230" t="s">
        <v>7060</v>
      </c>
      <c r="C44" s="314"/>
      <c r="D44" s="315"/>
    </row>
    <row r="45" spans="1:4" ht="25.5" customHeight="1">
      <c r="A45" s="1231">
        <v>9</v>
      </c>
      <c r="B45" s="1230" t="s">
        <v>236</v>
      </c>
      <c r="C45" s="314"/>
      <c r="D45" s="315"/>
    </row>
    <row r="46" spans="1:4">
      <c r="A46" s="1231">
        <v>10</v>
      </c>
      <c r="B46" s="1228" t="s">
        <v>237</v>
      </c>
      <c r="C46" s="314"/>
      <c r="D46" s="315"/>
    </row>
    <row r="47" spans="1:4" ht="26.25" customHeight="1">
      <c r="A47" s="1231">
        <v>11</v>
      </c>
      <c r="B47" s="1228" t="s">
        <v>238</v>
      </c>
      <c r="C47" s="314"/>
      <c r="D47" s="315"/>
    </row>
    <row r="48" spans="1:4" ht="34.5" customHeight="1">
      <c r="A48" s="1231">
        <v>12</v>
      </c>
      <c r="B48" s="1228" t="s">
        <v>7061</v>
      </c>
      <c r="C48" s="314"/>
      <c r="D48" s="315"/>
    </row>
    <row r="49" spans="1:4" ht="34.5" customHeight="1">
      <c r="A49" s="1231">
        <v>13</v>
      </c>
      <c r="B49" s="1228" t="s">
        <v>7062</v>
      </c>
      <c r="C49" s="314"/>
      <c r="D49" s="315"/>
    </row>
    <row r="50" spans="1:4" ht="34.5" customHeight="1">
      <c r="A50" s="1231">
        <v>14</v>
      </c>
      <c r="B50" s="1228" t="s">
        <v>7063</v>
      </c>
      <c r="C50" s="314"/>
      <c r="D50" s="315"/>
    </row>
    <row r="51" spans="1:4" ht="21" customHeight="1">
      <c r="A51" s="1231">
        <v>15</v>
      </c>
      <c r="B51" s="1228" t="s">
        <v>7064</v>
      </c>
      <c r="C51" s="314"/>
      <c r="D51" s="315"/>
    </row>
    <row r="52" spans="1:4" ht="22.5" customHeight="1">
      <c r="A52" s="1231">
        <v>16</v>
      </c>
      <c r="B52" s="1228" t="s">
        <v>7065</v>
      </c>
      <c r="C52" s="314"/>
      <c r="D52" s="315"/>
    </row>
    <row r="53" spans="1:4" ht="41.25" customHeight="1">
      <c r="A53" s="1702">
        <v>17</v>
      </c>
      <c r="B53" s="1228" t="s">
        <v>7066</v>
      </c>
      <c r="C53" s="314"/>
      <c r="D53" s="315"/>
    </row>
    <row r="54" spans="1:4" ht="21.75" customHeight="1">
      <c r="A54" s="1703"/>
      <c r="B54" s="1228" t="s">
        <v>7067</v>
      </c>
      <c r="C54" s="314"/>
      <c r="D54" s="315"/>
    </row>
    <row r="55" spans="1:4">
      <c r="A55" s="1703"/>
      <c r="B55" s="1228" t="s">
        <v>7068</v>
      </c>
      <c r="C55" s="314"/>
      <c r="D55" s="315"/>
    </row>
    <row r="56" spans="1:4" ht="24" customHeight="1">
      <c r="A56" s="1703"/>
      <c r="B56" s="1228" t="s">
        <v>7069</v>
      </c>
      <c r="C56" s="314"/>
      <c r="D56" s="315"/>
    </row>
    <row r="57" spans="1:4">
      <c r="A57" s="1704"/>
      <c r="B57" s="1228" t="s">
        <v>7070</v>
      </c>
      <c r="C57" s="314"/>
      <c r="D57" s="315"/>
    </row>
    <row r="58" spans="1:4" ht="30.75" customHeight="1">
      <c r="A58" s="1229"/>
      <c r="B58" s="1228" t="s">
        <v>7071</v>
      </c>
      <c r="C58" s="314"/>
      <c r="D58" s="315"/>
    </row>
    <row r="59" spans="1:4" ht="33" customHeight="1">
      <c r="A59" s="1696">
        <v>18</v>
      </c>
      <c r="B59" s="1228" t="s">
        <v>7072</v>
      </c>
      <c r="C59" s="314"/>
      <c r="D59" s="315"/>
    </row>
    <row r="60" spans="1:4" ht="36.75" customHeight="1">
      <c r="A60" s="1697"/>
      <c r="B60" s="1228" t="s">
        <v>7073</v>
      </c>
      <c r="C60" s="314"/>
      <c r="D60" s="315"/>
    </row>
    <row r="61" spans="1:4" ht="48.75" customHeight="1">
      <c r="A61" s="1697"/>
      <c r="B61" s="1228" t="s">
        <v>7074</v>
      </c>
      <c r="C61" s="314"/>
      <c r="D61" s="315"/>
    </row>
    <row r="62" spans="1:4" ht="30.75" customHeight="1">
      <c r="A62" s="1698"/>
      <c r="B62" s="1228" t="s">
        <v>7075</v>
      </c>
      <c r="C62" s="314"/>
      <c r="D62" s="315"/>
    </row>
    <row r="63" spans="1:4" ht="45" customHeight="1">
      <c r="A63" s="1231">
        <v>19</v>
      </c>
      <c r="B63" s="1228" t="s">
        <v>4277</v>
      </c>
      <c r="C63" s="314"/>
      <c r="D63" s="315"/>
    </row>
    <row r="64" spans="1:4" ht="36.75" customHeight="1">
      <c r="A64" s="1231">
        <v>20</v>
      </c>
      <c r="B64" s="1228" t="s">
        <v>7076</v>
      </c>
      <c r="C64" s="314"/>
      <c r="D64" s="315"/>
    </row>
    <row r="65" spans="1:4" ht="45" customHeight="1">
      <c r="A65" s="1231">
        <v>21</v>
      </c>
      <c r="B65" s="1228" t="s">
        <v>3535</v>
      </c>
      <c r="C65" s="314"/>
      <c r="D65" s="315"/>
    </row>
    <row r="66" spans="1:4" ht="36" customHeight="1">
      <c r="A66" s="1231">
        <v>22</v>
      </c>
      <c r="B66" s="1228" t="s">
        <v>239</v>
      </c>
      <c r="C66" s="314"/>
      <c r="D66" s="315"/>
    </row>
    <row r="67" spans="1:4" ht="39.75" customHeight="1">
      <c r="A67" s="1231">
        <v>23</v>
      </c>
      <c r="B67" s="1228" t="s">
        <v>240</v>
      </c>
      <c r="C67" s="314"/>
      <c r="D67" s="315"/>
    </row>
    <row r="68" spans="1:4" ht="39.75" customHeight="1">
      <c r="A68" s="1231">
        <v>24</v>
      </c>
      <c r="B68" s="1228" t="s">
        <v>241</v>
      </c>
      <c r="C68" s="314"/>
      <c r="D68" s="315"/>
    </row>
    <row r="69" spans="1:4" ht="41.25" customHeight="1">
      <c r="A69" s="1231">
        <v>25</v>
      </c>
      <c r="B69" s="1228" t="s">
        <v>7077</v>
      </c>
      <c r="C69" s="314"/>
      <c r="D69" s="315"/>
    </row>
    <row r="70" spans="1:4" ht="37.5" customHeight="1">
      <c r="A70" s="1231">
        <v>26</v>
      </c>
      <c r="B70" s="1232" t="s">
        <v>7078</v>
      </c>
      <c r="C70" s="314"/>
      <c r="D70" s="315"/>
    </row>
    <row r="71" spans="1:4" ht="39.75" customHeight="1">
      <c r="A71" s="1231">
        <v>27</v>
      </c>
      <c r="B71" s="1228" t="s">
        <v>7079</v>
      </c>
      <c r="C71" s="314"/>
      <c r="D71" s="315"/>
    </row>
    <row r="72" spans="1:4">
      <c r="A72" s="314"/>
      <c r="B72" s="314"/>
      <c r="C72" s="314"/>
      <c r="D72" s="315"/>
    </row>
    <row r="73" spans="1:4" ht="40.5" customHeight="1">
      <c r="A73" s="314"/>
      <c r="B73" s="314"/>
      <c r="C73" s="314"/>
      <c r="D73" s="315"/>
    </row>
    <row r="74" spans="1:4" ht="21.75" customHeight="1">
      <c r="A74" s="314"/>
      <c r="B74" s="314"/>
      <c r="C74" s="314"/>
      <c r="D74" s="315"/>
    </row>
    <row r="75" spans="1:4" ht="30.75" customHeight="1">
      <c r="A75" s="314"/>
      <c r="B75" s="314"/>
      <c r="C75" s="314"/>
      <c r="D75" s="315"/>
    </row>
    <row r="76" spans="1:4">
      <c r="A76" s="314"/>
      <c r="B76" s="314"/>
      <c r="C76" s="314"/>
      <c r="D76" s="315"/>
    </row>
    <row r="77" spans="1:4">
      <c r="A77" s="314"/>
      <c r="B77" s="314"/>
      <c r="C77" s="314"/>
      <c r="D77" s="315"/>
    </row>
    <row r="78" spans="1:4">
      <c r="A78" s="314"/>
      <c r="B78" s="314"/>
      <c r="C78" s="314"/>
      <c r="D78" s="315"/>
    </row>
    <row r="79" spans="1:4">
      <c r="A79" s="314"/>
      <c r="B79" s="314"/>
      <c r="C79" s="314"/>
      <c r="D79" s="315"/>
    </row>
    <row r="80" spans="1:4">
      <c r="A80" s="314"/>
      <c r="B80" s="314"/>
      <c r="C80" s="314"/>
      <c r="D80" s="315"/>
    </row>
    <row r="81" spans="1:4">
      <c r="A81" s="314"/>
      <c r="B81" s="314"/>
      <c r="C81" s="314"/>
      <c r="D81" s="315"/>
    </row>
    <row r="83" spans="1:4" ht="155.25" customHeight="1">
      <c r="A83" s="1527" t="s">
        <v>3591</v>
      </c>
      <c r="B83" s="1527"/>
      <c r="C83" s="1527"/>
      <c r="D83" s="1527"/>
    </row>
    <row r="87" spans="1:4" ht="68.150000000000006" customHeight="1">
      <c r="A87" s="86" t="s">
        <v>54</v>
      </c>
      <c r="B87" s="316"/>
      <c r="C87" s="86" t="s">
        <v>55</v>
      </c>
      <c r="D87" s="316"/>
    </row>
    <row r="88" spans="1:4" ht="85.4" customHeight="1">
      <c r="A88" s="86" t="s">
        <v>56</v>
      </c>
      <c r="B88" s="316"/>
      <c r="C88" s="86" t="s">
        <v>57</v>
      </c>
      <c r="D88" s="316"/>
    </row>
    <row r="89" spans="1:4" ht="57" customHeight="1">
      <c r="C89" s="86" t="s">
        <v>67</v>
      </c>
      <c r="D89" s="316"/>
    </row>
    <row r="90" spans="1:4" ht="57" customHeight="1">
      <c r="C90" s="86" t="s">
        <v>157</v>
      </c>
      <c r="D90" s="316"/>
    </row>
  </sheetData>
  <mergeCells count="20">
    <mergeCell ref="A83:D83"/>
    <mergeCell ref="A12:D12"/>
    <mergeCell ref="A14:B14"/>
    <mergeCell ref="A15:B15"/>
    <mergeCell ref="A19:A21"/>
    <mergeCell ref="A22:A24"/>
    <mergeCell ref="A25:A28"/>
    <mergeCell ref="A29:A31"/>
    <mergeCell ref="A32:A34"/>
    <mergeCell ref="A35:A37"/>
    <mergeCell ref="A38:A42"/>
    <mergeCell ref="A43:A44"/>
    <mergeCell ref="A53:A57"/>
    <mergeCell ref="A59:A62"/>
    <mergeCell ref="A10:D10"/>
    <mergeCell ref="A1:D1"/>
    <mergeCell ref="A3:D3"/>
    <mergeCell ref="A5:D5"/>
    <mergeCell ref="A7:D7"/>
    <mergeCell ref="A6:D6"/>
  </mergeCells>
  <pageMargins left="0.7" right="0.7" top="0.75" bottom="0.75" header="0.3" footer="0.3"/>
  <pageSetup paperSize="8" scale="35"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87">
    <tabColor theme="0" tint="-0.14999847407452621"/>
  </sheetPr>
  <dimension ref="A1:Q47"/>
  <sheetViews>
    <sheetView view="pageBreakPreview" zoomScale="60" zoomScaleNormal="90" workbookViewId="0">
      <selection activeCell="H6" sqref="H6"/>
    </sheetView>
  </sheetViews>
  <sheetFormatPr defaultRowHeight="15.5"/>
  <cols>
    <col min="1" max="1" width="16.81640625" style="32" customWidth="1"/>
    <col min="2" max="2" width="54.54296875" style="32" customWidth="1"/>
    <col min="3" max="3" width="48.81640625" style="32" customWidth="1"/>
    <col min="4" max="4" width="42.81640625" style="32" customWidth="1"/>
    <col min="5" max="5" width="45.1796875" style="32" customWidth="1"/>
    <col min="6" max="6" width="28.81640625" style="32" customWidth="1"/>
    <col min="7" max="7" width="34.1796875" style="32" customWidth="1"/>
    <col min="8" max="8" width="9.1796875" style="32"/>
    <col min="9" max="9" width="24.1796875" style="32" customWidth="1"/>
    <col min="10" max="10" width="9.1796875" style="32"/>
    <col min="11" max="11" width="15" style="32" customWidth="1"/>
    <col min="12" max="256" width="9.1796875" style="32"/>
    <col min="257" max="257" width="16.81640625" style="32" customWidth="1"/>
    <col min="258" max="258" width="26" style="32" customWidth="1"/>
    <col min="259" max="259" width="31.1796875" style="32" customWidth="1"/>
    <col min="260" max="260" width="30.453125" style="32" customWidth="1"/>
    <col min="261" max="261" width="37.1796875" style="32" customWidth="1"/>
    <col min="262" max="262" width="28.81640625" style="32" customWidth="1"/>
    <col min="263" max="263" width="34.1796875" style="32" customWidth="1"/>
    <col min="264" max="264" width="9.1796875" style="32"/>
    <col min="265" max="265" width="24.1796875" style="32" customWidth="1"/>
    <col min="266" max="266" width="9.1796875" style="32"/>
    <col min="267" max="267" width="15" style="32" customWidth="1"/>
    <col min="268" max="512" width="9.1796875" style="32"/>
    <col min="513" max="513" width="16.81640625" style="32" customWidth="1"/>
    <col min="514" max="514" width="26" style="32" customWidth="1"/>
    <col min="515" max="515" width="31.1796875" style="32" customWidth="1"/>
    <col min="516" max="516" width="30.453125" style="32" customWidth="1"/>
    <col min="517" max="517" width="37.1796875" style="32" customWidth="1"/>
    <col min="518" max="518" width="28.81640625" style="32" customWidth="1"/>
    <col min="519" max="519" width="34.1796875" style="32" customWidth="1"/>
    <col min="520" max="520" width="9.1796875" style="32"/>
    <col min="521" max="521" width="24.1796875" style="32" customWidth="1"/>
    <col min="522" max="522" width="9.1796875" style="32"/>
    <col min="523" max="523" width="15" style="32" customWidth="1"/>
    <col min="524" max="768" width="9.1796875" style="32"/>
    <col min="769" max="769" width="16.81640625" style="32" customWidth="1"/>
    <col min="770" max="770" width="26" style="32" customWidth="1"/>
    <col min="771" max="771" width="31.1796875" style="32" customWidth="1"/>
    <col min="772" max="772" width="30.453125" style="32" customWidth="1"/>
    <col min="773" max="773" width="37.1796875" style="32" customWidth="1"/>
    <col min="774" max="774" width="28.81640625" style="32" customWidth="1"/>
    <col min="775" max="775" width="34.1796875" style="32" customWidth="1"/>
    <col min="776" max="776" width="9.1796875" style="32"/>
    <col min="777" max="777" width="24.1796875" style="32" customWidth="1"/>
    <col min="778" max="778" width="9.1796875" style="32"/>
    <col min="779" max="779" width="15" style="32" customWidth="1"/>
    <col min="780" max="1024" width="9.1796875" style="32"/>
    <col min="1025" max="1025" width="16.81640625" style="32" customWidth="1"/>
    <col min="1026" max="1026" width="26" style="32" customWidth="1"/>
    <col min="1027" max="1027" width="31.1796875" style="32" customWidth="1"/>
    <col min="1028" max="1028" width="30.453125" style="32" customWidth="1"/>
    <col min="1029" max="1029" width="37.1796875" style="32" customWidth="1"/>
    <col min="1030" max="1030" width="28.81640625" style="32" customWidth="1"/>
    <col min="1031" max="1031" width="34.1796875" style="32" customWidth="1"/>
    <col min="1032" max="1032" width="9.1796875" style="32"/>
    <col min="1033" max="1033" width="24.1796875" style="32" customWidth="1"/>
    <col min="1034" max="1034" width="9.1796875" style="32"/>
    <col min="1035" max="1035" width="15" style="32" customWidth="1"/>
    <col min="1036" max="1280" width="9.1796875" style="32"/>
    <col min="1281" max="1281" width="16.81640625" style="32" customWidth="1"/>
    <col min="1282" max="1282" width="26" style="32" customWidth="1"/>
    <col min="1283" max="1283" width="31.1796875" style="32" customWidth="1"/>
    <col min="1284" max="1284" width="30.453125" style="32" customWidth="1"/>
    <col min="1285" max="1285" width="37.1796875" style="32" customWidth="1"/>
    <col min="1286" max="1286" width="28.81640625" style="32" customWidth="1"/>
    <col min="1287" max="1287" width="34.1796875" style="32" customWidth="1"/>
    <col min="1288" max="1288" width="9.1796875" style="32"/>
    <col min="1289" max="1289" width="24.1796875" style="32" customWidth="1"/>
    <col min="1290" max="1290" width="9.1796875" style="32"/>
    <col min="1291" max="1291" width="15" style="32" customWidth="1"/>
    <col min="1292" max="1536" width="9.1796875" style="32"/>
    <col min="1537" max="1537" width="16.81640625" style="32" customWidth="1"/>
    <col min="1538" max="1538" width="26" style="32" customWidth="1"/>
    <col min="1539" max="1539" width="31.1796875" style="32" customWidth="1"/>
    <col min="1540" max="1540" width="30.453125" style="32" customWidth="1"/>
    <col min="1541" max="1541" width="37.1796875" style="32" customWidth="1"/>
    <col min="1542" max="1542" width="28.81640625" style="32" customWidth="1"/>
    <col min="1543" max="1543" width="34.1796875" style="32" customWidth="1"/>
    <col min="1544" max="1544" width="9.1796875" style="32"/>
    <col min="1545" max="1545" width="24.1796875" style="32" customWidth="1"/>
    <col min="1546" max="1546" width="9.1796875" style="32"/>
    <col min="1547" max="1547" width="15" style="32" customWidth="1"/>
    <col min="1548" max="1792" width="9.1796875" style="32"/>
    <col min="1793" max="1793" width="16.81640625" style="32" customWidth="1"/>
    <col min="1794" max="1794" width="26" style="32" customWidth="1"/>
    <col min="1795" max="1795" width="31.1796875" style="32" customWidth="1"/>
    <col min="1796" max="1796" width="30.453125" style="32" customWidth="1"/>
    <col min="1797" max="1797" width="37.1796875" style="32" customWidth="1"/>
    <col min="1798" max="1798" width="28.81640625" style="32" customWidth="1"/>
    <col min="1799" max="1799" width="34.1796875" style="32" customWidth="1"/>
    <col min="1800" max="1800" width="9.1796875" style="32"/>
    <col min="1801" max="1801" width="24.1796875" style="32" customWidth="1"/>
    <col min="1802" max="1802" width="9.1796875" style="32"/>
    <col min="1803" max="1803" width="15" style="32" customWidth="1"/>
    <col min="1804" max="2048" width="9.1796875" style="32"/>
    <col min="2049" max="2049" width="16.81640625" style="32" customWidth="1"/>
    <col min="2050" max="2050" width="26" style="32" customWidth="1"/>
    <col min="2051" max="2051" width="31.1796875" style="32" customWidth="1"/>
    <col min="2052" max="2052" width="30.453125" style="32" customWidth="1"/>
    <col min="2053" max="2053" width="37.1796875" style="32" customWidth="1"/>
    <col min="2054" max="2054" width="28.81640625" style="32" customWidth="1"/>
    <col min="2055" max="2055" width="34.1796875" style="32" customWidth="1"/>
    <col min="2056" max="2056" width="9.1796875" style="32"/>
    <col min="2057" max="2057" width="24.1796875" style="32" customWidth="1"/>
    <col min="2058" max="2058" width="9.1796875" style="32"/>
    <col min="2059" max="2059" width="15" style="32" customWidth="1"/>
    <col min="2060" max="2304" width="9.1796875" style="32"/>
    <col min="2305" max="2305" width="16.81640625" style="32" customWidth="1"/>
    <col min="2306" max="2306" width="26" style="32" customWidth="1"/>
    <col min="2307" max="2307" width="31.1796875" style="32" customWidth="1"/>
    <col min="2308" max="2308" width="30.453125" style="32" customWidth="1"/>
    <col min="2309" max="2309" width="37.1796875" style="32" customWidth="1"/>
    <col min="2310" max="2310" width="28.81640625" style="32" customWidth="1"/>
    <col min="2311" max="2311" width="34.1796875" style="32" customWidth="1"/>
    <col min="2312" max="2312" width="9.1796875" style="32"/>
    <col min="2313" max="2313" width="24.1796875" style="32" customWidth="1"/>
    <col min="2314" max="2314" width="9.1796875" style="32"/>
    <col min="2315" max="2315" width="15" style="32" customWidth="1"/>
    <col min="2316" max="2560" width="9.1796875" style="32"/>
    <col min="2561" max="2561" width="16.81640625" style="32" customWidth="1"/>
    <col min="2562" max="2562" width="26" style="32" customWidth="1"/>
    <col min="2563" max="2563" width="31.1796875" style="32" customWidth="1"/>
    <col min="2564" max="2564" width="30.453125" style="32" customWidth="1"/>
    <col min="2565" max="2565" width="37.1796875" style="32" customWidth="1"/>
    <col min="2566" max="2566" width="28.81640625" style="32" customWidth="1"/>
    <col min="2567" max="2567" width="34.1796875" style="32" customWidth="1"/>
    <col min="2568" max="2568" width="9.1796875" style="32"/>
    <col min="2569" max="2569" width="24.1796875" style="32" customWidth="1"/>
    <col min="2570" max="2570" width="9.1796875" style="32"/>
    <col min="2571" max="2571" width="15" style="32" customWidth="1"/>
    <col min="2572" max="2816" width="9.1796875" style="32"/>
    <col min="2817" max="2817" width="16.81640625" style="32" customWidth="1"/>
    <col min="2818" max="2818" width="26" style="32" customWidth="1"/>
    <col min="2819" max="2819" width="31.1796875" style="32" customWidth="1"/>
    <col min="2820" max="2820" width="30.453125" style="32" customWidth="1"/>
    <col min="2821" max="2821" width="37.1796875" style="32" customWidth="1"/>
    <col min="2822" max="2822" width="28.81640625" style="32" customWidth="1"/>
    <col min="2823" max="2823" width="34.1796875" style="32" customWidth="1"/>
    <col min="2824" max="2824" width="9.1796875" style="32"/>
    <col min="2825" max="2825" width="24.1796875" style="32" customWidth="1"/>
    <col min="2826" max="2826" width="9.1796875" style="32"/>
    <col min="2827" max="2827" width="15" style="32" customWidth="1"/>
    <col min="2828" max="3072" width="9.1796875" style="32"/>
    <col min="3073" max="3073" width="16.81640625" style="32" customWidth="1"/>
    <col min="3074" max="3074" width="26" style="32" customWidth="1"/>
    <col min="3075" max="3075" width="31.1796875" style="32" customWidth="1"/>
    <col min="3076" max="3076" width="30.453125" style="32" customWidth="1"/>
    <col min="3077" max="3077" width="37.1796875" style="32" customWidth="1"/>
    <col min="3078" max="3078" width="28.81640625" style="32" customWidth="1"/>
    <col min="3079" max="3079" width="34.1796875" style="32" customWidth="1"/>
    <col min="3080" max="3080" width="9.1796875" style="32"/>
    <col min="3081" max="3081" width="24.1796875" style="32" customWidth="1"/>
    <col min="3082" max="3082" width="9.1796875" style="32"/>
    <col min="3083" max="3083" width="15" style="32" customWidth="1"/>
    <col min="3084" max="3328" width="9.1796875" style="32"/>
    <col min="3329" max="3329" width="16.81640625" style="32" customWidth="1"/>
    <col min="3330" max="3330" width="26" style="32" customWidth="1"/>
    <col min="3331" max="3331" width="31.1796875" style="32" customWidth="1"/>
    <col min="3332" max="3332" width="30.453125" style="32" customWidth="1"/>
    <col min="3333" max="3333" width="37.1796875" style="32" customWidth="1"/>
    <col min="3334" max="3334" width="28.81640625" style="32" customWidth="1"/>
    <col min="3335" max="3335" width="34.1796875" style="32" customWidth="1"/>
    <col min="3336" max="3336" width="9.1796875" style="32"/>
    <col min="3337" max="3337" width="24.1796875" style="32" customWidth="1"/>
    <col min="3338" max="3338" width="9.1796875" style="32"/>
    <col min="3339" max="3339" width="15" style="32" customWidth="1"/>
    <col min="3340" max="3584" width="9.1796875" style="32"/>
    <col min="3585" max="3585" width="16.81640625" style="32" customWidth="1"/>
    <col min="3586" max="3586" width="26" style="32" customWidth="1"/>
    <col min="3587" max="3587" width="31.1796875" style="32" customWidth="1"/>
    <col min="3588" max="3588" width="30.453125" style="32" customWidth="1"/>
    <col min="3589" max="3589" width="37.1796875" style="32" customWidth="1"/>
    <col min="3590" max="3590" width="28.81640625" style="32" customWidth="1"/>
    <col min="3591" max="3591" width="34.1796875" style="32" customWidth="1"/>
    <col min="3592" max="3592" width="9.1796875" style="32"/>
    <col min="3593" max="3593" width="24.1796875" style="32" customWidth="1"/>
    <col min="3594" max="3594" width="9.1796875" style="32"/>
    <col min="3595" max="3595" width="15" style="32" customWidth="1"/>
    <col min="3596" max="3840" width="9.1796875" style="32"/>
    <col min="3841" max="3841" width="16.81640625" style="32" customWidth="1"/>
    <col min="3842" max="3842" width="26" style="32" customWidth="1"/>
    <col min="3843" max="3843" width="31.1796875" style="32" customWidth="1"/>
    <col min="3844" max="3844" width="30.453125" style="32" customWidth="1"/>
    <col min="3845" max="3845" width="37.1796875" style="32" customWidth="1"/>
    <col min="3846" max="3846" width="28.81640625" style="32" customWidth="1"/>
    <col min="3847" max="3847" width="34.1796875" style="32" customWidth="1"/>
    <col min="3848" max="3848" width="9.1796875" style="32"/>
    <col min="3849" max="3849" width="24.1796875" style="32" customWidth="1"/>
    <col min="3850" max="3850" width="9.1796875" style="32"/>
    <col min="3851" max="3851" width="15" style="32" customWidth="1"/>
    <col min="3852" max="4096" width="9.1796875" style="32"/>
    <col min="4097" max="4097" width="16.81640625" style="32" customWidth="1"/>
    <col min="4098" max="4098" width="26" style="32" customWidth="1"/>
    <col min="4099" max="4099" width="31.1796875" style="32" customWidth="1"/>
    <col min="4100" max="4100" width="30.453125" style="32" customWidth="1"/>
    <col min="4101" max="4101" width="37.1796875" style="32" customWidth="1"/>
    <col min="4102" max="4102" width="28.81640625" style="32" customWidth="1"/>
    <col min="4103" max="4103" width="34.1796875" style="32" customWidth="1"/>
    <col min="4104" max="4104" width="9.1796875" style="32"/>
    <col min="4105" max="4105" width="24.1796875" style="32" customWidth="1"/>
    <col min="4106" max="4106" width="9.1796875" style="32"/>
    <col min="4107" max="4107" width="15" style="32" customWidth="1"/>
    <col min="4108" max="4352" width="9.1796875" style="32"/>
    <col min="4353" max="4353" width="16.81640625" style="32" customWidth="1"/>
    <col min="4354" max="4354" width="26" style="32" customWidth="1"/>
    <col min="4355" max="4355" width="31.1796875" style="32" customWidth="1"/>
    <col min="4356" max="4356" width="30.453125" style="32" customWidth="1"/>
    <col min="4357" max="4357" width="37.1796875" style="32" customWidth="1"/>
    <col min="4358" max="4358" width="28.81640625" style="32" customWidth="1"/>
    <col min="4359" max="4359" width="34.1796875" style="32" customWidth="1"/>
    <col min="4360" max="4360" width="9.1796875" style="32"/>
    <col min="4361" max="4361" width="24.1796875" style="32" customWidth="1"/>
    <col min="4362" max="4362" width="9.1796875" style="32"/>
    <col min="4363" max="4363" width="15" style="32" customWidth="1"/>
    <col min="4364" max="4608" width="9.1796875" style="32"/>
    <col min="4609" max="4609" width="16.81640625" style="32" customWidth="1"/>
    <col min="4610" max="4610" width="26" style="32" customWidth="1"/>
    <col min="4611" max="4611" width="31.1796875" style="32" customWidth="1"/>
    <col min="4612" max="4612" width="30.453125" style="32" customWidth="1"/>
    <col min="4613" max="4613" width="37.1796875" style="32" customWidth="1"/>
    <col min="4614" max="4614" width="28.81640625" style="32" customWidth="1"/>
    <col min="4615" max="4615" width="34.1796875" style="32" customWidth="1"/>
    <col min="4616" max="4616" width="9.1796875" style="32"/>
    <col min="4617" max="4617" width="24.1796875" style="32" customWidth="1"/>
    <col min="4618" max="4618" width="9.1796875" style="32"/>
    <col min="4619" max="4619" width="15" style="32" customWidth="1"/>
    <col min="4620" max="4864" width="9.1796875" style="32"/>
    <col min="4865" max="4865" width="16.81640625" style="32" customWidth="1"/>
    <col min="4866" max="4866" width="26" style="32" customWidth="1"/>
    <col min="4867" max="4867" width="31.1796875" style="32" customWidth="1"/>
    <col min="4868" max="4868" width="30.453125" style="32" customWidth="1"/>
    <col min="4869" max="4869" width="37.1796875" style="32" customWidth="1"/>
    <col min="4870" max="4870" width="28.81640625" style="32" customWidth="1"/>
    <col min="4871" max="4871" width="34.1796875" style="32" customWidth="1"/>
    <col min="4872" max="4872" width="9.1796875" style="32"/>
    <col min="4873" max="4873" width="24.1796875" style="32" customWidth="1"/>
    <col min="4874" max="4874" width="9.1796875" style="32"/>
    <col min="4875" max="4875" width="15" style="32" customWidth="1"/>
    <col min="4876" max="5120" width="9.1796875" style="32"/>
    <col min="5121" max="5121" width="16.81640625" style="32" customWidth="1"/>
    <col min="5122" max="5122" width="26" style="32" customWidth="1"/>
    <col min="5123" max="5123" width="31.1796875" style="32" customWidth="1"/>
    <col min="5124" max="5124" width="30.453125" style="32" customWidth="1"/>
    <col min="5125" max="5125" width="37.1796875" style="32" customWidth="1"/>
    <col min="5126" max="5126" width="28.81640625" style="32" customWidth="1"/>
    <col min="5127" max="5127" width="34.1796875" style="32" customWidth="1"/>
    <col min="5128" max="5128" width="9.1796875" style="32"/>
    <col min="5129" max="5129" width="24.1796875" style="32" customWidth="1"/>
    <col min="5130" max="5130" width="9.1796875" style="32"/>
    <col min="5131" max="5131" width="15" style="32" customWidth="1"/>
    <col min="5132" max="5376" width="9.1796875" style="32"/>
    <col min="5377" max="5377" width="16.81640625" style="32" customWidth="1"/>
    <col min="5378" max="5378" width="26" style="32" customWidth="1"/>
    <col min="5379" max="5379" width="31.1796875" style="32" customWidth="1"/>
    <col min="5380" max="5380" width="30.453125" style="32" customWidth="1"/>
    <col min="5381" max="5381" width="37.1796875" style="32" customWidth="1"/>
    <col min="5382" max="5382" width="28.81640625" style="32" customWidth="1"/>
    <col min="5383" max="5383" width="34.1796875" style="32" customWidth="1"/>
    <col min="5384" max="5384" width="9.1796875" style="32"/>
    <col min="5385" max="5385" width="24.1796875" style="32" customWidth="1"/>
    <col min="5386" max="5386" width="9.1796875" style="32"/>
    <col min="5387" max="5387" width="15" style="32" customWidth="1"/>
    <col min="5388" max="5632" width="9.1796875" style="32"/>
    <col min="5633" max="5633" width="16.81640625" style="32" customWidth="1"/>
    <col min="5634" max="5634" width="26" style="32" customWidth="1"/>
    <col min="5635" max="5635" width="31.1796875" style="32" customWidth="1"/>
    <col min="5636" max="5636" width="30.453125" style="32" customWidth="1"/>
    <col min="5637" max="5637" width="37.1796875" style="32" customWidth="1"/>
    <col min="5638" max="5638" width="28.81640625" style="32" customWidth="1"/>
    <col min="5639" max="5639" width="34.1796875" style="32" customWidth="1"/>
    <col min="5640" max="5640" width="9.1796875" style="32"/>
    <col min="5641" max="5641" width="24.1796875" style="32" customWidth="1"/>
    <col min="5642" max="5642" width="9.1796875" style="32"/>
    <col min="5643" max="5643" width="15" style="32" customWidth="1"/>
    <col min="5644" max="5888" width="9.1796875" style="32"/>
    <col min="5889" max="5889" width="16.81640625" style="32" customWidth="1"/>
    <col min="5890" max="5890" width="26" style="32" customWidth="1"/>
    <col min="5891" max="5891" width="31.1796875" style="32" customWidth="1"/>
    <col min="5892" max="5892" width="30.453125" style="32" customWidth="1"/>
    <col min="5893" max="5893" width="37.1796875" style="32" customWidth="1"/>
    <col min="5894" max="5894" width="28.81640625" style="32" customWidth="1"/>
    <col min="5895" max="5895" width="34.1796875" style="32" customWidth="1"/>
    <col min="5896" max="5896" width="9.1796875" style="32"/>
    <col min="5897" max="5897" width="24.1796875" style="32" customWidth="1"/>
    <col min="5898" max="5898" width="9.1796875" style="32"/>
    <col min="5899" max="5899" width="15" style="32" customWidth="1"/>
    <col min="5900" max="6144" width="9.1796875" style="32"/>
    <col min="6145" max="6145" width="16.81640625" style="32" customWidth="1"/>
    <col min="6146" max="6146" width="26" style="32" customWidth="1"/>
    <col min="6147" max="6147" width="31.1796875" style="32" customWidth="1"/>
    <col min="6148" max="6148" width="30.453125" style="32" customWidth="1"/>
    <col min="6149" max="6149" width="37.1796875" style="32" customWidth="1"/>
    <col min="6150" max="6150" width="28.81640625" style="32" customWidth="1"/>
    <col min="6151" max="6151" width="34.1796875" style="32" customWidth="1"/>
    <col min="6152" max="6152" width="9.1796875" style="32"/>
    <col min="6153" max="6153" width="24.1796875" style="32" customWidth="1"/>
    <col min="6154" max="6154" width="9.1796875" style="32"/>
    <col min="6155" max="6155" width="15" style="32" customWidth="1"/>
    <col min="6156" max="6400" width="9.1796875" style="32"/>
    <col min="6401" max="6401" width="16.81640625" style="32" customWidth="1"/>
    <col min="6402" max="6402" width="26" style="32" customWidth="1"/>
    <col min="6403" max="6403" width="31.1796875" style="32" customWidth="1"/>
    <col min="6404" max="6404" width="30.453125" style="32" customWidth="1"/>
    <col min="6405" max="6405" width="37.1796875" style="32" customWidth="1"/>
    <col min="6406" max="6406" width="28.81640625" style="32" customWidth="1"/>
    <col min="6407" max="6407" width="34.1796875" style="32" customWidth="1"/>
    <col min="6408" max="6408" width="9.1796875" style="32"/>
    <col min="6409" max="6409" width="24.1796875" style="32" customWidth="1"/>
    <col min="6410" max="6410" width="9.1796875" style="32"/>
    <col min="6411" max="6411" width="15" style="32" customWidth="1"/>
    <col min="6412" max="6656" width="9.1796875" style="32"/>
    <col min="6657" max="6657" width="16.81640625" style="32" customWidth="1"/>
    <col min="6658" max="6658" width="26" style="32" customWidth="1"/>
    <col min="6659" max="6659" width="31.1796875" style="32" customWidth="1"/>
    <col min="6660" max="6660" width="30.453125" style="32" customWidth="1"/>
    <col min="6661" max="6661" width="37.1796875" style="32" customWidth="1"/>
    <col min="6662" max="6662" width="28.81640625" style="32" customWidth="1"/>
    <col min="6663" max="6663" width="34.1796875" style="32" customWidth="1"/>
    <col min="6664" max="6664" width="9.1796875" style="32"/>
    <col min="6665" max="6665" width="24.1796875" style="32" customWidth="1"/>
    <col min="6666" max="6666" width="9.1796875" style="32"/>
    <col min="6667" max="6667" width="15" style="32" customWidth="1"/>
    <col min="6668" max="6912" width="9.1796875" style="32"/>
    <col min="6913" max="6913" width="16.81640625" style="32" customWidth="1"/>
    <col min="6914" max="6914" width="26" style="32" customWidth="1"/>
    <col min="6915" max="6915" width="31.1796875" style="32" customWidth="1"/>
    <col min="6916" max="6916" width="30.453125" style="32" customWidth="1"/>
    <col min="6917" max="6917" width="37.1796875" style="32" customWidth="1"/>
    <col min="6918" max="6918" width="28.81640625" style="32" customWidth="1"/>
    <col min="6919" max="6919" width="34.1796875" style="32" customWidth="1"/>
    <col min="6920" max="6920" width="9.1796875" style="32"/>
    <col min="6921" max="6921" width="24.1796875" style="32" customWidth="1"/>
    <col min="6922" max="6922" width="9.1796875" style="32"/>
    <col min="6923" max="6923" width="15" style="32" customWidth="1"/>
    <col min="6924" max="7168" width="9.1796875" style="32"/>
    <col min="7169" max="7169" width="16.81640625" style="32" customWidth="1"/>
    <col min="7170" max="7170" width="26" style="32" customWidth="1"/>
    <col min="7171" max="7171" width="31.1796875" style="32" customWidth="1"/>
    <col min="7172" max="7172" width="30.453125" style="32" customWidth="1"/>
    <col min="7173" max="7173" width="37.1796875" style="32" customWidth="1"/>
    <col min="7174" max="7174" width="28.81640625" style="32" customWidth="1"/>
    <col min="7175" max="7175" width="34.1796875" style="32" customWidth="1"/>
    <col min="7176" max="7176" width="9.1796875" style="32"/>
    <col min="7177" max="7177" width="24.1796875" style="32" customWidth="1"/>
    <col min="7178" max="7178" width="9.1796875" style="32"/>
    <col min="7179" max="7179" width="15" style="32" customWidth="1"/>
    <col min="7180" max="7424" width="9.1796875" style="32"/>
    <col min="7425" max="7425" width="16.81640625" style="32" customWidth="1"/>
    <col min="7426" max="7426" width="26" style="32" customWidth="1"/>
    <col min="7427" max="7427" width="31.1796875" style="32" customWidth="1"/>
    <col min="7428" max="7428" width="30.453125" style="32" customWidth="1"/>
    <col min="7429" max="7429" width="37.1796875" style="32" customWidth="1"/>
    <col min="7430" max="7430" width="28.81640625" style="32" customWidth="1"/>
    <col min="7431" max="7431" width="34.1796875" style="32" customWidth="1"/>
    <col min="7432" max="7432" width="9.1796875" style="32"/>
    <col min="7433" max="7433" width="24.1796875" style="32" customWidth="1"/>
    <col min="7434" max="7434" width="9.1796875" style="32"/>
    <col min="7435" max="7435" width="15" style="32" customWidth="1"/>
    <col min="7436" max="7680" width="9.1796875" style="32"/>
    <col min="7681" max="7681" width="16.81640625" style="32" customWidth="1"/>
    <col min="7682" max="7682" width="26" style="32" customWidth="1"/>
    <col min="7683" max="7683" width="31.1796875" style="32" customWidth="1"/>
    <col min="7684" max="7684" width="30.453125" style="32" customWidth="1"/>
    <col min="7685" max="7685" width="37.1796875" style="32" customWidth="1"/>
    <col min="7686" max="7686" width="28.81640625" style="32" customWidth="1"/>
    <col min="7687" max="7687" width="34.1796875" style="32" customWidth="1"/>
    <col min="7688" max="7688" width="9.1796875" style="32"/>
    <col min="7689" max="7689" width="24.1796875" style="32" customWidth="1"/>
    <col min="7690" max="7690" width="9.1796875" style="32"/>
    <col min="7691" max="7691" width="15" style="32" customWidth="1"/>
    <col min="7692" max="7936" width="9.1796875" style="32"/>
    <col min="7937" max="7937" width="16.81640625" style="32" customWidth="1"/>
    <col min="7938" max="7938" width="26" style="32" customWidth="1"/>
    <col min="7939" max="7939" width="31.1796875" style="32" customWidth="1"/>
    <col min="7940" max="7940" width="30.453125" style="32" customWidth="1"/>
    <col min="7941" max="7941" width="37.1796875" style="32" customWidth="1"/>
    <col min="7942" max="7942" width="28.81640625" style="32" customWidth="1"/>
    <col min="7943" max="7943" width="34.1796875" style="32" customWidth="1"/>
    <col min="7944" max="7944" width="9.1796875" style="32"/>
    <col min="7945" max="7945" width="24.1796875" style="32" customWidth="1"/>
    <col min="7946" max="7946" width="9.1796875" style="32"/>
    <col min="7947" max="7947" width="15" style="32" customWidth="1"/>
    <col min="7948" max="8192" width="9.1796875" style="32"/>
    <col min="8193" max="8193" width="16.81640625" style="32" customWidth="1"/>
    <col min="8194" max="8194" width="26" style="32" customWidth="1"/>
    <col min="8195" max="8195" width="31.1796875" style="32" customWidth="1"/>
    <col min="8196" max="8196" width="30.453125" style="32" customWidth="1"/>
    <col min="8197" max="8197" width="37.1796875" style="32" customWidth="1"/>
    <col min="8198" max="8198" width="28.81640625" style="32" customWidth="1"/>
    <col min="8199" max="8199" width="34.1796875" style="32" customWidth="1"/>
    <col min="8200" max="8200" width="9.1796875" style="32"/>
    <col min="8201" max="8201" width="24.1796875" style="32" customWidth="1"/>
    <col min="8202" max="8202" width="9.1796875" style="32"/>
    <col min="8203" max="8203" width="15" style="32" customWidth="1"/>
    <col min="8204" max="8448" width="9.1796875" style="32"/>
    <col min="8449" max="8449" width="16.81640625" style="32" customWidth="1"/>
    <col min="8450" max="8450" width="26" style="32" customWidth="1"/>
    <col min="8451" max="8451" width="31.1796875" style="32" customWidth="1"/>
    <col min="8452" max="8452" width="30.453125" style="32" customWidth="1"/>
    <col min="8453" max="8453" width="37.1796875" style="32" customWidth="1"/>
    <col min="8454" max="8454" width="28.81640625" style="32" customWidth="1"/>
    <col min="8455" max="8455" width="34.1796875" style="32" customWidth="1"/>
    <col min="8456" max="8456" width="9.1796875" style="32"/>
    <col min="8457" max="8457" width="24.1796875" style="32" customWidth="1"/>
    <col min="8458" max="8458" width="9.1796875" style="32"/>
    <col min="8459" max="8459" width="15" style="32" customWidth="1"/>
    <col min="8460" max="8704" width="9.1796875" style="32"/>
    <col min="8705" max="8705" width="16.81640625" style="32" customWidth="1"/>
    <col min="8706" max="8706" width="26" style="32" customWidth="1"/>
    <col min="8707" max="8707" width="31.1796875" style="32" customWidth="1"/>
    <col min="8708" max="8708" width="30.453125" style="32" customWidth="1"/>
    <col min="8709" max="8709" width="37.1796875" style="32" customWidth="1"/>
    <col min="8710" max="8710" width="28.81640625" style="32" customWidth="1"/>
    <col min="8711" max="8711" width="34.1796875" style="32" customWidth="1"/>
    <col min="8712" max="8712" width="9.1796875" style="32"/>
    <col min="8713" max="8713" width="24.1796875" style="32" customWidth="1"/>
    <col min="8714" max="8714" width="9.1796875" style="32"/>
    <col min="8715" max="8715" width="15" style="32" customWidth="1"/>
    <col min="8716" max="8960" width="9.1796875" style="32"/>
    <col min="8961" max="8961" width="16.81640625" style="32" customWidth="1"/>
    <col min="8962" max="8962" width="26" style="32" customWidth="1"/>
    <col min="8963" max="8963" width="31.1796875" style="32" customWidth="1"/>
    <col min="8964" max="8964" width="30.453125" style="32" customWidth="1"/>
    <col min="8965" max="8965" width="37.1796875" style="32" customWidth="1"/>
    <col min="8966" max="8966" width="28.81640625" style="32" customWidth="1"/>
    <col min="8967" max="8967" width="34.1796875" style="32" customWidth="1"/>
    <col min="8968" max="8968" width="9.1796875" style="32"/>
    <col min="8969" max="8969" width="24.1796875" style="32" customWidth="1"/>
    <col min="8970" max="8970" width="9.1796875" style="32"/>
    <col min="8971" max="8971" width="15" style="32" customWidth="1"/>
    <col min="8972" max="9216" width="9.1796875" style="32"/>
    <col min="9217" max="9217" width="16.81640625" style="32" customWidth="1"/>
    <col min="9218" max="9218" width="26" style="32" customWidth="1"/>
    <col min="9219" max="9219" width="31.1796875" style="32" customWidth="1"/>
    <col min="9220" max="9220" width="30.453125" style="32" customWidth="1"/>
    <col min="9221" max="9221" width="37.1796875" style="32" customWidth="1"/>
    <col min="9222" max="9222" width="28.81640625" style="32" customWidth="1"/>
    <col min="9223" max="9223" width="34.1796875" style="32" customWidth="1"/>
    <col min="9224" max="9224" width="9.1796875" style="32"/>
    <col min="9225" max="9225" width="24.1796875" style="32" customWidth="1"/>
    <col min="9226" max="9226" width="9.1796875" style="32"/>
    <col min="9227" max="9227" width="15" style="32" customWidth="1"/>
    <col min="9228" max="9472" width="9.1796875" style="32"/>
    <col min="9473" max="9473" width="16.81640625" style="32" customWidth="1"/>
    <col min="9474" max="9474" width="26" style="32" customWidth="1"/>
    <col min="9475" max="9475" width="31.1796875" style="32" customWidth="1"/>
    <col min="9476" max="9476" width="30.453125" style="32" customWidth="1"/>
    <col min="9477" max="9477" width="37.1796875" style="32" customWidth="1"/>
    <col min="9478" max="9478" width="28.81640625" style="32" customWidth="1"/>
    <col min="9479" max="9479" width="34.1796875" style="32" customWidth="1"/>
    <col min="9480" max="9480" width="9.1796875" style="32"/>
    <col min="9481" max="9481" width="24.1796875" style="32" customWidth="1"/>
    <col min="9482" max="9482" width="9.1796875" style="32"/>
    <col min="9483" max="9483" width="15" style="32" customWidth="1"/>
    <col min="9484" max="9728" width="9.1796875" style="32"/>
    <col min="9729" max="9729" width="16.81640625" style="32" customWidth="1"/>
    <col min="9730" max="9730" width="26" style="32" customWidth="1"/>
    <col min="9731" max="9731" width="31.1796875" style="32" customWidth="1"/>
    <col min="9732" max="9732" width="30.453125" style="32" customWidth="1"/>
    <col min="9733" max="9733" width="37.1796875" style="32" customWidth="1"/>
    <col min="9734" max="9734" width="28.81640625" style="32" customWidth="1"/>
    <col min="9735" max="9735" width="34.1796875" style="32" customWidth="1"/>
    <col min="9736" max="9736" width="9.1796875" style="32"/>
    <col min="9737" max="9737" width="24.1796875" style="32" customWidth="1"/>
    <col min="9738" max="9738" width="9.1796875" style="32"/>
    <col min="9739" max="9739" width="15" style="32" customWidth="1"/>
    <col min="9740" max="9984" width="9.1796875" style="32"/>
    <col min="9985" max="9985" width="16.81640625" style="32" customWidth="1"/>
    <col min="9986" max="9986" width="26" style="32" customWidth="1"/>
    <col min="9987" max="9987" width="31.1796875" style="32" customWidth="1"/>
    <col min="9988" max="9988" width="30.453125" style="32" customWidth="1"/>
    <col min="9989" max="9989" width="37.1796875" style="32" customWidth="1"/>
    <col min="9990" max="9990" width="28.81640625" style="32" customWidth="1"/>
    <col min="9991" max="9991" width="34.1796875" style="32" customWidth="1"/>
    <col min="9992" max="9992" width="9.1796875" style="32"/>
    <col min="9993" max="9993" width="24.1796875" style="32" customWidth="1"/>
    <col min="9994" max="9994" width="9.1796875" style="32"/>
    <col min="9995" max="9995" width="15" style="32" customWidth="1"/>
    <col min="9996" max="10240" width="9.1796875" style="32"/>
    <col min="10241" max="10241" width="16.81640625" style="32" customWidth="1"/>
    <col min="10242" max="10242" width="26" style="32" customWidth="1"/>
    <col min="10243" max="10243" width="31.1796875" style="32" customWidth="1"/>
    <col min="10244" max="10244" width="30.453125" style="32" customWidth="1"/>
    <col min="10245" max="10245" width="37.1796875" style="32" customWidth="1"/>
    <col min="10246" max="10246" width="28.81640625" style="32" customWidth="1"/>
    <col min="10247" max="10247" width="34.1796875" style="32" customWidth="1"/>
    <col min="10248" max="10248" width="9.1796875" style="32"/>
    <col min="10249" max="10249" width="24.1796875" style="32" customWidth="1"/>
    <col min="10250" max="10250" width="9.1796875" style="32"/>
    <col min="10251" max="10251" width="15" style="32" customWidth="1"/>
    <col min="10252" max="10496" width="9.1796875" style="32"/>
    <col min="10497" max="10497" width="16.81640625" style="32" customWidth="1"/>
    <col min="10498" max="10498" width="26" style="32" customWidth="1"/>
    <col min="10499" max="10499" width="31.1796875" style="32" customWidth="1"/>
    <col min="10500" max="10500" width="30.453125" style="32" customWidth="1"/>
    <col min="10501" max="10501" width="37.1796875" style="32" customWidth="1"/>
    <col min="10502" max="10502" width="28.81640625" style="32" customWidth="1"/>
    <col min="10503" max="10503" width="34.1796875" style="32" customWidth="1"/>
    <col min="10504" max="10504" width="9.1796875" style="32"/>
    <col min="10505" max="10505" width="24.1796875" style="32" customWidth="1"/>
    <col min="10506" max="10506" width="9.1796875" style="32"/>
    <col min="10507" max="10507" width="15" style="32" customWidth="1"/>
    <col min="10508" max="10752" width="9.1796875" style="32"/>
    <col min="10753" max="10753" width="16.81640625" style="32" customWidth="1"/>
    <col min="10754" max="10754" width="26" style="32" customWidth="1"/>
    <col min="10755" max="10755" width="31.1796875" style="32" customWidth="1"/>
    <col min="10756" max="10756" width="30.453125" style="32" customWidth="1"/>
    <col min="10757" max="10757" width="37.1796875" style="32" customWidth="1"/>
    <col min="10758" max="10758" width="28.81640625" style="32" customWidth="1"/>
    <col min="10759" max="10759" width="34.1796875" style="32" customWidth="1"/>
    <col min="10760" max="10760" width="9.1796875" style="32"/>
    <col min="10761" max="10761" width="24.1796875" style="32" customWidth="1"/>
    <col min="10762" max="10762" width="9.1796875" style="32"/>
    <col min="10763" max="10763" width="15" style="32" customWidth="1"/>
    <col min="10764" max="11008" width="9.1796875" style="32"/>
    <col min="11009" max="11009" width="16.81640625" style="32" customWidth="1"/>
    <col min="11010" max="11010" width="26" style="32" customWidth="1"/>
    <col min="11011" max="11011" width="31.1796875" style="32" customWidth="1"/>
    <col min="11012" max="11012" width="30.453125" style="32" customWidth="1"/>
    <col min="11013" max="11013" width="37.1796875" style="32" customWidth="1"/>
    <col min="11014" max="11014" width="28.81640625" style="32" customWidth="1"/>
    <col min="11015" max="11015" width="34.1796875" style="32" customWidth="1"/>
    <col min="11016" max="11016" width="9.1796875" style="32"/>
    <col min="11017" max="11017" width="24.1796875" style="32" customWidth="1"/>
    <col min="11018" max="11018" width="9.1796875" style="32"/>
    <col min="11019" max="11019" width="15" style="32" customWidth="1"/>
    <col min="11020" max="11264" width="9.1796875" style="32"/>
    <col min="11265" max="11265" width="16.81640625" style="32" customWidth="1"/>
    <col min="11266" max="11266" width="26" style="32" customWidth="1"/>
    <col min="11267" max="11267" width="31.1796875" style="32" customWidth="1"/>
    <col min="11268" max="11268" width="30.453125" style="32" customWidth="1"/>
    <col min="11269" max="11269" width="37.1796875" style="32" customWidth="1"/>
    <col min="11270" max="11270" width="28.81640625" style="32" customWidth="1"/>
    <col min="11271" max="11271" width="34.1796875" style="32" customWidth="1"/>
    <col min="11272" max="11272" width="9.1796875" style="32"/>
    <col min="11273" max="11273" width="24.1796875" style="32" customWidth="1"/>
    <col min="11274" max="11274" width="9.1796875" style="32"/>
    <col min="11275" max="11275" width="15" style="32" customWidth="1"/>
    <col min="11276" max="11520" width="9.1796875" style="32"/>
    <col min="11521" max="11521" width="16.81640625" style="32" customWidth="1"/>
    <col min="11522" max="11522" width="26" style="32" customWidth="1"/>
    <col min="11523" max="11523" width="31.1796875" style="32" customWidth="1"/>
    <col min="11524" max="11524" width="30.453125" style="32" customWidth="1"/>
    <col min="11525" max="11525" width="37.1796875" style="32" customWidth="1"/>
    <col min="11526" max="11526" width="28.81640625" style="32" customWidth="1"/>
    <col min="11527" max="11527" width="34.1796875" style="32" customWidth="1"/>
    <col min="11528" max="11528" width="9.1796875" style="32"/>
    <col min="11529" max="11529" width="24.1796875" style="32" customWidth="1"/>
    <col min="11530" max="11530" width="9.1796875" style="32"/>
    <col min="11531" max="11531" width="15" style="32" customWidth="1"/>
    <col min="11532" max="11776" width="9.1796875" style="32"/>
    <col min="11777" max="11777" width="16.81640625" style="32" customWidth="1"/>
    <col min="11778" max="11778" width="26" style="32" customWidth="1"/>
    <col min="11779" max="11779" width="31.1796875" style="32" customWidth="1"/>
    <col min="11780" max="11780" width="30.453125" style="32" customWidth="1"/>
    <col min="11781" max="11781" width="37.1796875" style="32" customWidth="1"/>
    <col min="11782" max="11782" width="28.81640625" style="32" customWidth="1"/>
    <col min="11783" max="11783" width="34.1796875" style="32" customWidth="1"/>
    <col min="11784" max="11784" width="9.1796875" style="32"/>
    <col min="11785" max="11785" width="24.1796875" style="32" customWidth="1"/>
    <col min="11786" max="11786" width="9.1796875" style="32"/>
    <col min="11787" max="11787" width="15" style="32" customWidth="1"/>
    <col min="11788" max="12032" width="9.1796875" style="32"/>
    <col min="12033" max="12033" width="16.81640625" style="32" customWidth="1"/>
    <col min="12034" max="12034" width="26" style="32" customWidth="1"/>
    <col min="12035" max="12035" width="31.1796875" style="32" customWidth="1"/>
    <col min="12036" max="12036" width="30.453125" style="32" customWidth="1"/>
    <col min="12037" max="12037" width="37.1796875" style="32" customWidth="1"/>
    <col min="12038" max="12038" width="28.81640625" style="32" customWidth="1"/>
    <col min="12039" max="12039" width="34.1796875" style="32" customWidth="1"/>
    <col min="12040" max="12040" width="9.1796875" style="32"/>
    <col min="12041" max="12041" width="24.1796875" style="32" customWidth="1"/>
    <col min="12042" max="12042" width="9.1796875" style="32"/>
    <col min="12043" max="12043" width="15" style="32" customWidth="1"/>
    <col min="12044" max="12288" width="9.1796875" style="32"/>
    <col min="12289" max="12289" width="16.81640625" style="32" customWidth="1"/>
    <col min="12290" max="12290" width="26" style="32" customWidth="1"/>
    <col min="12291" max="12291" width="31.1796875" style="32" customWidth="1"/>
    <col min="12292" max="12292" width="30.453125" style="32" customWidth="1"/>
    <col min="12293" max="12293" width="37.1796875" style="32" customWidth="1"/>
    <col min="12294" max="12294" width="28.81640625" style="32" customWidth="1"/>
    <col min="12295" max="12295" width="34.1796875" style="32" customWidth="1"/>
    <col min="12296" max="12296" width="9.1796875" style="32"/>
    <col min="12297" max="12297" width="24.1796875" style="32" customWidth="1"/>
    <col min="12298" max="12298" width="9.1796875" style="32"/>
    <col min="12299" max="12299" width="15" style="32" customWidth="1"/>
    <col min="12300" max="12544" width="9.1796875" style="32"/>
    <col min="12545" max="12545" width="16.81640625" style="32" customWidth="1"/>
    <col min="12546" max="12546" width="26" style="32" customWidth="1"/>
    <col min="12547" max="12547" width="31.1796875" style="32" customWidth="1"/>
    <col min="12548" max="12548" width="30.453125" style="32" customWidth="1"/>
    <col min="12549" max="12549" width="37.1796875" style="32" customWidth="1"/>
    <col min="12550" max="12550" width="28.81640625" style="32" customWidth="1"/>
    <col min="12551" max="12551" width="34.1796875" style="32" customWidth="1"/>
    <col min="12552" max="12552" width="9.1796875" style="32"/>
    <col min="12553" max="12553" width="24.1796875" style="32" customWidth="1"/>
    <col min="12554" max="12554" width="9.1796875" style="32"/>
    <col min="12555" max="12555" width="15" style="32" customWidth="1"/>
    <col min="12556" max="12800" width="9.1796875" style="32"/>
    <col min="12801" max="12801" width="16.81640625" style="32" customWidth="1"/>
    <col min="12802" max="12802" width="26" style="32" customWidth="1"/>
    <col min="12803" max="12803" width="31.1796875" style="32" customWidth="1"/>
    <col min="12804" max="12804" width="30.453125" style="32" customWidth="1"/>
    <col min="12805" max="12805" width="37.1796875" style="32" customWidth="1"/>
    <col min="12806" max="12806" width="28.81640625" style="32" customWidth="1"/>
    <col min="12807" max="12807" width="34.1796875" style="32" customWidth="1"/>
    <col min="12808" max="12808" width="9.1796875" style="32"/>
    <col min="12809" max="12809" width="24.1796875" style="32" customWidth="1"/>
    <col min="12810" max="12810" width="9.1796875" style="32"/>
    <col min="12811" max="12811" width="15" style="32" customWidth="1"/>
    <col min="12812" max="13056" width="9.1796875" style="32"/>
    <col min="13057" max="13057" width="16.81640625" style="32" customWidth="1"/>
    <col min="13058" max="13058" width="26" style="32" customWidth="1"/>
    <col min="13059" max="13059" width="31.1796875" style="32" customWidth="1"/>
    <col min="13060" max="13060" width="30.453125" style="32" customWidth="1"/>
    <col min="13061" max="13061" width="37.1796875" style="32" customWidth="1"/>
    <col min="13062" max="13062" width="28.81640625" style="32" customWidth="1"/>
    <col min="13063" max="13063" width="34.1796875" style="32" customWidth="1"/>
    <col min="13064" max="13064" width="9.1796875" style="32"/>
    <col min="13065" max="13065" width="24.1796875" style="32" customWidth="1"/>
    <col min="13066" max="13066" width="9.1796875" style="32"/>
    <col min="13067" max="13067" width="15" style="32" customWidth="1"/>
    <col min="13068" max="13312" width="9.1796875" style="32"/>
    <col min="13313" max="13313" width="16.81640625" style="32" customWidth="1"/>
    <col min="13314" max="13314" width="26" style="32" customWidth="1"/>
    <col min="13315" max="13315" width="31.1796875" style="32" customWidth="1"/>
    <col min="13316" max="13316" width="30.453125" style="32" customWidth="1"/>
    <col min="13317" max="13317" width="37.1796875" style="32" customWidth="1"/>
    <col min="13318" max="13318" width="28.81640625" style="32" customWidth="1"/>
    <col min="13319" max="13319" width="34.1796875" style="32" customWidth="1"/>
    <col min="13320" max="13320" width="9.1796875" style="32"/>
    <col min="13321" max="13321" width="24.1796875" style="32" customWidth="1"/>
    <col min="13322" max="13322" width="9.1796875" style="32"/>
    <col min="13323" max="13323" width="15" style="32" customWidth="1"/>
    <col min="13324" max="13568" width="9.1796875" style="32"/>
    <col min="13569" max="13569" width="16.81640625" style="32" customWidth="1"/>
    <col min="13570" max="13570" width="26" style="32" customWidth="1"/>
    <col min="13571" max="13571" width="31.1796875" style="32" customWidth="1"/>
    <col min="13572" max="13572" width="30.453125" style="32" customWidth="1"/>
    <col min="13573" max="13573" width="37.1796875" style="32" customWidth="1"/>
    <col min="13574" max="13574" width="28.81640625" style="32" customWidth="1"/>
    <col min="13575" max="13575" width="34.1796875" style="32" customWidth="1"/>
    <col min="13576" max="13576" width="9.1796875" style="32"/>
    <col min="13577" max="13577" width="24.1796875" style="32" customWidth="1"/>
    <col min="13578" max="13578" width="9.1796875" style="32"/>
    <col min="13579" max="13579" width="15" style="32" customWidth="1"/>
    <col min="13580" max="13824" width="9.1796875" style="32"/>
    <col min="13825" max="13825" width="16.81640625" style="32" customWidth="1"/>
    <col min="13826" max="13826" width="26" style="32" customWidth="1"/>
    <col min="13827" max="13827" width="31.1796875" style="32" customWidth="1"/>
    <col min="13828" max="13828" width="30.453125" style="32" customWidth="1"/>
    <col min="13829" max="13829" width="37.1796875" style="32" customWidth="1"/>
    <col min="13830" max="13830" width="28.81640625" style="32" customWidth="1"/>
    <col min="13831" max="13831" width="34.1796875" style="32" customWidth="1"/>
    <col min="13832" max="13832" width="9.1796875" style="32"/>
    <col min="13833" max="13833" width="24.1796875" style="32" customWidth="1"/>
    <col min="13834" max="13834" width="9.1796875" style="32"/>
    <col min="13835" max="13835" width="15" style="32" customWidth="1"/>
    <col min="13836" max="14080" width="9.1796875" style="32"/>
    <col min="14081" max="14081" width="16.81640625" style="32" customWidth="1"/>
    <col min="14082" max="14082" width="26" style="32" customWidth="1"/>
    <col min="14083" max="14083" width="31.1796875" style="32" customWidth="1"/>
    <col min="14084" max="14084" width="30.453125" style="32" customWidth="1"/>
    <col min="14085" max="14085" width="37.1796875" style="32" customWidth="1"/>
    <col min="14086" max="14086" width="28.81640625" style="32" customWidth="1"/>
    <col min="14087" max="14087" width="34.1796875" style="32" customWidth="1"/>
    <col min="14088" max="14088" width="9.1796875" style="32"/>
    <col min="14089" max="14089" width="24.1796875" style="32" customWidth="1"/>
    <col min="14090" max="14090" width="9.1796875" style="32"/>
    <col min="14091" max="14091" width="15" style="32" customWidth="1"/>
    <col min="14092" max="14336" width="9.1796875" style="32"/>
    <col min="14337" max="14337" width="16.81640625" style="32" customWidth="1"/>
    <col min="14338" max="14338" width="26" style="32" customWidth="1"/>
    <col min="14339" max="14339" width="31.1796875" style="32" customWidth="1"/>
    <col min="14340" max="14340" width="30.453125" style="32" customWidth="1"/>
    <col min="14341" max="14341" width="37.1796875" style="32" customWidth="1"/>
    <col min="14342" max="14342" width="28.81640625" style="32" customWidth="1"/>
    <col min="14343" max="14343" width="34.1796875" style="32" customWidth="1"/>
    <col min="14344" max="14344" width="9.1796875" style="32"/>
    <col min="14345" max="14345" width="24.1796875" style="32" customWidth="1"/>
    <col min="14346" max="14346" width="9.1796875" style="32"/>
    <col min="14347" max="14347" width="15" style="32" customWidth="1"/>
    <col min="14348" max="14592" width="9.1796875" style="32"/>
    <col min="14593" max="14593" width="16.81640625" style="32" customWidth="1"/>
    <col min="14594" max="14594" width="26" style="32" customWidth="1"/>
    <col min="14595" max="14595" width="31.1796875" style="32" customWidth="1"/>
    <col min="14596" max="14596" width="30.453125" style="32" customWidth="1"/>
    <col min="14597" max="14597" width="37.1796875" style="32" customWidth="1"/>
    <col min="14598" max="14598" width="28.81640625" style="32" customWidth="1"/>
    <col min="14599" max="14599" width="34.1796875" style="32" customWidth="1"/>
    <col min="14600" max="14600" width="9.1796875" style="32"/>
    <col min="14601" max="14601" width="24.1796875" style="32" customWidth="1"/>
    <col min="14602" max="14602" width="9.1796875" style="32"/>
    <col min="14603" max="14603" width="15" style="32" customWidth="1"/>
    <col min="14604" max="14848" width="9.1796875" style="32"/>
    <col min="14849" max="14849" width="16.81640625" style="32" customWidth="1"/>
    <col min="14850" max="14850" width="26" style="32" customWidth="1"/>
    <col min="14851" max="14851" width="31.1796875" style="32" customWidth="1"/>
    <col min="14852" max="14852" width="30.453125" style="32" customWidth="1"/>
    <col min="14853" max="14853" width="37.1796875" style="32" customWidth="1"/>
    <col min="14854" max="14854" width="28.81640625" style="32" customWidth="1"/>
    <col min="14855" max="14855" width="34.1796875" style="32" customWidth="1"/>
    <col min="14856" max="14856" width="9.1796875" style="32"/>
    <col min="14857" max="14857" width="24.1796875" style="32" customWidth="1"/>
    <col min="14858" max="14858" width="9.1796875" style="32"/>
    <col min="14859" max="14859" width="15" style="32" customWidth="1"/>
    <col min="14860" max="15104" width="9.1796875" style="32"/>
    <col min="15105" max="15105" width="16.81640625" style="32" customWidth="1"/>
    <col min="15106" max="15106" width="26" style="32" customWidth="1"/>
    <col min="15107" max="15107" width="31.1796875" style="32" customWidth="1"/>
    <col min="15108" max="15108" width="30.453125" style="32" customWidth="1"/>
    <col min="15109" max="15109" width="37.1796875" style="32" customWidth="1"/>
    <col min="15110" max="15110" width="28.81640625" style="32" customWidth="1"/>
    <col min="15111" max="15111" width="34.1796875" style="32" customWidth="1"/>
    <col min="15112" max="15112" width="9.1796875" style="32"/>
    <col min="15113" max="15113" width="24.1796875" style="32" customWidth="1"/>
    <col min="15114" max="15114" width="9.1796875" style="32"/>
    <col min="15115" max="15115" width="15" style="32" customWidth="1"/>
    <col min="15116" max="15360" width="9.1796875" style="32"/>
    <col min="15361" max="15361" width="16.81640625" style="32" customWidth="1"/>
    <col min="15362" max="15362" width="26" style="32" customWidth="1"/>
    <col min="15363" max="15363" width="31.1796875" style="32" customWidth="1"/>
    <col min="15364" max="15364" width="30.453125" style="32" customWidth="1"/>
    <col min="15365" max="15365" width="37.1796875" style="32" customWidth="1"/>
    <col min="15366" max="15366" width="28.81640625" style="32" customWidth="1"/>
    <col min="15367" max="15367" width="34.1796875" style="32" customWidth="1"/>
    <col min="15368" max="15368" width="9.1796875" style="32"/>
    <col min="15369" max="15369" width="24.1796875" style="32" customWidth="1"/>
    <col min="15370" max="15370" width="9.1796875" style="32"/>
    <col min="15371" max="15371" width="15" style="32" customWidth="1"/>
    <col min="15372" max="15616" width="9.1796875" style="32"/>
    <col min="15617" max="15617" width="16.81640625" style="32" customWidth="1"/>
    <col min="15618" max="15618" width="26" style="32" customWidth="1"/>
    <col min="15619" max="15619" width="31.1796875" style="32" customWidth="1"/>
    <col min="15620" max="15620" width="30.453125" style="32" customWidth="1"/>
    <col min="15621" max="15621" width="37.1796875" style="32" customWidth="1"/>
    <col min="15622" max="15622" width="28.81640625" style="32" customWidth="1"/>
    <col min="15623" max="15623" width="34.1796875" style="32" customWidth="1"/>
    <col min="15624" max="15624" width="9.1796875" style="32"/>
    <col min="15625" max="15625" width="24.1796875" style="32" customWidth="1"/>
    <col min="15626" max="15626" width="9.1796875" style="32"/>
    <col min="15627" max="15627" width="15" style="32" customWidth="1"/>
    <col min="15628" max="15872" width="9.1796875" style="32"/>
    <col min="15873" max="15873" width="16.81640625" style="32" customWidth="1"/>
    <col min="15874" max="15874" width="26" style="32" customWidth="1"/>
    <col min="15875" max="15875" width="31.1796875" style="32" customWidth="1"/>
    <col min="15876" max="15876" width="30.453125" style="32" customWidth="1"/>
    <col min="15877" max="15877" width="37.1796875" style="32" customWidth="1"/>
    <col min="15878" max="15878" width="28.81640625" style="32" customWidth="1"/>
    <col min="15879" max="15879" width="34.1796875" style="32" customWidth="1"/>
    <col min="15880" max="15880" width="9.1796875" style="32"/>
    <col min="15881" max="15881" width="24.1796875" style="32" customWidth="1"/>
    <col min="15882" max="15882" width="9.1796875" style="32"/>
    <col min="15883" max="15883" width="15" style="32" customWidth="1"/>
    <col min="15884" max="16128" width="9.1796875" style="32"/>
    <col min="16129" max="16129" width="16.81640625" style="32" customWidth="1"/>
    <col min="16130" max="16130" width="26" style="32" customWidth="1"/>
    <col min="16131" max="16131" width="31.1796875" style="32" customWidth="1"/>
    <col min="16132" max="16132" width="30.453125" style="32" customWidth="1"/>
    <col min="16133" max="16133" width="37.1796875" style="32" customWidth="1"/>
    <col min="16134" max="16134" width="28.81640625" style="32" customWidth="1"/>
    <col min="16135" max="16135" width="34.1796875" style="32" customWidth="1"/>
    <col min="16136" max="16136" width="9.1796875" style="32"/>
    <col min="16137" max="16137" width="24.1796875" style="32" customWidth="1"/>
    <col min="16138" max="16138" width="9.1796875" style="32"/>
    <col min="16139" max="16139" width="15" style="32" customWidth="1"/>
    <col min="16140" max="16384" width="9.1796875" style="32"/>
  </cols>
  <sheetData>
    <row r="1" spans="1:17" ht="25">
      <c r="A1" s="1356" t="s">
        <v>0</v>
      </c>
      <c r="B1" s="1356"/>
      <c r="C1" s="1356"/>
      <c r="D1" s="1356"/>
      <c r="E1" s="1356"/>
      <c r="F1" s="116"/>
      <c r="G1" s="317"/>
      <c r="H1" s="317"/>
      <c r="I1" s="317"/>
      <c r="J1" s="317"/>
      <c r="K1" s="317"/>
      <c r="L1" s="317"/>
      <c r="M1" s="317"/>
      <c r="N1" s="317"/>
      <c r="O1" s="317"/>
      <c r="P1" s="317"/>
      <c r="Q1" s="294"/>
    </row>
    <row r="2" spans="1:17" ht="20">
      <c r="A2" s="1613" t="s">
        <v>633</v>
      </c>
      <c r="B2" s="1613"/>
      <c r="C2" s="1613"/>
      <c r="D2" s="1613"/>
      <c r="E2" s="1613"/>
      <c r="F2" s="116"/>
      <c r="G2" s="317"/>
      <c r="H2" s="317"/>
      <c r="I2" s="317"/>
      <c r="J2" s="317"/>
      <c r="K2" s="317"/>
      <c r="L2" s="317"/>
      <c r="M2" s="317"/>
      <c r="N2" s="317"/>
      <c r="O2" s="317"/>
      <c r="P2" s="317"/>
      <c r="Q2" s="294"/>
    </row>
    <row r="3" spans="1:17">
      <c r="A3" s="190"/>
      <c r="B3" s="190"/>
      <c r="C3" s="190"/>
      <c r="D3" s="190"/>
      <c r="E3" s="190"/>
      <c r="F3" s="116"/>
      <c r="G3" s="317"/>
      <c r="H3" s="317"/>
      <c r="I3" s="317"/>
      <c r="J3" s="317"/>
      <c r="K3" s="317"/>
      <c r="L3" s="317"/>
      <c r="M3" s="317"/>
      <c r="N3" s="317"/>
      <c r="O3" s="317"/>
      <c r="P3" s="317"/>
      <c r="Q3" s="294"/>
    </row>
    <row r="4" spans="1:17" ht="40.5" customHeight="1">
      <c r="A4" s="1613" t="s">
        <v>187</v>
      </c>
      <c r="B4" s="1613"/>
      <c r="C4" s="1613"/>
      <c r="D4" s="1613"/>
      <c r="E4" s="1613"/>
      <c r="F4" s="190"/>
      <c r="G4" s="294"/>
      <c r="H4" s="294"/>
      <c r="I4" s="228"/>
      <c r="J4" s="228"/>
      <c r="K4" s="228"/>
      <c r="L4" s="228"/>
      <c r="M4" s="228"/>
      <c r="N4" s="228"/>
      <c r="O4" s="228"/>
      <c r="P4" s="228"/>
    </row>
    <row r="5" spans="1:17">
      <c r="F5" s="107"/>
    </row>
    <row r="6" spans="1:17" s="33" customFormat="1" ht="279.64999999999998" customHeight="1">
      <c r="A6" s="152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6" s="1529"/>
      <c r="C6" s="1529"/>
      <c r="D6" s="1529"/>
      <c r="E6" s="1529"/>
      <c r="F6" s="318"/>
    </row>
    <row r="7" spans="1:17" ht="27.65" customHeight="1">
      <c r="A7" s="1691" t="str">
        <f>'Title '!A2:N2</f>
        <v>Bid Enquiry No: KPTCL/2026-27/TL/WORK_INDENT3802</v>
      </c>
      <c r="B7" s="1691"/>
      <c r="C7" s="1691"/>
      <c r="D7" s="1691"/>
      <c r="E7" s="1691"/>
      <c r="F7" s="319"/>
      <c r="G7" s="294"/>
      <c r="H7" s="294"/>
      <c r="I7" s="228"/>
      <c r="J7" s="228"/>
      <c r="K7" s="228"/>
      <c r="L7" s="228"/>
      <c r="M7" s="228"/>
      <c r="N7" s="228"/>
      <c r="O7" s="228"/>
      <c r="P7" s="228"/>
    </row>
    <row r="8" spans="1:17">
      <c r="A8" s="319"/>
      <c r="B8" s="319"/>
      <c r="C8" s="319"/>
      <c r="D8" s="319"/>
      <c r="E8" s="319"/>
      <c r="F8" s="319"/>
      <c r="G8" s="294"/>
      <c r="H8" s="294"/>
      <c r="I8" s="228"/>
      <c r="J8" s="228"/>
      <c r="K8" s="228"/>
      <c r="L8" s="228"/>
      <c r="M8" s="228"/>
      <c r="N8" s="228"/>
      <c r="O8" s="228"/>
      <c r="P8" s="228"/>
    </row>
    <row r="9" spans="1:17" s="85" customFormat="1" ht="62.25" customHeight="1">
      <c r="A9" s="1706" t="s">
        <v>941</v>
      </c>
      <c r="B9" s="1706"/>
      <c r="C9" s="1706"/>
      <c r="D9" s="1706"/>
      <c r="E9" s="1706"/>
      <c r="F9" s="320"/>
      <c r="G9" s="82"/>
      <c r="H9" s="82"/>
      <c r="I9" s="84"/>
      <c r="J9" s="84"/>
      <c r="K9" s="84"/>
      <c r="L9" s="84"/>
      <c r="M9" s="84"/>
      <c r="N9" s="84"/>
      <c r="O9" s="84"/>
      <c r="P9" s="84"/>
    </row>
    <row r="10" spans="1:17" s="85" customFormat="1" ht="17.5">
      <c r="A10" s="1463" t="s">
        <v>230</v>
      </c>
      <c r="B10" s="1680"/>
      <c r="C10" s="1680"/>
      <c r="D10" s="1680"/>
      <c r="I10" s="86"/>
    </row>
    <row r="11" spans="1:17" s="85" customFormat="1" ht="123.75" customHeight="1">
      <c r="A11" s="1695"/>
      <c r="B11" s="1695"/>
      <c r="C11" s="89"/>
      <c r="D11" s="89"/>
      <c r="E11" s="321" t="s">
        <v>6655</v>
      </c>
      <c r="H11" s="271"/>
      <c r="I11" s="271"/>
    </row>
    <row r="12" spans="1:17" s="260" customFormat="1" ht="24.75" customHeight="1">
      <c r="A12" s="1705" t="s">
        <v>926</v>
      </c>
      <c r="B12" s="1705"/>
      <c r="C12" s="1705"/>
      <c r="D12" s="1705"/>
      <c r="E12" s="1705"/>
    </row>
    <row r="13" spans="1:17" s="162" customFormat="1" ht="39" customHeight="1">
      <c r="A13" s="160" t="s">
        <v>242</v>
      </c>
      <c r="B13" s="160" t="s">
        <v>243</v>
      </c>
      <c r="C13" s="160" t="s">
        <v>244</v>
      </c>
      <c r="D13" s="160" t="s">
        <v>245</v>
      </c>
      <c r="E13" s="160" t="s">
        <v>246</v>
      </c>
    </row>
    <row r="14" spans="1:17" ht="28.5" customHeight="1">
      <c r="A14" s="189"/>
      <c r="B14" s="189"/>
      <c r="C14" s="189"/>
      <c r="D14" s="189"/>
      <c r="E14" s="189"/>
    </row>
    <row r="15" spans="1:17" ht="28.5" customHeight="1">
      <c r="A15" s="189"/>
      <c r="B15" s="189"/>
      <c r="C15" s="189"/>
      <c r="D15" s="189"/>
      <c r="E15" s="189"/>
    </row>
    <row r="16" spans="1:17" ht="28.5" customHeight="1">
      <c r="A16" s="189"/>
      <c r="B16" s="189"/>
      <c r="C16" s="189"/>
      <c r="D16" s="189"/>
      <c r="E16" s="189"/>
    </row>
    <row r="17" spans="1:5" ht="28.5" customHeight="1">
      <c r="A17" s="189"/>
      <c r="B17" s="189"/>
      <c r="C17" s="189"/>
      <c r="D17" s="189"/>
      <c r="E17" s="189"/>
    </row>
    <row r="18" spans="1:5" ht="28.5" customHeight="1">
      <c r="A18" s="189"/>
      <c r="B18" s="189"/>
      <c r="C18" s="189"/>
      <c r="D18" s="189"/>
      <c r="E18" s="189"/>
    </row>
    <row r="19" spans="1:5" ht="28.5" customHeight="1">
      <c r="A19" s="189"/>
      <c r="B19" s="189"/>
      <c r="C19" s="189"/>
      <c r="D19" s="189"/>
      <c r="E19" s="189"/>
    </row>
    <row r="20" spans="1:5" ht="28.5" customHeight="1">
      <c r="A20" s="189"/>
      <c r="B20" s="189"/>
      <c r="C20" s="189"/>
      <c r="D20" s="189"/>
      <c r="E20" s="189"/>
    </row>
    <row r="21" spans="1:5" ht="28.5" customHeight="1">
      <c r="A21" s="189"/>
      <c r="B21" s="189"/>
      <c r="C21" s="189"/>
      <c r="D21" s="189"/>
      <c r="E21" s="189"/>
    </row>
    <row r="22" spans="1:5" ht="28.5" customHeight="1">
      <c r="A22" s="189"/>
      <c r="B22" s="189"/>
      <c r="C22" s="189"/>
      <c r="D22" s="189"/>
      <c r="E22" s="189"/>
    </row>
    <row r="23" spans="1:5" ht="28.5" customHeight="1">
      <c r="A23" s="189"/>
      <c r="B23" s="189"/>
      <c r="C23" s="189"/>
      <c r="D23" s="189"/>
      <c r="E23" s="189"/>
    </row>
    <row r="24" spans="1:5" ht="28.5" customHeight="1">
      <c r="A24" s="189"/>
      <c r="B24" s="189"/>
      <c r="C24" s="189"/>
      <c r="D24" s="189"/>
      <c r="E24" s="189"/>
    </row>
    <row r="25" spans="1:5" ht="28.5" customHeight="1">
      <c r="A25" s="189"/>
      <c r="B25" s="189"/>
      <c r="C25" s="189"/>
      <c r="D25" s="189"/>
      <c r="E25" s="189"/>
    </row>
    <row r="26" spans="1:5" ht="28.5" customHeight="1">
      <c r="A26" s="189"/>
      <c r="B26" s="189"/>
      <c r="C26" s="189"/>
      <c r="D26" s="189"/>
      <c r="E26" s="189"/>
    </row>
    <row r="27" spans="1:5" ht="28.5" customHeight="1">
      <c r="A27" s="189"/>
      <c r="B27" s="189"/>
      <c r="C27" s="189"/>
      <c r="D27" s="189"/>
      <c r="E27" s="189"/>
    </row>
    <row r="28" spans="1:5" ht="28.5" customHeight="1">
      <c r="A28" s="189"/>
      <c r="B28" s="189"/>
      <c r="C28" s="189"/>
      <c r="D28" s="189"/>
      <c r="E28" s="189"/>
    </row>
    <row r="29" spans="1:5" ht="28.5" customHeight="1">
      <c r="A29" s="189"/>
      <c r="B29" s="189"/>
      <c r="C29" s="189"/>
      <c r="D29" s="189"/>
      <c r="E29" s="189"/>
    </row>
    <row r="30" spans="1:5" ht="28.5" customHeight="1">
      <c r="A30" s="189"/>
      <c r="B30" s="189"/>
      <c r="C30" s="189"/>
      <c r="D30" s="189"/>
      <c r="E30" s="189"/>
    </row>
    <row r="31" spans="1:5" ht="28.5" customHeight="1">
      <c r="A31" s="189"/>
      <c r="B31" s="189"/>
      <c r="C31" s="189"/>
      <c r="D31" s="189"/>
      <c r="E31" s="189"/>
    </row>
    <row r="32" spans="1:5" ht="28.5" customHeight="1">
      <c r="A32" s="189"/>
      <c r="B32" s="189"/>
      <c r="C32" s="189"/>
      <c r="D32" s="189"/>
      <c r="E32" s="189"/>
    </row>
    <row r="33" spans="1:5" ht="28.5" customHeight="1">
      <c r="A33" s="189"/>
      <c r="B33" s="189"/>
      <c r="C33" s="189"/>
      <c r="D33" s="189"/>
      <c r="E33" s="189"/>
    </row>
    <row r="34" spans="1:5" ht="28.5" customHeight="1">
      <c r="A34" s="189"/>
      <c r="B34" s="189"/>
      <c r="C34" s="189"/>
      <c r="D34" s="189"/>
      <c r="E34" s="189"/>
    </row>
    <row r="35" spans="1:5" ht="28.5" customHeight="1">
      <c r="A35" s="189"/>
      <c r="B35" s="189"/>
      <c r="C35" s="189"/>
      <c r="D35" s="189"/>
      <c r="E35" s="189"/>
    </row>
    <row r="36" spans="1:5" ht="28.5" customHeight="1">
      <c r="A36" s="189"/>
      <c r="B36" s="189"/>
      <c r="C36" s="189"/>
      <c r="D36" s="189"/>
      <c r="E36" s="189"/>
    </row>
    <row r="37" spans="1:5" ht="28.5" customHeight="1">
      <c r="A37" s="189"/>
      <c r="B37" s="189"/>
      <c r="C37" s="189"/>
      <c r="D37" s="189"/>
      <c r="E37" s="189"/>
    </row>
    <row r="38" spans="1:5" ht="28.5" customHeight="1">
      <c r="A38" s="189"/>
      <c r="B38" s="189"/>
      <c r="C38" s="189"/>
      <c r="D38" s="189"/>
      <c r="E38" s="189"/>
    </row>
    <row r="39" spans="1:5" ht="28.5" customHeight="1">
      <c r="A39" s="189"/>
      <c r="B39" s="189"/>
      <c r="C39" s="189"/>
      <c r="D39" s="189"/>
      <c r="E39" s="189"/>
    </row>
    <row r="40" spans="1:5" ht="28.5" customHeight="1">
      <c r="A40" s="189"/>
      <c r="B40" s="189"/>
      <c r="C40" s="189"/>
      <c r="D40" s="189"/>
      <c r="E40" s="189"/>
    </row>
    <row r="41" spans="1:5" ht="28.5" customHeight="1">
      <c r="A41" s="189"/>
      <c r="B41" s="189"/>
      <c r="C41" s="189"/>
      <c r="D41" s="189"/>
      <c r="E41" s="189"/>
    </row>
    <row r="42" spans="1:5" ht="28.5" customHeight="1">
      <c r="A42" s="189"/>
      <c r="B42" s="189"/>
      <c r="C42" s="189"/>
      <c r="D42" s="189"/>
      <c r="E42" s="189"/>
    </row>
    <row r="45" spans="1:5" ht="67.400000000000006" customHeight="1">
      <c r="A45" s="283" t="s">
        <v>54</v>
      </c>
      <c r="B45" s="284"/>
      <c r="C45" s="283" t="s">
        <v>66</v>
      </c>
      <c r="D45" s="1614"/>
      <c r="E45" s="1614"/>
    </row>
    <row r="46" spans="1:5" ht="63.65" customHeight="1">
      <c r="A46" s="283" t="s">
        <v>56</v>
      </c>
      <c r="B46" s="284"/>
      <c r="C46" s="283" t="s">
        <v>67</v>
      </c>
      <c r="D46" s="1614"/>
      <c r="E46" s="1614"/>
    </row>
    <row r="47" spans="1:5" ht="87" customHeight="1">
      <c r="A47" s="85"/>
      <c r="B47" s="85"/>
      <c r="C47" s="283" t="s">
        <v>68</v>
      </c>
      <c r="D47" s="1614"/>
      <c r="E47" s="1614"/>
    </row>
  </sheetData>
  <sheetProtection algorithmName="SHA-512" hashValue="YYNO5QaCLh6BPKZOnJFaKCr3gLTtXK+t6upct5qIGVPM1ntHJgvfqcaoLukjJCHeVNcYlWAFq2HOtP7Fn15xwg==" saltValue="05/l2SBywzi1KbZcoUxi4Q==" spinCount="100000" sheet="1" objects="1" scenarios="1"/>
  <mergeCells count="13">
    <mergeCell ref="A9:E9"/>
    <mergeCell ref="A1:E1"/>
    <mergeCell ref="A2:E2"/>
    <mergeCell ref="A4:E4"/>
    <mergeCell ref="A6:E6"/>
    <mergeCell ref="A7:E7"/>
    <mergeCell ref="D47:E47"/>
    <mergeCell ref="A10:B10"/>
    <mergeCell ref="C10:D10"/>
    <mergeCell ref="A11:B11"/>
    <mergeCell ref="A12:E12"/>
    <mergeCell ref="D45:E45"/>
    <mergeCell ref="D46:E46"/>
  </mergeCells>
  <pageMargins left="0.7" right="0.7" top="0.75" bottom="0.75" header="0.3" footer="0.3"/>
  <pageSetup paperSize="9" scale="41"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4F2B7-9D17-4835-B2B6-620320548A49}">
  <sheetPr>
    <tabColor rgb="FFFFFF00"/>
  </sheetPr>
  <dimension ref="A1:I27"/>
  <sheetViews>
    <sheetView topLeftCell="A21" zoomScale="80" zoomScaleNormal="80" workbookViewId="0">
      <selection activeCell="D10" sqref="D10"/>
    </sheetView>
  </sheetViews>
  <sheetFormatPr defaultRowHeight="14.5"/>
  <cols>
    <col min="1" max="1" width="17.1796875" customWidth="1"/>
    <col min="2" max="2" width="27.81640625" customWidth="1"/>
    <col min="3" max="3" width="27.453125" customWidth="1"/>
    <col min="4" max="4" width="53.26953125" customWidth="1"/>
    <col min="5" max="5" width="27.54296875" customWidth="1"/>
    <col min="8" max="8" width="44.453125" customWidth="1"/>
  </cols>
  <sheetData>
    <row r="1" spans="1:9" ht="15.5">
      <c r="A1" s="1477" t="s">
        <v>0</v>
      </c>
      <c r="B1" s="1477"/>
      <c r="C1" s="1477"/>
      <c r="D1" s="1477"/>
      <c r="E1" s="1477"/>
      <c r="F1" s="1477"/>
      <c r="G1" s="1477"/>
      <c r="H1" s="1477"/>
      <c r="I1" s="1477"/>
    </row>
    <row r="2" spans="1:9" ht="15.5">
      <c r="A2" s="1477" t="s">
        <v>6633</v>
      </c>
      <c r="B2" s="1477"/>
      <c r="C2" s="1477"/>
      <c r="D2" s="1477"/>
      <c r="E2" s="1477"/>
      <c r="F2" s="1477"/>
      <c r="G2" s="1477"/>
      <c r="H2" s="1477"/>
      <c r="I2" s="1477"/>
    </row>
    <row r="3" spans="1:9" ht="15.5">
      <c r="A3" s="32"/>
      <c r="B3" s="162"/>
      <c r="C3" s="162"/>
      <c r="D3" s="162"/>
      <c r="E3" s="162"/>
      <c r="F3" s="204"/>
      <c r="G3" s="204"/>
      <c r="H3" s="204"/>
      <c r="I3" s="204"/>
    </row>
    <row r="4" spans="1:9" ht="15.5">
      <c r="A4" s="1477" t="s">
        <v>187</v>
      </c>
      <c r="B4" s="1477"/>
      <c r="C4" s="1477"/>
      <c r="D4" s="1477"/>
      <c r="E4" s="1477"/>
      <c r="F4" s="1477"/>
      <c r="G4" s="1477"/>
      <c r="H4" s="1477"/>
      <c r="I4" s="1477"/>
    </row>
    <row r="5" spans="1:9" ht="15.5">
      <c r="A5" s="267"/>
      <c r="B5" s="267"/>
      <c r="C5" s="267"/>
      <c r="D5" s="267"/>
      <c r="E5" s="267"/>
      <c r="F5" s="267"/>
      <c r="G5" s="267"/>
      <c r="H5" s="267"/>
      <c r="I5" s="267"/>
    </row>
    <row r="6" spans="1:9" ht="318.75" customHeight="1">
      <c r="A6" s="1723" t="s">
        <v>7021</v>
      </c>
      <c r="B6" s="1723"/>
      <c r="C6" s="1723"/>
      <c r="D6" s="1723"/>
      <c r="E6" s="1723"/>
      <c r="F6" s="1723"/>
      <c r="G6" s="1723"/>
      <c r="H6" s="1027"/>
      <c r="I6" s="1027"/>
    </row>
    <row r="7" spans="1:9" ht="15.5">
      <c r="A7" s="1478" t="s">
        <v>7341</v>
      </c>
      <c r="B7" s="1478"/>
      <c r="C7" s="1478"/>
      <c r="D7" s="1478"/>
      <c r="E7" s="1478"/>
      <c r="F7" s="1478"/>
      <c r="G7" s="1478"/>
      <c r="H7" s="1478"/>
      <c r="I7" s="1478"/>
    </row>
    <row r="8" spans="1:9" ht="15.5">
      <c r="A8" s="204"/>
      <c r="B8" s="204"/>
      <c r="C8" s="204"/>
      <c r="D8" s="204"/>
      <c r="E8" s="204"/>
      <c r="F8" s="204"/>
      <c r="G8" s="204"/>
      <c r="H8" s="204"/>
      <c r="I8" s="204"/>
    </row>
    <row r="9" spans="1:9" ht="15.5">
      <c r="A9" s="1708" t="s">
        <v>230</v>
      </c>
      <c r="B9" s="1708"/>
      <c r="C9" s="234"/>
      <c r="D9" s="234" t="s">
        <v>13</v>
      </c>
      <c r="E9" s="32"/>
      <c r="F9" s="32"/>
      <c r="G9" s="32"/>
      <c r="H9" s="32"/>
      <c r="I9" s="32"/>
    </row>
    <row r="10" spans="1:9" ht="80.150000000000006" customHeight="1">
      <c r="A10" s="1709"/>
      <c r="B10" s="1709"/>
      <c r="C10" s="234"/>
      <c r="D10" s="117" t="s">
        <v>6644</v>
      </c>
      <c r="E10" s="32"/>
      <c r="F10" s="32"/>
      <c r="G10" s="267"/>
      <c r="H10" s="32"/>
      <c r="I10" s="32"/>
    </row>
    <row r="11" spans="1:9" ht="15.5">
      <c r="A11" s="32"/>
      <c r="B11" s="32"/>
      <c r="C11" s="32"/>
      <c r="D11" s="32"/>
      <c r="E11" s="32"/>
      <c r="F11" s="32"/>
      <c r="G11" s="32"/>
      <c r="H11" s="32"/>
      <c r="I11" s="32"/>
    </row>
    <row r="12" spans="1:9" ht="112.5" customHeight="1">
      <c r="A12" s="1509" t="s">
        <v>6634</v>
      </c>
      <c r="B12" s="1509"/>
      <c r="C12" s="1509"/>
      <c r="D12" s="1509"/>
      <c r="E12" s="1509"/>
      <c r="F12" s="1028"/>
      <c r="G12" s="1028"/>
      <c r="H12" s="1028"/>
      <c r="I12" s="1028"/>
    </row>
    <row r="13" spans="1:9" ht="21.75" customHeight="1">
      <c r="A13" s="89"/>
      <c r="B13" s="89"/>
      <c r="C13" s="89"/>
      <c r="D13" s="89"/>
      <c r="E13" s="89"/>
      <c r="F13" s="1028"/>
      <c r="G13" s="1028"/>
      <c r="H13" s="1028"/>
      <c r="I13" s="1028"/>
    </row>
    <row r="14" spans="1:9" ht="21.75" customHeight="1">
      <c r="A14" s="1710"/>
      <c r="B14" s="1710"/>
      <c r="C14" s="1710"/>
      <c r="D14" s="1710"/>
      <c r="E14" s="1710"/>
      <c r="F14" s="32"/>
      <c r="G14" s="32"/>
      <c r="H14" s="1028"/>
      <c r="I14" s="1028"/>
    </row>
    <row r="15" spans="1:9" ht="21.75" customHeight="1">
      <c r="A15" s="117"/>
      <c r="B15" s="117"/>
      <c r="C15" s="117"/>
      <c r="D15" s="117"/>
      <c r="E15" s="32"/>
      <c r="F15" s="32"/>
      <c r="G15" s="32"/>
      <c r="H15" s="1028"/>
      <c r="I15" s="1028"/>
    </row>
    <row r="16" spans="1:9" ht="21.75" customHeight="1">
      <c r="A16" s="88"/>
      <c r="B16" s="88"/>
      <c r="C16" s="88"/>
      <c r="D16" s="88"/>
      <c r="E16" s="32"/>
      <c r="F16" s="32"/>
      <c r="G16" s="32"/>
      <c r="H16" s="1028"/>
      <c r="I16" s="1028"/>
    </row>
    <row r="17" spans="1:9" ht="21.75" customHeight="1">
      <c r="A17" s="1711" t="s">
        <v>6658</v>
      </c>
      <c r="B17" s="1711"/>
      <c r="C17" s="1711"/>
      <c r="D17" s="1711"/>
      <c r="E17" s="1711"/>
      <c r="F17" s="1044"/>
      <c r="H17" s="1028"/>
      <c r="I17" s="1028"/>
    </row>
    <row r="18" spans="1:9" ht="21.75" customHeight="1">
      <c r="A18" s="1045"/>
      <c r="B18" s="1045"/>
      <c r="C18" s="1045"/>
      <c r="D18" s="1712" t="s">
        <v>6659</v>
      </c>
      <c r="E18" s="1713"/>
      <c r="F18" s="1713"/>
      <c r="G18" s="1714"/>
      <c r="H18" s="1028"/>
      <c r="I18" s="1028"/>
    </row>
    <row r="19" spans="1:9" ht="17.5">
      <c r="A19" s="1046" t="s">
        <v>328</v>
      </c>
      <c r="B19" s="1715" t="s">
        <v>6635</v>
      </c>
      <c r="C19" s="1715"/>
      <c r="D19" s="1043" t="s">
        <v>6509</v>
      </c>
      <c r="E19" s="1716" t="s">
        <v>103</v>
      </c>
      <c r="F19" s="1717"/>
      <c r="G19" s="1718"/>
      <c r="H19" s="204"/>
      <c r="I19" s="204"/>
    </row>
    <row r="20" spans="1:9" ht="60" customHeight="1">
      <c r="A20" s="1046" t="s">
        <v>19</v>
      </c>
      <c r="B20" s="1719" t="s">
        <v>7022</v>
      </c>
      <c r="C20" s="1719"/>
      <c r="D20" s="1047"/>
      <c r="E20" s="1720"/>
      <c r="F20" s="1721"/>
      <c r="G20" s="1722"/>
      <c r="H20" s="32"/>
      <c r="I20" s="32"/>
    </row>
    <row r="21" spans="1:9" ht="126" customHeight="1">
      <c r="A21" s="1046" t="s">
        <v>1025</v>
      </c>
      <c r="B21" s="1719" t="s">
        <v>7023</v>
      </c>
      <c r="C21" s="1719"/>
      <c r="D21" s="1047"/>
      <c r="E21" s="1720"/>
      <c r="F21" s="1721"/>
      <c r="G21" s="1722"/>
      <c r="H21" s="32"/>
      <c r="I21" s="32"/>
    </row>
    <row r="22" spans="1:9" ht="46.5" customHeight="1">
      <c r="A22" s="1046" t="s">
        <v>6660</v>
      </c>
      <c r="B22" s="1719" t="s">
        <v>6661</v>
      </c>
      <c r="C22" s="1719"/>
      <c r="D22" s="1047"/>
      <c r="E22" s="1720"/>
      <c r="F22" s="1721"/>
      <c r="G22" s="1722"/>
      <c r="H22" s="32"/>
      <c r="I22" s="32"/>
    </row>
    <row r="23" spans="1:9" ht="74.25" customHeight="1">
      <c r="A23" s="1046" t="s">
        <v>6662</v>
      </c>
      <c r="B23" s="1719" t="s">
        <v>6663</v>
      </c>
      <c r="C23" s="1719"/>
      <c r="D23" s="1047"/>
      <c r="E23" s="1720"/>
      <c r="F23" s="1721"/>
      <c r="G23" s="1722"/>
      <c r="H23" s="32"/>
      <c r="I23" s="32"/>
    </row>
    <row r="24" spans="1:9" ht="18" customHeight="1">
      <c r="F24" s="536"/>
      <c r="H24" s="32"/>
      <c r="I24" s="32"/>
    </row>
    <row r="25" spans="1:9" ht="78.75" customHeight="1">
      <c r="A25" s="1707" t="s">
        <v>6664</v>
      </c>
      <c r="B25" s="1707"/>
      <c r="C25" s="1707"/>
      <c r="D25" s="1707"/>
      <c r="E25" s="1707"/>
      <c r="F25" s="1707"/>
      <c r="G25" s="1707"/>
    </row>
    <row r="26" spans="1:9" ht="20.5">
      <c r="A26" s="1191" t="s">
        <v>54</v>
      </c>
      <c r="B26" s="1192"/>
      <c r="C26" s="1193"/>
    </row>
    <row r="27" spans="1:9" ht="20.5">
      <c r="A27" s="1191" t="s">
        <v>56</v>
      </c>
      <c r="B27" s="1192"/>
      <c r="C27" s="1193"/>
    </row>
  </sheetData>
  <sheetProtection algorithmName="SHA-512" hashValue="jDEYCl0N00gDH9mWL1MpLxhbCGg1QAMJPx1EhSY1DJwFXaNdNsU1KR24QbuJE7ftXc+bsseaQoGqDvRf0KKdmw==" saltValue="c/GjxEjq4fGYSmeeLaRItA==" spinCount="100000" sheet="1" objects="1" scenarios="1"/>
  <mergeCells count="22">
    <mergeCell ref="E20:G20"/>
    <mergeCell ref="A1:I1"/>
    <mergeCell ref="A2:I2"/>
    <mergeCell ref="A4:I4"/>
    <mergeCell ref="A6:G6"/>
    <mergeCell ref="A7:I7"/>
    <mergeCell ref="A25:G25"/>
    <mergeCell ref="A9:B9"/>
    <mergeCell ref="A10:B10"/>
    <mergeCell ref="A12:E12"/>
    <mergeCell ref="A14:E14"/>
    <mergeCell ref="A17:E17"/>
    <mergeCell ref="D18:G18"/>
    <mergeCell ref="B19:C19"/>
    <mergeCell ref="E19:G19"/>
    <mergeCell ref="B20:C20"/>
    <mergeCell ref="B21:C21"/>
    <mergeCell ref="B22:C22"/>
    <mergeCell ref="B23:C23"/>
    <mergeCell ref="E23:G23"/>
    <mergeCell ref="E22:G22"/>
    <mergeCell ref="E21:G21"/>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8"/>
  <dimension ref="A1:Q72"/>
  <sheetViews>
    <sheetView view="pageBreakPreview" topLeftCell="A7" zoomScale="80" zoomScaleNormal="70" zoomScaleSheetLayoutView="80" workbookViewId="0">
      <selection activeCell="I18" sqref="I18"/>
    </sheetView>
  </sheetViews>
  <sheetFormatPr defaultRowHeight="17.5"/>
  <cols>
    <col min="1" max="1" width="8.54296875" style="85" customWidth="1"/>
    <col min="2" max="2" width="38.81640625" style="85" customWidth="1"/>
    <col min="3" max="6" width="46.81640625" style="85" customWidth="1"/>
    <col min="7" max="7" width="15.81640625" style="85" customWidth="1"/>
    <col min="8" max="256" width="9.1796875" style="85"/>
    <col min="257" max="257" width="8.54296875" style="85" customWidth="1"/>
    <col min="258" max="259" width="37.1796875" style="85" customWidth="1"/>
    <col min="260" max="260" width="36.54296875" style="85" customWidth="1"/>
    <col min="261" max="261" width="35.1796875" style="85" customWidth="1"/>
    <col min="262" max="262" width="43.1796875" style="85" customWidth="1"/>
    <col min="263" max="263" width="15.81640625" style="85" customWidth="1"/>
    <col min="264" max="512" width="9.1796875" style="85"/>
    <col min="513" max="513" width="8.54296875" style="85" customWidth="1"/>
    <col min="514" max="515" width="37.1796875" style="85" customWidth="1"/>
    <col min="516" max="516" width="36.54296875" style="85" customWidth="1"/>
    <col min="517" max="517" width="35.1796875" style="85" customWidth="1"/>
    <col min="518" max="518" width="43.1796875" style="85" customWidth="1"/>
    <col min="519" max="519" width="15.81640625" style="85" customWidth="1"/>
    <col min="520" max="768" width="9.1796875" style="85"/>
    <col min="769" max="769" width="8.54296875" style="85" customWidth="1"/>
    <col min="770" max="771" width="37.1796875" style="85" customWidth="1"/>
    <col min="772" max="772" width="36.54296875" style="85" customWidth="1"/>
    <col min="773" max="773" width="35.1796875" style="85" customWidth="1"/>
    <col min="774" max="774" width="43.1796875" style="85" customWidth="1"/>
    <col min="775" max="775" width="15.81640625" style="85" customWidth="1"/>
    <col min="776" max="1024" width="9.1796875" style="85"/>
    <col min="1025" max="1025" width="8.54296875" style="85" customWidth="1"/>
    <col min="1026" max="1027" width="37.1796875" style="85" customWidth="1"/>
    <col min="1028" max="1028" width="36.54296875" style="85" customWidth="1"/>
    <col min="1029" max="1029" width="35.1796875" style="85" customWidth="1"/>
    <col min="1030" max="1030" width="43.1796875" style="85" customWidth="1"/>
    <col min="1031" max="1031" width="15.81640625" style="85" customWidth="1"/>
    <col min="1032" max="1280" width="9.1796875" style="85"/>
    <col min="1281" max="1281" width="8.54296875" style="85" customWidth="1"/>
    <col min="1282" max="1283" width="37.1796875" style="85" customWidth="1"/>
    <col min="1284" max="1284" width="36.54296875" style="85" customWidth="1"/>
    <col min="1285" max="1285" width="35.1796875" style="85" customWidth="1"/>
    <col min="1286" max="1286" width="43.1796875" style="85" customWidth="1"/>
    <col min="1287" max="1287" width="15.81640625" style="85" customWidth="1"/>
    <col min="1288" max="1536" width="9.1796875" style="85"/>
    <col min="1537" max="1537" width="8.54296875" style="85" customWidth="1"/>
    <col min="1538" max="1539" width="37.1796875" style="85" customWidth="1"/>
    <col min="1540" max="1540" width="36.54296875" style="85" customWidth="1"/>
    <col min="1541" max="1541" width="35.1796875" style="85" customWidth="1"/>
    <col min="1542" max="1542" width="43.1796875" style="85" customWidth="1"/>
    <col min="1543" max="1543" width="15.81640625" style="85" customWidth="1"/>
    <col min="1544" max="1792" width="9.1796875" style="85"/>
    <col min="1793" max="1793" width="8.54296875" style="85" customWidth="1"/>
    <col min="1794" max="1795" width="37.1796875" style="85" customWidth="1"/>
    <col min="1796" max="1796" width="36.54296875" style="85" customWidth="1"/>
    <col min="1797" max="1797" width="35.1796875" style="85" customWidth="1"/>
    <col min="1798" max="1798" width="43.1796875" style="85" customWidth="1"/>
    <col min="1799" max="1799" width="15.81640625" style="85" customWidth="1"/>
    <col min="1800" max="2048" width="9.1796875" style="85"/>
    <col min="2049" max="2049" width="8.54296875" style="85" customWidth="1"/>
    <col min="2050" max="2051" width="37.1796875" style="85" customWidth="1"/>
    <col min="2052" max="2052" width="36.54296875" style="85" customWidth="1"/>
    <col min="2053" max="2053" width="35.1796875" style="85" customWidth="1"/>
    <col min="2054" max="2054" width="43.1796875" style="85" customWidth="1"/>
    <col min="2055" max="2055" width="15.81640625" style="85" customWidth="1"/>
    <col min="2056" max="2304" width="9.1796875" style="85"/>
    <col min="2305" max="2305" width="8.54296875" style="85" customWidth="1"/>
    <col min="2306" max="2307" width="37.1796875" style="85" customWidth="1"/>
    <col min="2308" max="2308" width="36.54296875" style="85" customWidth="1"/>
    <col min="2309" max="2309" width="35.1796875" style="85" customWidth="1"/>
    <col min="2310" max="2310" width="43.1796875" style="85" customWidth="1"/>
    <col min="2311" max="2311" width="15.81640625" style="85" customWidth="1"/>
    <col min="2312" max="2560" width="9.1796875" style="85"/>
    <col min="2561" max="2561" width="8.54296875" style="85" customWidth="1"/>
    <col min="2562" max="2563" width="37.1796875" style="85" customWidth="1"/>
    <col min="2564" max="2564" width="36.54296875" style="85" customWidth="1"/>
    <col min="2565" max="2565" width="35.1796875" style="85" customWidth="1"/>
    <col min="2566" max="2566" width="43.1796875" style="85" customWidth="1"/>
    <col min="2567" max="2567" width="15.81640625" style="85" customWidth="1"/>
    <col min="2568" max="2816" width="9.1796875" style="85"/>
    <col min="2817" max="2817" width="8.54296875" style="85" customWidth="1"/>
    <col min="2818" max="2819" width="37.1796875" style="85" customWidth="1"/>
    <col min="2820" max="2820" width="36.54296875" style="85" customWidth="1"/>
    <col min="2821" max="2821" width="35.1796875" style="85" customWidth="1"/>
    <col min="2822" max="2822" width="43.1796875" style="85" customWidth="1"/>
    <col min="2823" max="2823" width="15.81640625" style="85" customWidth="1"/>
    <col min="2824" max="3072" width="9.1796875" style="85"/>
    <col min="3073" max="3073" width="8.54296875" style="85" customWidth="1"/>
    <col min="3074" max="3075" width="37.1796875" style="85" customWidth="1"/>
    <col min="3076" max="3076" width="36.54296875" style="85" customWidth="1"/>
    <col min="3077" max="3077" width="35.1796875" style="85" customWidth="1"/>
    <col min="3078" max="3078" width="43.1796875" style="85" customWidth="1"/>
    <col min="3079" max="3079" width="15.81640625" style="85" customWidth="1"/>
    <col min="3080" max="3328" width="9.1796875" style="85"/>
    <col min="3329" max="3329" width="8.54296875" style="85" customWidth="1"/>
    <col min="3330" max="3331" width="37.1796875" style="85" customWidth="1"/>
    <col min="3332" max="3332" width="36.54296875" style="85" customWidth="1"/>
    <col min="3333" max="3333" width="35.1796875" style="85" customWidth="1"/>
    <col min="3334" max="3334" width="43.1796875" style="85" customWidth="1"/>
    <col min="3335" max="3335" width="15.81640625" style="85" customWidth="1"/>
    <col min="3336" max="3584" width="9.1796875" style="85"/>
    <col min="3585" max="3585" width="8.54296875" style="85" customWidth="1"/>
    <col min="3586" max="3587" width="37.1796875" style="85" customWidth="1"/>
    <col min="3588" max="3588" width="36.54296875" style="85" customWidth="1"/>
    <col min="3589" max="3589" width="35.1796875" style="85" customWidth="1"/>
    <col min="3590" max="3590" width="43.1796875" style="85" customWidth="1"/>
    <col min="3591" max="3591" width="15.81640625" style="85" customWidth="1"/>
    <col min="3592" max="3840" width="9.1796875" style="85"/>
    <col min="3841" max="3841" width="8.54296875" style="85" customWidth="1"/>
    <col min="3842" max="3843" width="37.1796875" style="85" customWidth="1"/>
    <col min="3844" max="3844" width="36.54296875" style="85" customWidth="1"/>
    <col min="3845" max="3845" width="35.1796875" style="85" customWidth="1"/>
    <col min="3846" max="3846" width="43.1796875" style="85" customWidth="1"/>
    <col min="3847" max="3847" width="15.81640625" style="85" customWidth="1"/>
    <col min="3848" max="4096" width="9.1796875" style="85"/>
    <col min="4097" max="4097" width="8.54296875" style="85" customWidth="1"/>
    <col min="4098" max="4099" width="37.1796875" style="85" customWidth="1"/>
    <col min="4100" max="4100" width="36.54296875" style="85" customWidth="1"/>
    <col min="4101" max="4101" width="35.1796875" style="85" customWidth="1"/>
    <col min="4102" max="4102" width="43.1796875" style="85" customWidth="1"/>
    <col min="4103" max="4103" width="15.81640625" style="85" customWidth="1"/>
    <col min="4104" max="4352" width="9.1796875" style="85"/>
    <col min="4353" max="4353" width="8.54296875" style="85" customWidth="1"/>
    <col min="4354" max="4355" width="37.1796875" style="85" customWidth="1"/>
    <col min="4356" max="4356" width="36.54296875" style="85" customWidth="1"/>
    <col min="4357" max="4357" width="35.1796875" style="85" customWidth="1"/>
    <col min="4358" max="4358" width="43.1796875" style="85" customWidth="1"/>
    <col min="4359" max="4359" width="15.81640625" style="85" customWidth="1"/>
    <col min="4360" max="4608" width="9.1796875" style="85"/>
    <col min="4609" max="4609" width="8.54296875" style="85" customWidth="1"/>
    <col min="4610" max="4611" width="37.1796875" style="85" customWidth="1"/>
    <col min="4612" max="4612" width="36.54296875" style="85" customWidth="1"/>
    <col min="4613" max="4613" width="35.1796875" style="85" customWidth="1"/>
    <col min="4614" max="4614" width="43.1796875" style="85" customWidth="1"/>
    <col min="4615" max="4615" width="15.81640625" style="85" customWidth="1"/>
    <col min="4616" max="4864" width="9.1796875" style="85"/>
    <col min="4865" max="4865" width="8.54296875" style="85" customWidth="1"/>
    <col min="4866" max="4867" width="37.1796875" style="85" customWidth="1"/>
    <col min="4868" max="4868" width="36.54296875" style="85" customWidth="1"/>
    <col min="4869" max="4869" width="35.1796875" style="85" customWidth="1"/>
    <col min="4870" max="4870" width="43.1796875" style="85" customWidth="1"/>
    <col min="4871" max="4871" width="15.81640625" style="85" customWidth="1"/>
    <col min="4872" max="5120" width="9.1796875" style="85"/>
    <col min="5121" max="5121" width="8.54296875" style="85" customWidth="1"/>
    <col min="5122" max="5123" width="37.1796875" style="85" customWidth="1"/>
    <col min="5124" max="5124" width="36.54296875" style="85" customWidth="1"/>
    <col min="5125" max="5125" width="35.1796875" style="85" customWidth="1"/>
    <col min="5126" max="5126" width="43.1796875" style="85" customWidth="1"/>
    <col min="5127" max="5127" width="15.81640625" style="85" customWidth="1"/>
    <col min="5128" max="5376" width="9.1796875" style="85"/>
    <col min="5377" max="5377" width="8.54296875" style="85" customWidth="1"/>
    <col min="5378" max="5379" width="37.1796875" style="85" customWidth="1"/>
    <col min="5380" max="5380" width="36.54296875" style="85" customWidth="1"/>
    <col min="5381" max="5381" width="35.1796875" style="85" customWidth="1"/>
    <col min="5382" max="5382" width="43.1796875" style="85" customWidth="1"/>
    <col min="5383" max="5383" width="15.81640625" style="85" customWidth="1"/>
    <col min="5384" max="5632" width="9.1796875" style="85"/>
    <col min="5633" max="5633" width="8.54296875" style="85" customWidth="1"/>
    <col min="5634" max="5635" width="37.1796875" style="85" customWidth="1"/>
    <col min="5636" max="5636" width="36.54296875" style="85" customWidth="1"/>
    <col min="5637" max="5637" width="35.1796875" style="85" customWidth="1"/>
    <col min="5638" max="5638" width="43.1796875" style="85" customWidth="1"/>
    <col min="5639" max="5639" width="15.81640625" style="85" customWidth="1"/>
    <col min="5640" max="5888" width="9.1796875" style="85"/>
    <col min="5889" max="5889" width="8.54296875" style="85" customWidth="1"/>
    <col min="5890" max="5891" width="37.1796875" style="85" customWidth="1"/>
    <col min="5892" max="5892" width="36.54296875" style="85" customWidth="1"/>
    <col min="5893" max="5893" width="35.1796875" style="85" customWidth="1"/>
    <col min="5894" max="5894" width="43.1796875" style="85" customWidth="1"/>
    <col min="5895" max="5895" width="15.81640625" style="85" customWidth="1"/>
    <col min="5896" max="6144" width="9.1796875" style="85"/>
    <col min="6145" max="6145" width="8.54296875" style="85" customWidth="1"/>
    <col min="6146" max="6147" width="37.1796875" style="85" customWidth="1"/>
    <col min="6148" max="6148" width="36.54296875" style="85" customWidth="1"/>
    <col min="6149" max="6149" width="35.1796875" style="85" customWidth="1"/>
    <col min="6150" max="6150" width="43.1796875" style="85" customWidth="1"/>
    <col min="6151" max="6151" width="15.81640625" style="85" customWidth="1"/>
    <col min="6152" max="6400" width="9.1796875" style="85"/>
    <col min="6401" max="6401" width="8.54296875" style="85" customWidth="1"/>
    <col min="6402" max="6403" width="37.1796875" style="85" customWidth="1"/>
    <col min="6404" max="6404" width="36.54296875" style="85" customWidth="1"/>
    <col min="6405" max="6405" width="35.1796875" style="85" customWidth="1"/>
    <col min="6406" max="6406" width="43.1796875" style="85" customWidth="1"/>
    <col min="6407" max="6407" width="15.81640625" style="85" customWidth="1"/>
    <col min="6408" max="6656" width="9.1796875" style="85"/>
    <col min="6657" max="6657" width="8.54296875" style="85" customWidth="1"/>
    <col min="6658" max="6659" width="37.1796875" style="85" customWidth="1"/>
    <col min="6660" max="6660" width="36.54296875" style="85" customWidth="1"/>
    <col min="6661" max="6661" width="35.1796875" style="85" customWidth="1"/>
    <col min="6662" max="6662" width="43.1796875" style="85" customWidth="1"/>
    <col min="6663" max="6663" width="15.81640625" style="85" customWidth="1"/>
    <col min="6664" max="6912" width="9.1796875" style="85"/>
    <col min="6913" max="6913" width="8.54296875" style="85" customWidth="1"/>
    <col min="6914" max="6915" width="37.1796875" style="85" customWidth="1"/>
    <col min="6916" max="6916" width="36.54296875" style="85" customWidth="1"/>
    <col min="6917" max="6917" width="35.1796875" style="85" customWidth="1"/>
    <col min="6918" max="6918" width="43.1796875" style="85" customWidth="1"/>
    <col min="6919" max="6919" width="15.81640625" style="85" customWidth="1"/>
    <col min="6920" max="7168" width="9.1796875" style="85"/>
    <col min="7169" max="7169" width="8.54296875" style="85" customWidth="1"/>
    <col min="7170" max="7171" width="37.1796875" style="85" customWidth="1"/>
    <col min="7172" max="7172" width="36.54296875" style="85" customWidth="1"/>
    <col min="7173" max="7173" width="35.1796875" style="85" customWidth="1"/>
    <col min="7174" max="7174" width="43.1796875" style="85" customWidth="1"/>
    <col min="7175" max="7175" width="15.81640625" style="85" customWidth="1"/>
    <col min="7176" max="7424" width="9.1796875" style="85"/>
    <col min="7425" max="7425" width="8.54296875" style="85" customWidth="1"/>
    <col min="7426" max="7427" width="37.1796875" style="85" customWidth="1"/>
    <col min="7428" max="7428" width="36.54296875" style="85" customWidth="1"/>
    <col min="7429" max="7429" width="35.1796875" style="85" customWidth="1"/>
    <col min="7430" max="7430" width="43.1796875" style="85" customWidth="1"/>
    <col min="7431" max="7431" width="15.81640625" style="85" customWidth="1"/>
    <col min="7432" max="7680" width="9.1796875" style="85"/>
    <col min="7681" max="7681" width="8.54296875" style="85" customWidth="1"/>
    <col min="7682" max="7683" width="37.1796875" style="85" customWidth="1"/>
    <col min="7684" max="7684" width="36.54296875" style="85" customWidth="1"/>
    <col min="7685" max="7685" width="35.1796875" style="85" customWidth="1"/>
    <col min="7686" max="7686" width="43.1796875" style="85" customWidth="1"/>
    <col min="7687" max="7687" width="15.81640625" style="85" customWidth="1"/>
    <col min="7688" max="7936" width="9.1796875" style="85"/>
    <col min="7937" max="7937" width="8.54296875" style="85" customWidth="1"/>
    <col min="7938" max="7939" width="37.1796875" style="85" customWidth="1"/>
    <col min="7940" max="7940" width="36.54296875" style="85" customWidth="1"/>
    <col min="7941" max="7941" width="35.1796875" style="85" customWidth="1"/>
    <col min="7942" max="7942" width="43.1796875" style="85" customWidth="1"/>
    <col min="7943" max="7943" width="15.81640625" style="85" customWidth="1"/>
    <col min="7944" max="8192" width="9.1796875" style="85"/>
    <col min="8193" max="8193" width="8.54296875" style="85" customWidth="1"/>
    <col min="8194" max="8195" width="37.1796875" style="85" customWidth="1"/>
    <col min="8196" max="8196" width="36.54296875" style="85" customWidth="1"/>
    <col min="8197" max="8197" width="35.1796875" style="85" customWidth="1"/>
    <col min="8198" max="8198" width="43.1796875" style="85" customWidth="1"/>
    <col min="8199" max="8199" width="15.81640625" style="85" customWidth="1"/>
    <col min="8200" max="8448" width="9.1796875" style="85"/>
    <col min="8449" max="8449" width="8.54296875" style="85" customWidth="1"/>
    <col min="8450" max="8451" width="37.1796875" style="85" customWidth="1"/>
    <col min="8452" max="8452" width="36.54296875" style="85" customWidth="1"/>
    <col min="8453" max="8453" width="35.1796875" style="85" customWidth="1"/>
    <col min="8454" max="8454" width="43.1796875" style="85" customWidth="1"/>
    <col min="8455" max="8455" width="15.81640625" style="85" customWidth="1"/>
    <col min="8456" max="8704" width="9.1796875" style="85"/>
    <col min="8705" max="8705" width="8.54296875" style="85" customWidth="1"/>
    <col min="8706" max="8707" width="37.1796875" style="85" customWidth="1"/>
    <col min="8708" max="8708" width="36.54296875" style="85" customWidth="1"/>
    <col min="8709" max="8709" width="35.1796875" style="85" customWidth="1"/>
    <col min="8710" max="8710" width="43.1796875" style="85" customWidth="1"/>
    <col min="8711" max="8711" width="15.81640625" style="85" customWidth="1"/>
    <col min="8712" max="8960" width="9.1796875" style="85"/>
    <col min="8961" max="8961" width="8.54296875" style="85" customWidth="1"/>
    <col min="8962" max="8963" width="37.1796875" style="85" customWidth="1"/>
    <col min="8964" max="8964" width="36.54296875" style="85" customWidth="1"/>
    <col min="8965" max="8965" width="35.1796875" style="85" customWidth="1"/>
    <col min="8966" max="8966" width="43.1796875" style="85" customWidth="1"/>
    <col min="8967" max="8967" width="15.81640625" style="85" customWidth="1"/>
    <col min="8968" max="9216" width="9.1796875" style="85"/>
    <col min="9217" max="9217" width="8.54296875" style="85" customWidth="1"/>
    <col min="9218" max="9219" width="37.1796875" style="85" customWidth="1"/>
    <col min="9220" max="9220" width="36.54296875" style="85" customWidth="1"/>
    <col min="9221" max="9221" width="35.1796875" style="85" customWidth="1"/>
    <col min="9222" max="9222" width="43.1796875" style="85" customWidth="1"/>
    <col min="9223" max="9223" width="15.81640625" style="85" customWidth="1"/>
    <col min="9224" max="9472" width="9.1796875" style="85"/>
    <col min="9473" max="9473" width="8.54296875" style="85" customWidth="1"/>
    <col min="9474" max="9475" width="37.1796875" style="85" customWidth="1"/>
    <col min="9476" max="9476" width="36.54296875" style="85" customWidth="1"/>
    <col min="9477" max="9477" width="35.1796875" style="85" customWidth="1"/>
    <col min="9478" max="9478" width="43.1796875" style="85" customWidth="1"/>
    <col min="9479" max="9479" width="15.81640625" style="85" customWidth="1"/>
    <col min="9480" max="9728" width="9.1796875" style="85"/>
    <col min="9729" max="9729" width="8.54296875" style="85" customWidth="1"/>
    <col min="9730" max="9731" width="37.1796875" style="85" customWidth="1"/>
    <col min="9732" max="9732" width="36.54296875" style="85" customWidth="1"/>
    <col min="9733" max="9733" width="35.1796875" style="85" customWidth="1"/>
    <col min="9734" max="9734" width="43.1796875" style="85" customWidth="1"/>
    <col min="9735" max="9735" width="15.81640625" style="85" customWidth="1"/>
    <col min="9736" max="9984" width="9.1796875" style="85"/>
    <col min="9985" max="9985" width="8.54296875" style="85" customWidth="1"/>
    <col min="9986" max="9987" width="37.1796875" style="85" customWidth="1"/>
    <col min="9988" max="9988" width="36.54296875" style="85" customWidth="1"/>
    <col min="9989" max="9989" width="35.1796875" style="85" customWidth="1"/>
    <col min="9990" max="9990" width="43.1796875" style="85" customWidth="1"/>
    <col min="9991" max="9991" width="15.81640625" style="85" customWidth="1"/>
    <col min="9992" max="10240" width="9.1796875" style="85"/>
    <col min="10241" max="10241" width="8.54296875" style="85" customWidth="1"/>
    <col min="10242" max="10243" width="37.1796875" style="85" customWidth="1"/>
    <col min="10244" max="10244" width="36.54296875" style="85" customWidth="1"/>
    <col min="10245" max="10245" width="35.1796875" style="85" customWidth="1"/>
    <col min="10246" max="10246" width="43.1796875" style="85" customWidth="1"/>
    <col min="10247" max="10247" width="15.81640625" style="85" customWidth="1"/>
    <col min="10248" max="10496" width="9.1796875" style="85"/>
    <col min="10497" max="10497" width="8.54296875" style="85" customWidth="1"/>
    <col min="10498" max="10499" width="37.1796875" style="85" customWidth="1"/>
    <col min="10500" max="10500" width="36.54296875" style="85" customWidth="1"/>
    <col min="10501" max="10501" width="35.1796875" style="85" customWidth="1"/>
    <col min="10502" max="10502" width="43.1796875" style="85" customWidth="1"/>
    <col min="10503" max="10503" width="15.81640625" style="85" customWidth="1"/>
    <col min="10504" max="10752" width="9.1796875" style="85"/>
    <col min="10753" max="10753" width="8.54296875" style="85" customWidth="1"/>
    <col min="10754" max="10755" width="37.1796875" style="85" customWidth="1"/>
    <col min="10756" max="10756" width="36.54296875" style="85" customWidth="1"/>
    <col min="10757" max="10757" width="35.1796875" style="85" customWidth="1"/>
    <col min="10758" max="10758" width="43.1796875" style="85" customWidth="1"/>
    <col min="10759" max="10759" width="15.81640625" style="85" customWidth="1"/>
    <col min="10760" max="11008" width="9.1796875" style="85"/>
    <col min="11009" max="11009" width="8.54296875" style="85" customWidth="1"/>
    <col min="11010" max="11011" width="37.1796875" style="85" customWidth="1"/>
    <col min="11012" max="11012" width="36.54296875" style="85" customWidth="1"/>
    <col min="11013" max="11013" width="35.1796875" style="85" customWidth="1"/>
    <col min="11014" max="11014" width="43.1796875" style="85" customWidth="1"/>
    <col min="11015" max="11015" width="15.81640625" style="85" customWidth="1"/>
    <col min="11016" max="11264" width="9.1796875" style="85"/>
    <col min="11265" max="11265" width="8.54296875" style="85" customWidth="1"/>
    <col min="11266" max="11267" width="37.1796875" style="85" customWidth="1"/>
    <col min="11268" max="11268" width="36.54296875" style="85" customWidth="1"/>
    <col min="11269" max="11269" width="35.1796875" style="85" customWidth="1"/>
    <col min="11270" max="11270" width="43.1796875" style="85" customWidth="1"/>
    <col min="11271" max="11271" width="15.81640625" style="85" customWidth="1"/>
    <col min="11272" max="11520" width="9.1796875" style="85"/>
    <col min="11521" max="11521" width="8.54296875" style="85" customWidth="1"/>
    <col min="11522" max="11523" width="37.1796875" style="85" customWidth="1"/>
    <col min="11524" max="11524" width="36.54296875" style="85" customWidth="1"/>
    <col min="11525" max="11525" width="35.1796875" style="85" customWidth="1"/>
    <col min="11526" max="11526" width="43.1796875" style="85" customWidth="1"/>
    <col min="11527" max="11527" width="15.81640625" style="85" customWidth="1"/>
    <col min="11528" max="11776" width="9.1796875" style="85"/>
    <col min="11777" max="11777" width="8.54296875" style="85" customWidth="1"/>
    <col min="11778" max="11779" width="37.1796875" style="85" customWidth="1"/>
    <col min="11780" max="11780" width="36.54296875" style="85" customWidth="1"/>
    <col min="11781" max="11781" width="35.1796875" style="85" customWidth="1"/>
    <col min="11782" max="11782" width="43.1796875" style="85" customWidth="1"/>
    <col min="11783" max="11783" width="15.81640625" style="85" customWidth="1"/>
    <col min="11784" max="12032" width="9.1796875" style="85"/>
    <col min="12033" max="12033" width="8.54296875" style="85" customWidth="1"/>
    <col min="12034" max="12035" width="37.1796875" style="85" customWidth="1"/>
    <col min="12036" max="12036" width="36.54296875" style="85" customWidth="1"/>
    <col min="12037" max="12037" width="35.1796875" style="85" customWidth="1"/>
    <col min="12038" max="12038" width="43.1796875" style="85" customWidth="1"/>
    <col min="12039" max="12039" width="15.81640625" style="85" customWidth="1"/>
    <col min="12040" max="12288" width="9.1796875" style="85"/>
    <col min="12289" max="12289" width="8.54296875" style="85" customWidth="1"/>
    <col min="12290" max="12291" width="37.1796875" style="85" customWidth="1"/>
    <col min="12292" max="12292" width="36.54296875" style="85" customWidth="1"/>
    <col min="12293" max="12293" width="35.1796875" style="85" customWidth="1"/>
    <col min="12294" max="12294" width="43.1796875" style="85" customWidth="1"/>
    <col min="12295" max="12295" width="15.81640625" style="85" customWidth="1"/>
    <col min="12296" max="12544" width="9.1796875" style="85"/>
    <col min="12545" max="12545" width="8.54296875" style="85" customWidth="1"/>
    <col min="12546" max="12547" width="37.1796875" style="85" customWidth="1"/>
    <col min="12548" max="12548" width="36.54296875" style="85" customWidth="1"/>
    <col min="12549" max="12549" width="35.1796875" style="85" customWidth="1"/>
    <col min="12550" max="12550" width="43.1796875" style="85" customWidth="1"/>
    <col min="12551" max="12551" width="15.81640625" style="85" customWidth="1"/>
    <col min="12552" max="12800" width="9.1796875" style="85"/>
    <col min="12801" max="12801" width="8.54296875" style="85" customWidth="1"/>
    <col min="12802" max="12803" width="37.1796875" style="85" customWidth="1"/>
    <col min="12804" max="12804" width="36.54296875" style="85" customWidth="1"/>
    <col min="12805" max="12805" width="35.1796875" style="85" customWidth="1"/>
    <col min="12806" max="12806" width="43.1796875" style="85" customWidth="1"/>
    <col min="12807" max="12807" width="15.81640625" style="85" customWidth="1"/>
    <col min="12808" max="13056" width="9.1796875" style="85"/>
    <col min="13057" max="13057" width="8.54296875" style="85" customWidth="1"/>
    <col min="13058" max="13059" width="37.1796875" style="85" customWidth="1"/>
    <col min="13060" max="13060" width="36.54296875" style="85" customWidth="1"/>
    <col min="13061" max="13061" width="35.1796875" style="85" customWidth="1"/>
    <col min="13062" max="13062" width="43.1796875" style="85" customWidth="1"/>
    <col min="13063" max="13063" width="15.81640625" style="85" customWidth="1"/>
    <col min="13064" max="13312" width="9.1796875" style="85"/>
    <col min="13313" max="13313" width="8.54296875" style="85" customWidth="1"/>
    <col min="13314" max="13315" width="37.1796875" style="85" customWidth="1"/>
    <col min="13316" max="13316" width="36.54296875" style="85" customWidth="1"/>
    <col min="13317" max="13317" width="35.1796875" style="85" customWidth="1"/>
    <col min="13318" max="13318" width="43.1796875" style="85" customWidth="1"/>
    <col min="13319" max="13319" width="15.81640625" style="85" customWidth="1"/>
    <col min="13320" max="13568" width="9.1796875" style="85"/>
    <col min="13569" max="13569" width="8.54296875" style="85" customWidth="1"/>
    <col min="13570" max="13571" width="37.1796875" style="85" customWidth="1"/>
    <col min="13572" max="13572" width="36.54296875" style="85" customWidth="1"/>
    <col min="13573" max="13573" width="35.1796875" style="85" customWidth="1"/>
    <col min="13574" max="13574" width="43.1796875" style="85" customWidth="1"/>
    <col min="13575" max="13575" width="15.81640625" style="85" customWidth="1"/>
    <col min="13576" max="13824" width="9.1796875" style="85"/>
    <col min="13825" max="13825" width="8.54296875" style="85" customWidth="1"/>
    <col min="13826" max="13827" width="37.1796875" style="85" customWidth="1"/>
    <col min="13828" max="13828" width="36.54296875" style="85" customWidth="1"/>
    <col min="13829" max="13829" width="35.1796875" style="85" customWidth="1"/>
    <col min="13830" max="13830" width="43.1796875" style="85" customWidth="1"/>
    <col min="13831" max="13831" width="15.81640625" style="85" customWidth="1"/>
    <col min="13832" max="14080" width="9.1796875" style="85"/>
    <col min="14081" max="14081" width="8.54296875" style="85" customWidth="1"/>
    <col min="14082" max="14083" width="37.1796875" style="85" customWidth="1"/>
    <col min="14084" max="14084" width="36.54296875" style="85" customWidth="1"/>
    <col min="14085" max="14085" width="35.1796875" style="85" customWidth="1"/>
    <col min="14086" max="14086" width="43.1796875" style="85" customWidth="1"/>
    <col min="14087" max="14087" width="15.81640625" style="85" customWidth="1"/>
    <col min="14088" max="14336" width="9.1796875" style="85"/>
    <col min="14337" max="14337" width="8.54296875" style="85" customWidth="1"/>
    <col min="14338" max="14339" width="37.1796875" style="85" customWidth="1"/>
    <col min="14340" max="14340" width="36.54296875" style="85" customWidth="1"/>
    <col min="14341" max="14341" width="35.1796875" style="85" customWidth="1"/>
    <col min="14342" max="14342" width="43.1796875" style="85" customWidth="1"/>
    <col min="14343" max="14343" width="15.81640625" style="85" customWidth="1"/>
    <col min="14344" max="14592" width="9.1796875" style="85"/>
    <col min="14593" max="14593" width="8.54296875" style="85" customWidth="1"/>
    <col min="14594" max="14595" width="37.1796875" style="85" customWidth="1"/>
    <col min="14596" max="14596" width="36.54296875" style="85" customWidth="1"/>
    <col min="14597" max="14597" width="35.1796875" style="85" customWidth="1"/>
    <col min="14598" max="14598" width="43.1796875" style="85" customWidth="1"/>
    <col min="14599" max="14599" width="15.81640625" style="85" customWidth="1"/>
    <col min="14600" max="14848" width="9.1796875" style="85"/>
    <col min="14849" max="14849" width="8.54296875" style="85" customWidth="1"/>
    <col min="14850" max="14851" width="37.1796875" style="85" customWidth="1"/>
    <col min="14852" max="14852" width="36.54296875" style="85" customWidth="1"/>
    <col min="14853" max="14853" width="35.1796875" style="85" customWidth="1"/>
    <col min="14854" max="14854" width="43.1796875" style="85" customWidth="1"/>
    <col min="14855" max="14855" width="15.81640625" style="85" customWidth="1"/>
    <col min="14856" max="15104" width="9.1796875" style="85"/>
    <col min="15105" max="15105" width="8.54296875" style="85" customWidth="1"/>
    <col min="15106" max="15107" width="37.1796875" style="85" customWidth="1"/>
    <col min="15108" max="15108" width="36.54296875" style="85" customWidth="1"/>
    <col min="15109" max="15109" width="35.1796875" style="85" customWidth="1"/>
    <col min="15110" max="15110" width="43.1796875" style="85" customWidth="1"/>
    <col min="15111" max="15111" width="15.81640625" style="85" customWidth="1"/>
    <col min="15112" max="15360" width="9.1796875" style="85"/>
    <col min="15361" max="15361" width="8.54296875" style="85" customWidth="1"/>
    <col min="15362" max="15363" width="37.1796875" style="85" customWidth="1"/>
    <col min="15364" max="15364" width="36.54296875" style="85" customWidth="1"/>
    <col min="15365" max="15365" width="35.1796875" style="85" customWidth="1"/>
    <col min="15366" max="15366" width="43.1796875" style="85" customWidth="1"/>
    <col min="15367" max="15367" width="15.81640625" style="85" customWidth="1"/>
    <col min="15368" max="15616" width="9.1796875" style="85"/>
    <col min="15617" max="15617" width="8.54296875" style="85" customWidth="1"/>
    <col min="15618" max="15619" width="37.1796875" style="85" customWidth="1"/>
    <col min="15620" max="15620" width="36.54296875" style="85" customWidth="1"/>
    <col min="15621" max="15621" width="35.1796875" style="85" customWidth="1"/>
    <col min="15622" max="15622" width="43.1796875" style="85" customWidth="1"/>
    <col min="15623" max="15623" width="15.81640625" style="85" customWidth="1"/>
    <col min="15624" max="15872" width="9.1796875" style="85"/>
    <col min="15873" max="15873" width="8.54296875" style="85" customWidth="1"/>
    <col min="15874" max="15875" width="37.1796875" style="85" customWidth="1"/>
    <col min="15876" max="15876" width="36.54296875" style="85" customWidth="1"/>
    <col min="15877" max="15877" width="35.1796875" style="85" customWidth="1"/>
    <col min="15878" max="15878" width="43.1796875" style="85" customWidth="1"/>
    <col min="15879" max="15879" width="15.81640625" style="85" customWidth="1"/>
    <col min="15880" max="16128" width="9.1796875" style="85"/>
    <col min="16129" max="16129" width="8.54296875" style="85" customWidth="1"/>
    <col min="16130" max="16131" width="37.1796875" style="85" customWidth="1"/>
    <col min="16132" max="16132" width="36.54296875" style="85" customWidth="1"/>
    <col min="16133" max="16133" width="35.1796875" style="85" customWidth="1"/>
    <col min="16134" max="16134" width="43.1796875" style="85" customWidth="1"/>
    <col min="16135" max="16135" width="15.81640625" style="85" customWidth="1"/>
    <col min="16136" max="16384" width="9.1796875" style="85"/>
  </cols>
  <sheetData>
    <row r="1" spans="1:17" ht="25">
      <c r="A1" s="1356" t="s">
        <v>248</v>
      </c>
      <c r="B1" s="1356"/>
      <c r="C1" s="1356"/>
      <c r="D1" s="1356"/>
      <c r="E1" s="1356"/>
      <c r="F1" s="1356"/>
    </row>
    <row r="2" spans="1:17" ht="34.5" customHeight="1">
      <c r="A2" s="1513" t="s">
        <v>249</v>
      </c>
      <c r="B2" s="1513"/>
      <c r="C2" s="1513"/>
      <c r="D2" s="1513"/>
      <c r="E2" s="1513"/>
      <c r="F2" s="1513"/>
    </row>
    <row r="3" spans="1:17" ht="20">
      <c r="A3" s="1613" t="s">
        <v>250</v>
      </c>
      <c r="B3" s="1613"/>
      <c r="C3" s="1613"/>
      <c r="D3" s="1613"/>
      <c r="E3" s="1613"/>
      <c r="F3" s="1613"/>
    </row>
    <row r="4" spans="1:17">
      <c r="A4" s="193"/>
      <c r="B4" s="193"/>
      <c r="C4" s="193"/>
      <c r="D4" s="193"/>
      <c r="E4" s="193"/>
      <c r="F4" s="193"/>
    </row>
    <row r="5" spans="1:17">
      <c r="A5" s="250"/>
      <c r="B5" s="1659" t="s">
        <v>187</v>
      </c>
      <c r="C5" s="1659"/>
      <c r="D5" s="1659"/>
      <c r="E5" s="1659"/>
      <c r="F5" s="1659"/>
      <c r="G5" s="82"/>
      <c r="H5" s="82"/>
      <c r="I5" s="82"/>
      <c r="J5" s="84"/>
      <c r="K5" s="84"/>
      <c r="L5" s="84"/>
      <c r="M5" s="84"/>
      <c r="N5" s="84"/>
      <c r="O5" s="84"/>
      <c r="P5" s="84"/>
      <c r="Q5" s="84"/>
    </row>
    <row r="6" spans="1:17">
      <c r="A6" s="250"/>
      <c r="B6" s="250"/>
      <c r="C6" s="250"/>
      <c r="D6" s="250"/>
      <c r="E6" s="250"/>
      <c r="F6" s="250"/>
    </row>
    <row r="7" spans="1:17" s="86" customFormat="1" ht="257.25" customHeight="1">
      <c r="A7" s="167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7" s="1676"/>
      <c r="C7" s="1676"/>
      <c r="D7" s="1676"/>
      <c r="E7" s="1676"/>
      <c r="F7" s="1676"/>
    </row>
    <row r="8" spans="1:17" s="86" customFormat="1" ht="39.75" customHeight="1">
      <c r="A8" s="1511" t="str">
        <f>'Title '!A2:N2</f>
        <v>Bid Enquiry No: KPTCL/2026-27/TL/WORK_INDENT3802</v>
      </c>
      <c r="B8" s="1511"/>
      <c r="C8" s="1511"/>
      <c r="D8" s="1511"/>
      <c r="E8" s="1511"/>
      <c r="F8" s="1511"/>
    </row>
    <row r="9" spans="1:17" ht="99.75" customHeight="1">
      <c r="A9" s="86" t="s">
        <v>251</v>
      </c>
      <c r="B9" s="86"/>
      <c r="C9" s="1724"/>
      <c r="D9" s="1724"/>
      <c r="E9" s="89"/>
      <c r="F9" s="90" t="s">
        <v>6656</v>
      </c>
    </row>
    <row r="10" spans="1:17">
      <c r="E10" s="86"/>
    </row>
    <row r="11" spans="1:17" ht="27" customHeight="1">
      <c r="A11" s="1725" t="s">
        <v>113</v>
      </c>
      <c r="B11" s="1727" t="s">
        <v>252</v>
      </c>
      <c r="C11" s="1729" t="s">
        <v>3537</v>
      </c>
      <c r="D11" s="1729"/>
      <c r="E11" s="1729"/>
      <c r="F11" s="1729"/>
    </row>
    <row r="12" spans="1:17" ht="27" customHeight="1">
      <c r="A12" s="1726"/>
      <c r="B12" s="1728"/>
      <c r="C12" s="160" t="s">
        <v>253</v>
      </c>
      <c r="D12" s="160" t="s">
        <v>254</v>
      </c>
      <c r="E12" s="160" t="s">
        <v>255</v>
      </c>
      <c r="F12" s="160" t="s">
        <v>256</v>
      </c>
    </row>
    <row r="13" spans="1:17" ht="57.75" customHeight="1">
      <c r="A13" s="197">
        <v>1</v>
      </c>
      <c r="B13" s="174" t="s">
        <v>6512</v>
      </c>
      <c r="C13" s="199"/>
      <c r="D13" s="199"/>
      <c r="E13" s="199"/>
      <c r="F13" s="199"/>
    </row>
    <row r="14" spans="1:17" ht="44.15" customHeight="1">
      <c r="A14" s="197">
        <v>2</v>
      </c>
      <c r="B14" s="198" t="s">
        <v>6513</v>
      </c>
      <c r="C14" s="199"/>
      <c r="D14" s="199"/>
      <c r="E14" s="199"/>
      <c r="F14" s="199"/>
    </row>
    <row r="15" spans="1:17" ht="29.5" customHeight="1">
      <c r="A15" s="197">
        <v>3</v>
      </c>
      <c r="B15" s="174" t="s">
        <v>3538</v>
      </c>
      <c r="C15" s="199"/>
      <c r="D15" s="199"/>
      <c r="E15" s="199"/>
      <c r="F15" s="199"/>
    </row>
    <row r="16" spans="1:17" ht="29.5" customHeight="1">
      <c r="A16" s="197">
        <v>4</v>
      </c>
      <c r="B16" s="174" t="s">
        <v>2160</v>
      </c>
      <c r="C16" s="199"/>
      <c r="D16" s="199"/>
      <c r="E16" s="199"/>
      <c r="F16" s="199"/>
    </row>
    <row r="17" spans="1:6" ht="29.5" customHeight="1">
      <c r="A17" s="197">
        <v>5</v>
      </c>
      <c r="B17" s="174" t="s">
        <v>4278</v>
      </c>
      <c r="C17" s="199"/>
      <c r="D17" s="199"/>
      <c r="E17" s="199"/>
      <c r="F17" s="199"/>
    </row>
    <row r="18" spans="1:6" ht="41.15" customHeight="1">
      <c r="A18" s="197">
        <v>6</v>
      </c>
      <c r="B18" s="174" t="s">
        <v>3539</v>
      </c>
      <c r="C18" s="199"/>
      <c r="D18" s="199"/>
      <c r="E18" s="199"/>
      <c r="F18" s="199"/>
    </row>
    <row r="19" spans="1:6" ht="39.75" customHeight="1">
      <c r="A19" s="197">
        <v>7</v>
      </c>
      <c r="B19" s="174" t="s">
        <v>3540</v>
      </c>
      <c r="C19" s="199"/>
      <c r="D19" s="199"/>
      <c r="E19" s="199"/>
      <c r="F19" s="199"/>
    </row>
    <row r="20" spans="1:6" ht="32.15" customHeight="1">
      <c r="A20" s="197">
        <v>8</v>
      </c>
      <c r="B20" s="174" t="s">
        <v>239</v>
      </c>
      <c r="C20" s="199"/>
      <c r="D20" s="199"/>
      <c r="E20" s="199"/>
      <c r="F20" s="199"/>
    </row>
    <row r="21" spans="1:6" ht="27.65" customHeight="1">
      <c r="A21" s="197">
        <v>9</v>
      </c>
      <c r="B21" s="174" t="s">
        <v>3541</v>
      </c>
      <c r="C21" s="199"/>
      <c r="D21" s="199"/>
      <c r="E21" s="199"/>
      <c r="F21" s="199"/>
    </row>
    <row r="22" spans="1:6" ht="28.5" customHeight="1">
      <c r="A22" s="197">
        <v>10</v>
      </c>
      <c r="B22" s="174" t="s">
        <v>3542</v>
      </c>
      <c r="C22" s="199"/>
      <c r="D22" s="199"/>
      <c r="E22" s="199"/>
      <c r="F22" s="199"/>
    </row>
    <row r="23" spans="1:6" ht="34.4" customHeight="1">
      <c r="A23" s="197">
        <v>11</v>
      </c>
      <c r="B23" s="174" t="s">
        <v>3543</v>
      </c>
      <c r="C23" s="199"/>
      <c r="D23" s="199"/>
      <c r="E23" s="199"/>
      <c r="F23" s="199"/>
    </row>
    <row r="24" spans="1:6" ht="33" customHeight="1">
      <c r="A24" s="197">
        <v>12</v>
      </c>
      <c r="B24" s="174" t="s">
        <v>3544</v>
      </c>
      <c r="C24" s="199"/>
      <c r="D24" s="199"/>
      <c r="E24" s="199"/>
      <c r="F24" s="199"/>
    </row>
    <row r="25" spans="1:6" ht="40.4" customHeight="1">
      <c r="A25" s="197">
        <v>13</v>
      </c>
      <c r="B25" s="174" t="s">
        <v>3545</v>
      </c>
      <c r="C25" s="199"/>
      <c r="D25" s="199"/>
      <c r="E25" s="199"/>
      <c r="F25" s="199"/>
    </row>
    <row r="26" spans="1:6" ht="27" customHeight="1">
      <c r="A26" s="197">
        <v>14</v>
      </c>
      <c r="B26" s="174" t="s">
        <v>3536</v>
      </c>
      <c r="C26" s="199"/>
      <c r="D26" s="199"/>
      <c r="E26" s="199"/>
      <c r="F26" s="199"/>
    </row>
    <row r="27" spans="1:6" ht="35.15" customHeight="1">
      <c r="A27" s="197">
        <v>15</v>
      </c>
      <c r="B27" s="174" t="s">
        <v>3546</v>
      </c>
      <c r="C27" s="199"/>
      <c r="D27" s="199"/>
      <c r="E27" s="199"/>
      <c r="F27" s="199"/>
    </row>
    <row r="28" spans="1:6" ht="33" customHeight="1">
      <c r="A28" s="197">
        <v>16</v>
      </c>
      <c r="B28" s="174" t="s">
        <v>3547</v>
      </c>
      <c r="C28" s="199"/>
      <c r="D28" s="199"/>
      <c r="E28" s="199"/>
      <c r="F28" s="199"/>
    </row>
    <row r="29" spans="1:6" ht="33" customHeight="1">
      <c r="A29" s="197">
        <v>17</v>
      </c>
      <c r="B29" s="174" t="s">
        <v>240</v>
      </c>
      <c r="C29" s="199"/>
      <c r="D29" s="199"/>
      <c r="E29" s="199"/>
      <c r="F29" s="199"/>
    </row>
    <row r="30" spans="1:6">
      <c r="A30" s="197">
        <v>18</v>
      </c>
      <c r="B30" s="174" t="s">
        <v>241</v>
      </c>
      <c r="C30" s="199"/>
      <c r="D30" s="199"/>
      <c r="E30" s="199"/>
      <c r="F30" s="199"/>
    </row>
    <row r="31" spans="1:6" ht="44.25" customHeight="1">
      <c r="A31" s="197">
        <v>19</v>
      </c>
      <c r="B31" s="174" t="s">
        <v>3548</v>
      </c>
      <c r="C31" s="199"/>
      <c r="D31" s="199"/>
      <c r="E31" s="199"/>
      <c r="F31" s="199"/>
    </row>
    <row r="32" spans="1:6">
      <c r="A32" s="197">
        <v>20</v>
      </c>
      <c r="B32" s="174" t="s">
        <v>3549</v>
      </c>
      <c r="C32" s="199"/>
      <c r="D32" s="199"/>
      <c r="E32" s="199"/>
      <c r="F32" s="199"/>
    </row>
    <row r="33" spans="1:6" ht="25.5" customHeight="1">
      <c r="A33" s="197">
        <v>21</v>
      </c>
      <c r="B33" s="174" t="s">
        <v>3550</v>
      </c>
      <c r="C33" s="199"/>
      <c r="D33" s="199"/>
      <c r="E33" s="199"/>
      <c r="F33" s="199"/>
    </row>
    <row r="34" spans="1:6" ht="29.5" customHeight="1">
      <c r="A34" s="197">
        <v>22</v>
      </c>
      <c r="B34" s="174" t="s">
        <v>3551</v>
      </c>
      <c r="C34" s="199"/>
      <c r="D34" s="199"/>
      <c r="E34" s="199"/>
      <c r="F34" s="199"/>
    </row>
    <row r="35" spans="1:6" ht="32.5" customHeight="1">
      <c r="A35" s="197">
        <v>23</v>
      </c>
      <c r="B35" s="174" t="s">
        <v>3552</v>
      </c>
      <c r="C35" s="199"/>
      <c r="D35" s="199"/>
      <c r="E35" s="199"/>
      <c r="F35" s="199"/>
    </row>
    <row r="36" spans="1:6" ht="29.5" customHeight="1">
      <c r="A36" s="197">
        <v>24</v>
      </c>
      <c r="B36" s="174" t="s">
        <v>3553</v>
      </c>
      <c r="C36" s="199"/>
      <c r="D36" s="199"/>
      <c r="E36" s="199"/>
      <c r="F36" s="199"/>
    </row>
    <row r="37" spans="1:6" ht="40.5" customHeight="1">
      <c r="A37" s="197">
        <v>25</v>
      </c>
      <c r="B37" s="174" t="s">
        <v>3554</v>
      </c>
      <c r="C37" s="199"/>
      <c r="D37" s="199"/>
      <c r="E37" s="199"/>
      <c r="F37" s="199"/>
    </row>
    <row r="38" spans="1:6" ht="36" customHeight="1">
      <c r="A38" s="197">
        <v>26</v>
      </c>
      <c r="B38" s="174" t="s">
        <v>3555</v>
      </c>
      <c r="C38" s="199"/>
      <c r="D38" s="199"/>
      <c r="E38" s="199"/>
      <c r="F38" s="199"/>
    </row>
    <row r="39" spans="1:6" ht="36" customHeight="1">
      <c r="A39" s="197">
        <v>27</v>
      </c>
      <c r="B39" s="174" t="s">
        <v>3556</v>
      </c>
      <c r="C39" s="199"/>
      <c r="D39" s="199"/>
      <c r="E39" s="199"/>
      <c r="F39" s="199"/>
    </row>
    <row r="40" spans="1:6" ht="30" customHeight="1">
      <c r="A40" s="197">
        <v>28</v>
      </c>
      <c r="B40" s="174" t="s">
        <v>3557</v>
      </c>
      <c r="C40" s="199"/>
      <c r="D40" s="199"/>
      <c r="E40" s="199"/>
      <c r="F40" s="199"/>
    </row>
    <row r="41" spans="1:6" ht="26.25" customHeight="1">
      <c r="A41" s="197">
        <v>29</v>
      </c>
      <c r="B41" s="174" t="s">
        <v>3558</v>
      </c>
      <c r="C41" s="199"/>
      <c r="D41" s="199"/>
      <c r="E41" s="199"/>
      <c r="F41" s="199"/>
    </row>
    <row r="42" spans="1:6" ht="30" customHeight="1">
      <c r="A42" s="197">
        <v>30</v>
      </c>
      <c r="B42" s="174" t="s">
        <v>3559</v>
      </c>
      <c r="C42" s="199"/>
      <c r="D42" s="199"/>
      <c r="E42" s="199"/>
      <c r="F42" s="199"/>
    </row>
    <row r="43" spans="1:6" ht="39.65" customHeight="1">
      <c r="A43" s="197">
        <v>31</v>
      </c>
      <c r="B43" s="199"/>
      <c r="C43" s="199"/>
      <c r="D43" s="199"/>
      <c r="E43" s="199"/>
      <c r="F43" s="199"/>
    </row>
    <row r="44" spans="1:6" ht="48" customHeight="1">
      <c r="A44" s="197">
        <v>32</v>
      </c>
      <c r="B44" s="199"/>
      <c r="C44" s="199"/>
      <c r="D44" s="199"/>
      <c r="E44" s="199"/>
      <c r="F44" s="199"/>
    </row>
    <row r="45" spans="1:6" ht="29.25" customHeight="1">
      <c r="A45" s="197">
        <v>33</v>
      </c>
      <c r="B45" s="199"/>
      <c r="C45" s="199"/>
      <c r="D45" s="199"/>
      <c r="E45" s="199"/>
      <c r="F45" s="199"/>
    </row>
    <row r="46" spans="1:6" ht="23.25" customHeight="1">
      <c r="A46" s="197">
        <v>34</v>
      </c>
      <c r="B46" s="199"/>
      <c r="C46" s="199"/>
      <c r="D46" s="199"/>
      <c r="E46" s="199"/>
      <c r="F46" s="199"/>
    </row>
    <row r="47" spans="1:6" ht="25.5" customHeight="1">
      <c r="A47" s="197">
        <v>35</v>
      </c>
      <c r="B47" s="199"/>
      <c r="C47" s="199"/>
      <c r="D47" s="199"/>
      <c r="E47" s="199"/>
      <c r="F47" s="199"/>
    </row>
    <row r="48" spans="1:6" ht="66.75" customHeight="1">
      <c r="A48" s="197">
        <v>36</v>
      </c>
      <c r="B48" s="199"/>
      <c r="C48" s="199"/>
      <c r="D48" s="199"/>
      <c r="E48" s="199"/>
      <c r="F48" s="199"/>
    </row>
    <row r="49" spans="1:6" ht="38.25" customHeight="1">
      <c r="A49" s="197">
        <v>37</v>
      </c>
      <c r="B49" s="199"/>
      <c r="C49" s="199"/>
      <c r="D49" s="199"/>
      <c r="E49" s="199"/>
      <c r="F49" s="199"/>
    </row>
    <row r="50" spans="1:6" ht="29.25" customHeight="1">
      <c r="A50" s="197">
        <v>38</v>
      </c>
      <c r="B50" s="199"/>
      <c r="C50" s="199"/>
      <c r="D50" s="199"/>
      <c r="E50" s="199"/>
      <c r="F50" s="199"/>
    </row>
    <row r="51" spans="1:6" ht="63.65" customHeight="1">
      <c r="A51" s="197">
        <v>39</v>
      </c>
      <c r="B51" s="199"/>
      <c r="C51" s="199"/>
      <c r="D51" s="199"/>
      <c r="E51" s="199"/>
      <c r="F51" s="199"/>
    </row>
    <row r="52" spans="1:6" ht="30.75" customHeight="1">
      <c r="A52" s="197">
        <v>40</v>
      </c>
      <c r="B52" s="199"/>
      <c r="C52" s="199"/>
      <c r="D52" s="199"/>
      <c r="E52" s="199"/>
      <c r="F52" s="199"/>
    </row>
    <row r="53" spans="1:6" ht="30.75" customHeight="1">
      <c r="A53" s="197">
        <v>41</v>
      </c>
      <c r="B53" s="199"/>
      <c r="C53" s="199"/>
      <c r="D53" s="199"/>
      <c r="E53" s="199"/>
      <c r="F53" s="199"/>
    </row>
    <row r="54" spans="1:6" ht="30.75" customHeight="1">
      <c r="A54" s="1233"/>
      <c r="B54" s="1234"/>
      <c r="C54" s="1234"/>
      <c r="D54" s="1234"/>
      <c r="E54" s="1234"/>
      <c r="F54" s="1234"/>
    </row>
    <row r="55" spans="1:6" ht="30.75" customHeight="1">
      <c r="A55" s="1233"/>
      <c r="B55" s="1234"/>
      <c r="C55" s="1234"/>
      <c r="D55" s="1234"/>
      <c r="E55" s="1234"/>
      <c r="F55" s="1234"/>
    </row>
    <row r="56" spans="1:6" ht="30.75" customHeight="1">
      <c r="A56" s="1233"/>
      <c r="B56" s="1234"/>
      <c r="C56" s="1234"/>
      <c r="D56" s="1234"/>
      <c r="E56" s="1234"/>
      <c r="F56" s="1234"/>
    </row>
    <row r="57" spans="1:6" ht="30.75" customHeight="1">
      <c r="A57" s="1233"/>
      <c r="B57" s="1234"/>
      <c r="C57" s="1234"/>
      <c r="D57" s="1234"/>
      <c r="E57" s="1234"/>
      <c r="F57" s="1234"/>
    </row>
    <row r="58" spans="1:6" ht="30.75" customHeight="1">
      <c r="A58" s="1233"/>
      <c r="B58" s="1234"/>
      <c r="C58" s="1234"/>
      <c r="D58" s="1234"/>
      <c r="E58" s="1234"/>
      <c r="F58" s="1234"/>
    </row>
    <row r="59" spans="1:6" ht="30.75" customHeight="1">
      <c r="A59" s="1233"/>
      <c r="B59" s="1234"/>
      <c r="C59" s="1234"/>
      <c r="D59" s="1234"/>
      <c r="E59" s="1234"/>
      <c r="F59" s="1234"/>
    </row>
    <row r="60" spans="1:6" ht="30.75" customHeight="1">
      <c r="A60" s="1233"/>
      <c r="B60" s="1234"/>
      <c r="C60" s="1234"/>
      <c r="D60" s="1234"/>
      <c r="E60" s="1234"/>
      <c r="F60" s="1234"/>
    </row>
    <row r="61" spans="1:6" ht="30.75" customHeight="1">
      <c r="A61" s="1233"/>
      <c r="B61" s="1234"/>
      <c r="C61" s="1234"/>
      <c r="D61" s="1234"/>
      <c r="E61" s="1234"/>
      <c r="F61" s="1234"/>
    </row>
    <row r="62" spans="1:6" ht="30.75" customHeight="1">
      <c r="A62" s="1233"/>
      <c r="B62" s="1234"/>
      <c r="C62" s="1234"/>
      <c r="D62" s="1234"/>
      <c r="E62" s="1234"/>
      <c r="F62" s="1234"/>
    </row>
    <row r="63" spans="1:6" ht="30.75" customHeight="1">
      <c r="A63" s="1233"/>
      <c r="B63" s="1234"/>
      <c r="C63" s="1234"/>
      <c r="D63" s="1234"/>
      <c r="E63" s="1234"/>
      <c r="F63" s="1234"/>
    </row>
    <row r="64" spans="1:6" ht="30.75" customHeight="1">
      <c r="A64" s="1233"/>
      <c r="B64" s="1234"/>
      <c r="C64" s="1234"/>
      <c r="D64" s="1234"/>
      <c r="E64" s="1234"/>
      <c r="F64" s="1234"/>
    </row>
    <row r="65" spans="1:6" ht="30.75" customHeight="1">
      <c r="A65" s="197">
        <v>42</v>
      </c>
      <c r="B65" s="199"/>
      <c r="C65" s="199"/>
      <c r="D65" s="199"/>
      <c r="E65" s="199"/>
      <c r="F65" s="199"/>
    </row>
    <row r="66" spans="1:6" ht="30.75" customHeight="1">
      <c r="A66" s="197">
        <v>43</v>
      </c>
      <c r="B66" s="199"/>
      <c r="C66" s="199"/>
      <c r="D66" s="199"/>
      <c r="E66" s="199"/>
      <c r="F66" s="199"/>
    </row>
    <row r="67" spans="1:6">
      <c r="B67" s="323" t="s">
        <v>257</v>
      </c>
    </row>
    <row r="69" spans="1:6" ht="43.4" customHeight="1">
      <c r="B69" s="283" t="s">
        <v>54</v>
      </c>
      <c r="C69" s="324"/>
      <c r="D69" s="283" t="s">
        <v>66</v>
      </c>
      <c r="E69" s="1585"/>
      <c r="F69" s="1585"/>
    </row>
    <row r="70" spans="1:6" ht="45.65" customHeight="1">
      <c r="B70" s="283" t="s">
        <v>56</v>
      </c>
      <c r="C70" s="324"/>
      <c r="D70" s="283" t="s">
        <v>67</v>
      </c>
      <c r="E70" s="1585"/>
      <c r="F70" s="1585"/>
    </row>
    <row r="71" spans="1:6" ht="36" customHeight="1">
      <c r="D71" s="283" t="s">
        <v>68</v>
      </c>
      <c r="E71" s="1585"/>
      <c r="F71" s="1585"/>
    </row>
    <row r="72" spans="1:6" ht="36" customHeight="1"/>
  </sheetData>
  <sheetProtection algorithmName="SHA-512" hashValue="HhNZSypmLkzJsWYQloiTdipr/eWk3XXTat7kNp6OVpNuwtzi5ig48pObQrhdg2OpTpTQrRRtvjxgRhjlVZPg2w==" saltValue="Rq59mcR+1HfcNMIMXnOeHw==" spinCount="100000" sheet="1" objects="1" scenarios="1"/>
  <mergeCells count="13">
    <mergeCell ref="E69:F69"/>
    <mergeCell ref="E70:F70"/>
    <mergeCell ref="E71:F71"/>
    <mergeCell ref="A1:F1"/>
    <mergeCell ref="A2:F2"/>
    <mergeCell ref="A3:F3"/>
    <mergeCell ref="B5:F5"/>
    <mergeCell ref="A7:F7"/>
    <mergeCell ref="A8:F8"/>
    <mergeCell ref="C9:D9"/>
    <mergeCell ref="A11:A12"/>
    <mergeCell ref="B11:B12"/>
    <mergeCell ref="C11:F11"/>
  </mergeCells>
  <pageMargins left="0.7" right="0.7" top="0.75" bottom="0.75" header="0.3" footer="0.3"/>
  <pageSetup scale="29" orientation="portrait" r:id="rId1"/>
  <colBreaks count="1" manualBreakCount="1">
    <brk id="10" max="74"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9">
    <tabColor theme="0" tint="-0.14999847407452621"/>
  </sheetPr>
  <dimension ref="A1:J34"/>
  <sheetViews>
    <sheetView view="pageBreakPreview" zoomScale="85" zoomScaleNormal="80" zoomScaleSheetLayoutView="85" workbookViewId="0">
      <selection activeCell="A6" sqref="A6:I6"/>
    </sheetView>
  </sheetViews>
  <sheetFormatPr defaultRowHeight="13"/>
  <cols>
    <col min="1" max="1" width="20.54296875" style="34" customWidth="1"/>
    <col min="2" max="2" width="11.54296875" style="34" customWidth="1"/>
    <col min="3" max="3" width="20.1796875" style="34" customWidth="1"/>
    <col min="4" max="4" width="8.1796875" style="34" customWidth="1"/>
    <col min="5" max="5" width="32.81640625" style="34" customWidth="1"/>
    <col min="6" max="6" width="46.1796875" style="34" customWidth="1"/>
    <col min="7" max="7" width="33.1796875" style="34" customWidth="1"/>
    <col min="8" max="8" width="19" style="34" customWidth="1"/>
    <col min="9" max="9" width="26" style="34" customWidth="1"/>
    <col min="10" max="10" width="25.1796875" style="34" customWidth="1"/>
    <col min="11" max="256" width="9.1796875" style="34"/>
    <col min="257" max="257" width="20.54296875" style="34" customWidth="1"/>
    <col min="258" max="258" width="11.54296875" style="34" customWidth="1"/>
    <col min="259" max="259" width="20.1796875" style="34" customWidth="1"/>
    <col min="260" max="260" width="8.1796875" style="34" customWidth="1"/>
    <col min="261" max="261" width="32.81640625" style="34" customWidth="1"/>
    <col min="262" max="262" width="45" style="34" customWidth="1"/>
    <col min="263" max="263" width="33.1796875" style="34" customWidth="1"/>
    <col min="264" max="264" width="19" style="34" customWidth="1"/>
    <col min="265" max="265" width="26" style="34" customWidth="1"/>
    <col min="266" max="266" width="25.1796875" style="34" customWidth="1"/>
    <col min="267" max="512" width="9.1796875" style="34"/>
    <col min="513" max="513" width="20.54296875" style="34" customWidth="1"/>
    <col min="514" max="514" width="11.54296875" style="34" customWidth="1"/>
    <col min="515" max="515" width="20.1796875" style="34" customWidth="1"/>
    <col min="516" max="516" width="8.1796875" style="34" customWidth="1"/>
    <col min="517" max="517" width="32.81640625" style="34" customWidth="1"/>
    <col min="518" max="518" width="45" style="34" customWidth="1"/>
    <col min="519" max="519" width="33.1796875" style="34" customWidth="1"/>
    <col min="520" max="520" width="19" style="34" customWidth="1"/>
    <col min="521" max="521" width="26" style="34" customWidth="1"/>
    <col min="522" max="522" width="25.1796875" style="34" customWidth="1"/>
    <col min="523" max="768" width="9.1796875" style="34"/>
    <col min="769" max="769" width="20.54296875" style="34" customWidth="1"/>
    <col min="770" max="770" width="11.54296875" style="34" customWidth="1"/>
    <col min="771" max="771" width="20.1796875" style="34" customWidth="1"/>
    <col min="772" max="772" width="8.1796875" style="34" customWidth="1"/>
    <col min="773" max="773" width="32.81640625" style="34" customWidth="1"/>
    <col min="774" max="774" width="45" style="34" customWidth="1"/>
    <col min="775" max="775" width="33.1796875" style="34" customWidth="1"/>
    <col min="776" max="776" width="19" style="34" customWidth="1"/>
    <col min="777" max="777" width="26" style="34" customWidth="1"/>
    <col min="778" max="778" width="25.1796875" style="34" customWidth="1"/>
    <col min="779" max="1024" width="9.1796875" style="34"/>
    <col min="1025" max="1025" width="20.54296875" style="34" customWidth="1"/>
    <col min="1026" max="1026" width="11.54296875" style="34" customWidth="1"/>
    <col min="1027" max="1027" width="20.1796875" style="34" customWidth="1"/>
    <col min="1028" max="1028" width="8.1796875" style="34" customWidth="1"/>
    <col min="1029" max="1029" width="32.81640625" style="34" customWidth="1"/>
    <col min="1030" max="1030" width="45" style="34" customWidth="1"/>
    <col min="1031" max="1031" width="33.1796875" style="34" customWidth="1"/>
    <col min="1032" max="1032" width="19" style="34" customWidth="1"/>
    <col min="1033" max="1033" width="26" style="34" customWidth="1"/>
    <col min="1034" max="1034" width="25.1796875" style="34" customWidth="1"/>
    <col min="1035" max="1280" width="9.1796875" style="34"/>
    <col min="1281" max="1281" width="20.54296875" style="34" customWidth="1"/>
    <col min="1282" max="1282" width="11.54296875" style="34" customWidth="1"/>
    <col min="1283" max="1283" width="20.1796875" style="34" customWidth="1"/>
    <col min="1284" max="1284" width="8.1796875" style="34" customWidth="1"/>
    <col min="1285" max="1285" width="32.81640625" style="34" customWidth="1"/>
    <col min="1286" max="1286" width="45" style="34" customWidth="1"/>
    <col min="1287" max="1287" width="33.1796875" style="34" customWidth="1"/>
    <col min="1288" max="1288" width="19" style="34" customWidth="1"/>
    <col min="1289" max="1289" width="26" style="34" customWidth="1"/>
    <col min="1290" max="1290" width="25.1796875" style="34" customWidth="1"/>
    <col min="1291" max="1536" width="9.1796875" style="34"/>
    <col min="1537" max="1537" width="20.54296875" style="34" customWidth="1"/>
    <col min="1538" max="1538" width="11.54296875" style="34" customWidth="1"/>
    <col min="1539" max="1539" width="20.1796875" style="34" customWidth="1"/>
    <col min="1540" max="1540" width="8.1796875" style="34" customWidth="1"/>
    <col min="1541" max="1541" width="32.81640625" style="34" customWidth="1"/>
    <col min="1542" max="1542" width="45" style="34" customWidth="1"/>
    <col min="1543" max="1543" width="33.1796875" style="34" customWidth="1"/>
    <col min="1544" max="1544" width="19" style="34" customWidth="1"/>
    <col min="1545" max="1545" width="26" style="34" customWidth="1"/>
    <col min="1546" max="1546" width="25.1796875" style="34" customWidth="1"/>
    <col min="1547" max="1792" width="9.1796875" style="34"/>
    <col min="1793" max="1793" width="20.54296875" style="34" customWidth="1"/>
    <col min="1794" max="1794" width="11.54296875" style="34" customWidth="1"/>
    <col min="1795" max="1795" width="20.1796875" style="34" customWidth="1"/>
    <col min="1796" max="1796" width="8.1796875" style="34" customWidth="1"/>
    <col min="1797" max="1797" width="32.81640625" style="34" customWidth="1"/>
    <col min="1798" max="1798" width="45" style="34" customWidth="1"/>
    <col min="1799" max="1799" width="33.1796875" style="34" customWidth="1"/>
    <col min="1800" max="1800" width="19" style="34" customWidth="1"/>
    <col min="1801" max="1801" width="26" style="34" customWidth="1"/>
    <col min="1802" max="1802" width="25.1796875" style="34" customWidth="1"/>
    <col min="1803" max="2048" width="9.1796875" style="34"/>
    <col min="2049" max="2049" width="20.54296875" style="34" customWidth="1"/>
    <col min="2050" max="2050" width="11.54296875" style="34" customWidth="1"/>
    <col min="2051" max="2051" width="20.1796875" style="34" customWidth="1"/>
    <col min="2052" max="2052" width="8.1796875" style="34" customWidth="1"/>
    <col min="2053" max="2053" width="32.81640625" style="34" customWidth="1"/>
    <col min="2054" max="2054" width="45" style="34" customWidth="1"/>
    <col min="2055" max="2055" width="33.1796875" style="34" customWidth="1"/>
    <col min="2056" max="2056" width="19" style="34" customWidth="1"/>
    <col min="2057" max="2057" width="26" style="34" customWidth="1"/>
    <col min="2058" max="2058" width="25.1796875" style="34" customWidth="1"/>
    <col min="2059" max="2304" width="9.1796875" style="34"/>
    <col min="2305" max="2305" width="20.54296875" style="34" customWidth="1"/>
    <col min="2306" max="2306" width="11.54296875" style="34" customWidth="1"/>
    <col min="2307" max="2307" width="20.1796875" style="34" customWidth="1"/>
    <col min="2308" max="2308" width="8.1796875" style="34" customWidth="1"/>
    <col min="2309" max="2309" width="32.81640625" style="34" customWidth="1"/>
    <col min="2310" max="2310" width="45" style="34" customWidth="1"/>
    <col min="2311" max="2311" width="33.1796875" style="34" customWidth="1"/>
    <col min="2312" max="2312" width="19" style="34" customWidth="1"/>
    <col min="2313" max="2313" width="26" style="34" customWidth="1"/>
    <col min="2314" max="2314" width="25.1796875" style="34" customWidth="1"/>
    <col min="2315" max="2560" width="9.1796875" style="34"/>
    <col min="2561" max="2561" width="20.54296875" style="34" customWidth="1"/>
    <col min="2562" max="2562" width="11.54296875" style="34" customWidth="1"/>
    <col min="2563" max="2563" width="20.1796875" style="34" customWidth="1"/>
    <col min="2564" max="2564" width="8.1796875" style="34" customWidth="1"/>
    <col min="2565" max="2565" width="32.81640625" style="34" customWidth="1"/>
    <col min="2566" max="2566" width="45" style="34" customWidth="1"/>
    <col min="2567" max="2567" width="33.1796875" style="34" customWidth="1"/>
    <col min="2568" max="2568" width="19" style="34" customWidth="1"/>
    <col min="2569" max="2569" width="26" style="34" customWidth="1"/>
    <col min="2570" max="2570" width="25.1796875" style="34" customWidth="1"/>
    <col min="2571" max="2816" width="9.1796875" style="34"/>
    <col min="2817" max="2817" width="20.54296875" style="34" customWidth="1"/>
    <col min="2818" max="2818" width="11.54296875" style="34" customWidth="1"/>
    <col min="2819" max="2819" width="20.1796875" style="34" customWidth="1"/>
    <col min="2820" max="2820" width="8.1796875" style="34" customWidth="1"/>
    <col min="2821" max="2821" width="32.81640625" style="34" customWidth="1"/>
    <col min="2822" max="2822" width="45" style="34" customWidth="1"/>
    <col min="2823" max="2823" width="33.1796875" style="34" customWidth="1"/>
    <col min="2824" max="2824" width="19" style="34" customWidth="1"/>
    <col min="2825" max="2825" width="26" style="34" customWidth="1"/>
    <col min="2826" max="2826" width="25.1796875" style="34" customWidth="1"/>
    <col min="2827" max="3072" width="9.1796875" style="34"/>
    <col min="3073" max="3073" width="20.54296875" style="34" customWidth="1"/>
    <col min="3074" max="3074" width="11.54296875" style="34" customWidth="1"/>
    <col min="3075" max="3075" width="20.1796875" style="34" customWidth="1"/>
    <col min="3076" max="3076" width="8.1796875" style="34" customWidth="1"/>
    <col min="3077" max="3077" width="32.81640625" style="34" customWidth="1"/>
    <col min="3078" max="3078" width="45" style="34" customWidth="1"/>
    <col min="3079" max="3079" width="33.1796875" style="34" customWidth="1"/>
    <col min="3080" max="3080" width="19" style="34" customWidth="1"/>
    <col min="3081" max="3081" width="26" style="34" customWidth="1"/>
    <col min="3082" max="3082" width="25.1796875" style="34" customWidth="1"/>
    <col min="3083" max="3328" width="9.1796875" style="34"/>
    <col min="3329" max="3329" width="20.54296875" style="34" customWidth="1"/>
    <col min="3330" max="3330" width="11.54296875" style="34" customWidth="1"/>
    <col min="3331" max="3331" width="20.1796875" style="34" customWidth="1"/>
    <col min="3332" max="3332" width="8.1796875" style="34" customWidth="1"/>
    <col min="3333" max="3333" width="32.81640625" style="34" customWidth="1"/>
    <col min="3334" max="3334" width="45" style="34" customWidth="1"/>
    <col min="3335" max="3335" width="33.1796875" style="34" customWidth="1"/>
    <col min="3336" max="3336" width="19" style="34" customWidth="1"/>
    <col min="3337" max="3337" width="26" style="34" customWidth="1"/>
    <col min="3338" max="3338" width="25.1796875" style="34" customWidth="1"/>
    <col min="3339" max="3584" width="9.1796875" style="34"/>
    <col min="3585" max="3585" width="20.54296875" style="34" customWidth="1"/>
    <col min="3586" max="3586" width="11.54296875" style="34" customWidth="1"/>
    <col min="3587" max="3587" width="20.1796875" style="34" customWidth="1"/>
    <col min="3588" max="3588" width="8.1796875" style="34" customWidth="1"/>
    <col min="3589" max="3589" width="32.81640625" style="34" customWidth="1"/>
    <col min="3590" max="3590" width="45" style="34" customWidth="1"/>
    <col min="3591" max="3591" width="33.1796875" style="34" customWidth="1"/>
    <col min="3592" max="3592" width="19" style="34" customWidth="1"/>
    <col min="3593" max="3593" width="26" style="34" customWidth="1"/>
    <col min="3594" max="3594" width="25.1796875" style="34" customWidth="1"/>
    <col min="3595" max="3840" width="9.1796875" style="34"/>
    <col min="3841" max="3841" width="20.54296875" style="34" customWidth="1"/>
    <col min="3842" max="3842" width="11.54296875" style="34" customWidth="1"/>
    <col min="3843" max="3843" width="20.1796875" style="34" customWidth="1"/>
    <col min="3844" max="3844" width="8.1796875" style="34" customWidth="1"/>
    <col min="3845" max="3845" width="32.81640625" style="34" customWidth="1"/>
    <col min="3846" max="3846" width="45" style="34" customWidth="1"/>
    <col min="3847" max="3847" width="33.1796875" style="34" customWidth="1"/>
    <col min="3848" max="3848" width="19" style="34" customWidth="1"/>
    <col min="3849" max="3849" width="26" style="34" customWidth="1"/>
    <col min="3850" max="3850" width="25.1796875" style="34" customWidth="1"/>
    <col min="3851" max="4096" width="9.1796875" style="34"/>
    <col min="4097" max="4097" width="20.54296875" style="34" customWidth="1"/>
    <col min="4098" max="4098" width="11.54296875" style="34" customWidth="1"/>
    <col min="4099" max="4099" width="20.1796875" style="34" customWidth="1"/>
    <col min="4100" max="4100" width="8.1796875" style="34" customWidth="1"/>
    <col min="4101" max="4101" width="32.81640625" style="34" customWidth="1"/>
    <col min="4102" max="4102" width="45" style="34" customWidth="1"/>
    <col min="4103" max="4103" width="33.1796875" style="34" customWidth="1"/>
    <col min="4104" max="4104" width="19" style="34" customWidth="1"/>
    <col min="4105" max="4105" width="26" style="34" customWidth="1"/>
    <col min="4106" max="4106" width="25.1796875" style="34" customWidth="1"/>
    <col min="4107" max="4352" width="9.1796875" style="34"/>
    <col min="4353" max="4353" width="20.54296875" style="34" customWidth="1"/>
    <col min="4354" max="4354" width="11.54296875" style="34" customWidth="1"/>
    <col min="4355" max="4355" width="20.1796875" style="34" customWidth="1"/>
    <col min="4356" max="4356" width="8.1796875" style="34" customWidth="1"/>
    <col min="4357" max="4357" width="32.81640625" style="34" customWidth="1"/>
    <col min="4358" max="4358" width="45" style="34" customWidth="1"/>
    <col min="4359" max="4359" width="33.1796875" style="34" customWidth="1"/>
    <col min="4360" max="4360" width="19" style="34" customWidth="1"/>
    <col min="4361" max="4361" width="26" style="34" customWidth="1"/>
    <col min="4362" max="4362" width="25.1796875" style="34" customWidth="1"/>
    <col min="4363" max="4608" width="9.1796875" style="34"/>
    <col min="4609" max="4609" width="20.54296875" style="34" customWidth="1"/>
    <col min="4610" max="4610" width="11.54296875" style="34" customWidth="1"/>
    <col min="4611" max="4611" width="20.1796875" style="34" customWidth="1"/>
    <col min="4612" max="4612" width="8.1796875" style="34" customWidth="1"/>
    <col min="4613" max="4613" width="32.81640625" style="34" customWidth="1"/>
    <col min="4614" max="4614" width="45" style="34" customWidth="1"/>
    <col min="4615" max="4615" width="33.1796875" style="34" customWidth="1"/>
    <col min="4616" max="4616" width="19" style="34" customWidth="1"/>
    <col min="4617" max="4617" width="26" style="34" customWidth="1"/>
    <col min="4618" max="4618" width="25.1796875" style="34" customWidth="1"/>
    <col min="4619" max="4864" width="9.1796875" style="34"/>
    <col min="4865" max="4865" width="20.54296875" style="34" customWidth="1"/>
    <col min="4866" max="4866" width="11.54296875" style="34" customWidth="1"/>
    <col min="4867" max="4867" width="20.1796875" style="34" customWidth="1"/>
    <col min="4868" max="4868" width="8.1796875" style="34" customWidth="1"/>
    <col min="4869" max="4869" width="32.81640625" style="34" customWidth="1"/>
    <col min="4870" max="4870" width="45" style="34" customWidth="1"/>
    <col min="4871" max="4871" width="33.1796875" style="34" customWidth="1"/>
    <col min="4872" max="4872" width="19" style="34" customWidth="1"/>
    <col min="4873" max="4873" width="26" style="34" customWidth="1"/>
    <col min="4874" max="4874" width="25.1796875" style="34" customWidth="1"/>
    <col min="4875" max="5120" width="9.1796875" style="34"/>
    <col min="5121" max="5121" width="20.54296875" style="34" customWidth="1"/>
    <col min="5122" max="5122" width="11.54296875" style="34" customWidth="1"/>
    <col min="5123" max="5123" width="20.1796875" style="34" customWidth="1"/>
    <col min="5124" max="5124" width="8.1796875" style="34" customWidth="1"/>
    <col min="5125" max="5125" width="32.81640625" style="34" customWidth="1"/>
    <col min="5126" max="5126" width="45" style="34" customWidth="1"/>
    <col min="5127" max="5127" width="33.1796875" style="34" customWidth="1"/>
    <col min="5128" max="5128" width="19" style="34" customWidth="1"/>
    <col min="5129" max="5129" width="26" style="34" customWidth="1"/>
    <col min="5130" max="5130" width="25.1796875" style="34" customWidth="1"/>
    <col min="5131" max="5376" width="9.1796875" style="34"/>
    <col min="5377" max="5377" width="20.54296875" style="34" customWidth="1"/>
    <col min="5378" max="5378" width="11.54296875" style="34" customWidth="1"/>
    <col min="5379" max="5379" width="20.1796875" style="34" customWidth="1"/>
    <col min="5380" max="5380" width="8.1796875" style="34" customWidth="1"/>
    <col min="5381" max="5381" width="32.81640625" style="34" customWidth="1"/>
    <col min="5382" max="5382" width="45" style="34" customWidth="1"/>
    <col min="5383" max="5383" width="33.1796875" style="34" customWidth="1"/>
    <col min="5384" max="5384" width="19" style="34" customWidth="1"/>
    <col min="5385" max="5385" width="26" style="34" customWidth="1"/>
    <col min="5386" max="5386" width="25.1796875" style="34" customWidth="1"/>
    <col min="5387" max="5632" width="9.1796875" style="34"/>
    <col min="5633" max="5633" width="20.54296875" style="34" customWidth="1"/>
    <col min="5634" max="5634" width="11.54296875" style="34" customWidth="1"/>
    <col min="5635" max="5635" width="20.1796875" style="34" customWidth="1"/>
    <col min="5636" max="5636" width="8.1796875" style="34" customWidth="1"/>
    <col min="5637" max="5637" width="32.81640625" style="34" customWidth="1"/>
    <col min="5638" max="5638" width="45" style="34" customWidth="1"/>
    <col min="5639" max="5639" width="33.1796875" style="34" customWidth="1"/>
    <col min="5640" max="5640" width="19" style="34" customWidth="1"/>
    <col min="5641" max="5641" width="26" style="34" customWidth="1"/>
    <col min="5642" max="5642" width="25.1796875" style="34" customWidth="1"/>
    <col min="5643" max="5888" width="9.1796875" style="34"/>
    <col min="5889" max="5889" width="20.54296875" style="34" customWidth="1"/>
    <col min="5890" max="5890" width="11.54296875" style="34" customWidth="1"/>
    <col min="5891" max="5891" width="20.1796875" style="34" customWidth="1"/>
    <col min="5892" max="5892" width="8.1796875" style="34" customWidth="1"/>
    <col min="5893" max="5893" width="32.81640625" style="34" customWidth="1"/>
    <col min="5894" max="5894" width="45" style="34" customWidth="1"/>
    <col min="5895" max="5895" width="33.1796875" style="34" customWidth="1"/>
    <col min="5896" max="5896" width="19" style="34" customWidth="1"/>
    <col min="5897" max="5897" width="26" style="34" customWidth="1"/>
    <col min="5898" max="5898" width="25.1796875" style="34" customWidth="1"/>
    <col min="5899" max="6144" width="9.1796875" style="34"/>
    <col min="6145" max="6145" width="20.54296875" style="34" customWidth="1"/>
    <col min="6146" max="6146" width="11.54296875" style="34" customWidth="1"/>
    <col min="6147" max="6147" width="20.1796875" style="34" customWidth="1"/>
    <col min="6148" max="6148" width="8.1796875" style="34" customWidth="1"/>
    <col min="6149" max="6149" width="32.81640625" style="34" customWidth="1"/>
    <col min="6150" max="6150" width="45" style="34" customWidth="1"/>
    <col min="6151" max="6151" width="33.1796875" style="34" customWidth="1"/>
    <col min="6152" max="6152" width="19" style="34" customWidth="1"/>
    <col min="6153" max="6153" width="26" style="34" customWidth="1"/>
    <col min="6154" max="6154" width="25.1796875" style="34" customWidth="1"/>
    <col min="6155" max="6400" width="9.1796875" style="34"/>
    <col min="6401" max="6401" width="20.54296875" style="34" customWidth="1"/>
    <col min="6402" max="6402" width="11.54296875" style="34" customWidth="1"/>
    <col min="6403" max="6403" width="20.1796875" style="34" customWidth="1"/>
    <col min="6404" max="6404" width="8.1796875" style="34" customWidth="1"/>
    <col min="6405" max="6405" width="32.81640625" style="34" customWidth="1"/>
    <col min="6406" max="6406" width="45" style="34" customWidth="1"/>
    <col min="6407" max="6407" width="33.1796875" style="34" customWidth="1"/>
    <col min="6408" max="6408" width="19" style="34" customWidth="1"/>
    <col min="6409" max="6409" width="26" style="34" customWidth="1"/>
    <col min="6410" max="6410" width="25.1796875" style="34" customWidth="1"/>
    <col min="6411" max="6656" width="9.1796875" style="34"/>
    <col min="6657" max="6657" width="20.54296875" style="34" customWidth="1"/>
    <col min="6658" max="6658" width="11.54296875" style="34" customWidth="1"/>
    <col min="6659" max="6659" width="20.1796875" style="34" customWidth="1"/>
    <col min="6660" max="6660" width="8.1796875" style="34" customWidth="1"/>
    <col min="6661" max="6661" width="32.81640625" style="34" customWidth="1"/>
    <col min="6662" max="6662" width="45" style="34" customWidth="1"/>
    <col min="6663" max="6663" width="33.1796875" style="34" customWidth="1"/>
    <col min="6664" max="6664" width="19" style="34" customWidth="1"/>
    <col min="6665" max="6665" width="26" style="34" customWidth="1"/>
    <col min="6666" max="6666" width="25.1796875" style="34" customWidth="1"/>
    <col min="6667" max="6912" width="9.1796875" style="34"/>
    <col min="6913" max="6913" width="20.54296875" style="34" customWidth="1"/>
    <col min="6914" max="6914" width="11.54296875" style="34" customWidth="1"/>
    <col min="6915" max="6915" width="20.1796875" style="34" customWidth="1"/>
    <col min="6916" max="6916" width="8.1796875" style="34" customWidth="1"/>
    <col min="6917" max="6917" width="32.81640625" style="34" customWidth="1"/>
    <col min="6918" max="6918" width="45" style="34" customWidth="1"/>
    <col min="6919" max="6919" width="33.1796875" style="34" customWidth="1"/>
    <col min="6920" max="6920" width="19" style="34" customWidth="1"/>
    <col min="6921" max="6921" width="26" style="34" customWidth="1"/>
    <col min="6922" max="6922" width="25.1796875" style="34" customWidth="1"/>
    <col min="6923" max="7168" width="9.1796875" style="34"/>
    <col min="7169" max="7169" width="20.54296875" style="34" customWidth="1"/>
    <col min="7170" max="7170" width="11.54296875" style="34" customWidth="1"/>
    <col min="7171" max="7171" width="20.1796875" style="34" customWidth="1"/>
    <col min="7172" max="7172" width="8.1796875" style="34" customWidth="1"/>
    <col min="7173" max="7173" width="32.81640625" style="34" customWidth="1"/>
    <col min="7174" max="7174" width="45" style="34" customWidth="1"/>
    <col min="7175" max="7175" width="33.1796875" style="34" customWidth="1"/>
    <col min="7176" max="7176" width="19" style="34" customWidth="1"/>
    <col min="7177" max="7177" width="26" style="34" customWidth="1"/>
    <col min="7178" max="7178" width="25.1796875" style="34" customWidth="1"/>
    <col min="7179" max="7424" width="9.1796875" style="34"/>
    <col min="7425" max="7425" width="20.54296875" style="34" customWidth="1"/>
    <col min="7426" max="7426" width="11.54296875" style="34" customWidth="1"/>
    <col min="7427" max="7427" width="20.1796875" style="34" customWidth="1"/>
    <col min="7428" max="7428" width="8.1796875" style="34" customWidth="1"/>
    <col min="7429" max="7429" width="32.81640625" style="34" customWidth="1"/>
    <col min="7430" max="7430" width="45" style="34" customWidth="1"/>
    <col min="7431" max="7431" width="33.1796875" style="34" customWidth="1"/>
    <col min="7432" max="7432" width="19" style="34" customWidth="1"/>
    <col min="7433" max="7433" width="26" style="34" customWidth="1"/>
    <col min="7434" max="7434" width="25.1796875" style="34" customWidth="1"/>
    <col min="7435" max="7680" width="9.1796875" style="34"/>
    <col min="7681" max="7681" width="20.54296875" style="34" customWidth="1"/>
    <col min="7682" max="7682" width="11.54296875" style="34" customWidth="1"/>
    <col min="7683" max="7683" width="20.1796875" style="34" customWidth="1"/>
    <col min="7684" max="7684" width="8.1796875" style="34" customWidth="1"/>
    <col min="7685" max="7685" width="32.81640625" style="34" customWidth="1"/>
    <col min="7686" max="7686" width="45" style="34" customWidth="1"/>
    <col min="7687" max="7687" width="33.1796875" style="34" customWidth="1"/>
    <col min="7688" max="7688" width="19" style="34" customWidth="1"/>
    <col min="7689" max="7689" width="26" style="34" customWidth="1"/>
    <col min="7690" max="7690" width="25.1796875" style="34" customWidth="1"/>
    <col min="7691" max="7936" width="9.1796875" style="34"/>
    <col min="7937" max="7937" width="20.54296875" style="34" customWidth="1"/>
    <col min="7938" max="7938" width="11.54296875" style="34" customWidth="1"/>
    <col min="7939" max="7939" width="20.1796875" style="34" customWidth="1"/>
    <col min="7940" max="7940" width="8.1796875" style="34" customWidth="1"/>
    <col min="7941" max="7941" width="32.81640625" style="34" customWidth="1"/>
    <col min="7942" max="7942" width="45" style="34" customWidth="1"/>
    <col min="7943" max="7943" width="33.1796875" style="34" customWidth="1"/>
    <col min="7944" max="7944" width="19" style="34" customWidth="1"/>
    <col min="7945" max="7945" width="26" style="34" customWidth="1"/>
    <col min="7946" max="7946" width="25.1796875" style="34" customWidth="1"/>
    <col min="7947" max="8192" width="9.1796875" style="34"/>
    <col min="8193" max="8193" width="20.54296875" style="34" customWidth="1"/>
    <col min="8194" max="8194" width="11.54296875" style="34" customWidth="1"/>
    <col min="8195" max="8195" width="20.1796875" style="34" customWidth="1"/>
    <col min="8196" max="8196" width="8.1796875" style="34" customWidth="1"/>
    <col min="8197" max="8197" width="32.81640625" style="34" customWidth="1"/>
    <col min="8198" max="8198" width="45" style="34" customWidth="1"/>
    <col min="8199" max="8199" width="33.1796875" style="34" customWidth="1"/>
    <col min="8200" max="8200" width="19" style="34" customWidth="1"/>
    <col min="8201" max="8201" width="26" style="34" customWidth="1"/>
    <col min="8202" max="8202" width="25.1796875" style="34" customWidth="1"/>
    <col min="8203" max="8448" width="9.1796875" style="34"/>
    <col min="8449" max="8449" width="20.54296875" style="34" customWidth="1"/>
    <col min="8450" max="8450" width="11.54296875" style="34" customWidth="1"/>
    <col min="8451" max="8451" width="20.1796875" style="34" customWidth="1"/>
    <col min="8452" max="8452" width="8.1796875" style="34" customWidth="1"/>
    <col min="8453" max="8453" width="32.81640625" style="34" customWidth="1"/>
    <col min="8454" max="8454" width="45" style="34" customWidth="1"/>
    <col min="8455" max="8455" width="33.1796875" style="34" customWidth="1"/>
    <col min="8456" max="8456" width="19" style="34" customWidth="1"/>
    <col min="8457" max="8457" width="26" style="34" customWidth="1"/>
    <col min="8458" max="8458" width="25.1796875" style="34" customWidth="1"/>
    <col min="8459" max="8704" width="9.1796875" style="34"/>
    <col min="8705" max="8705" width="20.54296875" style="34" customWidth="1"/>
    <col min="8706" max="8706" width="11.54296875" style="34" customWidth="1"/>
    <col min="8707" max="8707" width="20.1796875" style="34" customWidth="1"/>
    <col min="8708" max="8708" width="8.1796875" style="34" customWidth="1"/>
    <col min="8709" max="8709" width="32.81640625" style="34" customWidth="1"/>
    <col min="8710" max="8710" width="45" style="34" customWidth="1"/>
    <col min="8711" max="8711" width="33.1796875" style="34" customWidth="1"/>
    <col min="8712" max="8712" width="19" style="34" customWidth="1"/>
    <col min="8713" max="8713" width="26" style="34" customWidth="1"/>
    <col min="8714" max="8714" width="25.1796875" style="34" customWidth="1"/>
    <col min="8715" max="8960" width="9.1796875" style="34"/>
    <col min="8961" max="8961" width="20.54296875" style="34" customWidth="1"/>
    <col min="8962" max="8962" width="11.54296875" style="34" customWidth="1"/>
    <col min="8963" max="8963" width="20.1796875" style="34" customWidth="1"/>
    <col min="8964" max="8964" width="8.1796875" style="34" customWidth="1"/>
    <col min="8965" max="8965" width="32.81640625" style="34" customWidth="1"/>
    <col min="8966" max="8966" width="45" style="34" customWidth="1"/>
    <col min="8967" max="8967" width="33.1796875" style="34" customWidth="1"/>
    <col min="8968" max="8968" width="19" style="34" customWidth="1"/>
    <col min="8969" max="8969" width="26" style="34" customWidth="1"/>
    <col min="8970" max="8970" width="25.1796875" style="34" customWidth="1"/>
    <col min="8971" max="9216" width="9.1796875" style="34"/>
    <col min="9217" max="9217" width="20.54296875" style="34" customWidth="1"/>
    <col min="9218" max="9218" width="11.54296875" style="34" customWidth="1"/>
    <col min="9219" max="9219" width="20.1796875" style="34" customWidth="1"/>
    <col min="9220" max="9220" width="8.1796875" style="34" customWidth="1"/>
    <col min="9221" max="9221" width="32.81640625" style="34" customWidth="1"/>
    <col min="9222" max="9222" width="45" style="34" customWidth="1"/>
    <col min="9223" max="9223" width="33.1796875" style="34" customWidth="1"/>
    <col min="9224" max="9224" width="19" style="34" customWidth="1"/>
    <col min="9225" max="9225" width="26" style="34" customWidth="1"/>
    <col min="9226" max="9226" width="25.1796875" style="34" customWidth="1"/>
    <col min="9227" max="9472" width="9.1796875" style="34"/>
    <col min="9473" max="9473" width="20.54296875" style="34" customWidth="1"/>
    <col min="9474" max="9474" width="11.54296875" style="34" customWidth="1"/>
    <col min="9475" max="9475" width="20.1796875" style="34" customWidth="1"/>
    <col min="9476" max="9476" width="8.1796875" style="34" customWidth="1"/>
    <col min="9477" max="9477" width="32.81640625" style="34" customWidth="1"/>
    <col min="9478" max="9478" width="45" style="34" customWidth="1"/>
    <col min="9479" max="9479" width="33.1796875" style="34" customWidth="1"/>
    <col min="9480" max="9480" width="19" style="34" customWidth="1"/>
    <col min="9481" max="9481" width="26" style="34" customWidth="1"/>
    <col min="9482" max="9482" width="25.1796875" style="34" customWidth="1"/>
    <col min="9483" max="9728" width="9.1796875" style="34"/>
    <col min="9729" max="9729" width="20.54296875" style="34" customWidth="1"/>
    <col min="9730" max="9730" width="11.54296875" style="34" customWidth="1"/>
    <col min="9731" max="9731" width="20.1796875" style="34" customWidth="1"/>
    <col min="9732" max="9732" width="8.1796875" style="34" customWidth="1"/>
    <col min="9733" max="9733" width="32.81640625" style="34" customWidth="1"/>
    <col min="9734" max="9734" width="45" style="34" customWidth="1"/>
    <col min="9735" max="9735" width="33.1796875" style="34" customWidth="1"/>
    <col min="9736" max="9736" width="19" style="34" customWidth="1"/>
    <col min="9737" max="9737" width="26" style="34" customWidth="1"/>
    <col min="9738" max="9738" width="25.1796875" style="34" customWidth="1"/>
    <col min="9739" max="9984" width="9.1796875" style="34"/>
    <col min="9985" max="9985" width="20.54296875" style="34" customWidth="1"/>
    <col min="9986" max="9986" width="11.54296875" style="34" customWidth="1"/>
    <col min="9987" max="9987" width="20.1796875" style="34" customWidth="1"/>
    <col min="9988" max="9988" width="8.1796875" style="34" customWidth="1"/>
    <col min="9989" max="9989" width="32.81640625" style="34" customWidth="1"/>
    <col min="9990" max="9990" width="45" style="34" customWidth="1"/>
    <col min="9991" max="9991" width="33.1796875" style="34" customWidth="1"/>
    <col min="9992" max="9992" width="19" style="34" customWidth="1"/>
    <col min="9993" max="9993" width="26" style="34" customWidth="1"/>
    <col min="9994" max="9994" width="25.1796875" style="34" customWidth="1"/>
    <col min="9995" max="10240" width="9.1796875" style="34"/>
    <col min="10241" max="10241" width="20.54296875" style="34" customWidth="1"/>
    <col min="10242" max="10242" width="11.54296875" style="34" customWidth="1"/>
    <col min="10243" max="10243" width="20.1796875" style="34" customWidth="1"/>
    <col min="10244" max="10244" width="8.1796875" style="34" customWidth="1"/>
    <col min="10245" max="10245" width="32.81640625" style="34" customWidth="1"/>
    <col min="10246" max="10246" width="45" style="34" customWidth="1"/>
    <col min="10247" max="10247" width="33.1796875" style="34" customWidth="1"/>
    <col min="10248" max="10248" width="19" style="34" customWidth="1"/>
    <col min="10249" max="10249" width="26" style="34" customWidth="1"/>
    <col min="10250" max="10250" width="25.1796875" style="34" customWidth="1"/>
    <col min="10251" max="10496" width="9.1796875" style="34"/>
    <col min="10497" max="10497" width="20.54296875" style="34" customWidth="1"/>
    <col min="10498" max="10498" width="11.54296875" style="34" customWidth="1"/>
    <col min="10499" max="10499" width="20.1796875" style="34" customWidth="1"/>
    <col min="10500" max="10500" width="8.1796875" style="34" customWidth="1"/>
    <col min="10501" max="10501" width="32.81640625" style="34" customWidth="1"/>
    <col min="10502" max="10502" width="45" style="34" customWidth="1"/>
    <col min="10503" max="10503" width="33.1796875" style="34" customWidth="1"/>
    <col min="10504" max="10504" width="19" style="34" customWidth="1"/>
    <col min="10505" max="10505" width="26" style="34" customWidth="1"/>
    <col min="10506" max="10506" width="25.1796875" style="34" customWidth="1"/>
    <col min="10507" max="10752" width="9.1796875" style="34"/>
    <col min="10753" max="10753" width="20.54296875" style="34" customWidth="1"/>
    <col min="10754" max="10754" width="11.54296875" style="34" customWidth="1"/>
    <col min="10755" max="10755" width="20.1796875" style="34" customWidth="1"/>
    <col min="10756" max="10756" width="8.1796875" style="34" customWidth="1"/>
    <col min="10757" max="10757" width="32.81640625" style="34" customWidth="1"/>
    <col min="10758" max="10758" width="45" style="34" customWidth="1"/>
    <col min="10759" max="10759" width="33.1796875" style="34" customWidth="1"/>
    <col min="10760" max="10760" width="19" style="34" customWidth="1"/>
    <col min="10761" max="10761" width="26" style="34" customWidth="1"/>
    <col min="10762" max="10762" width="25.1796875" style="34" customWidth="1"/>
    <col min="10763" max="11008" width="9.1796875" style="34"/>
    <col min="11009" max="11009" width="20.54296875" style="34" customWidth="1"/>
    <col min="11010" max="11010" width="11.54296875" style="34" customWidth="1"/>
    <col min="11011" max="11011" width="20.1796875" style="34" customWidth="1"/>
    <col min="11012" max="11012" width="8.1796875" style="34" customWidth="1"/>
    <col min="11013" max="11013" width="32.81640625" style="34" customWidth="1"/>
    <col min="11014" max="11014" width="45" style="34" customWidth="1"/>
    <col min="11015" max="11015" width="33.1796875" style="34" customWidth="1"/>
    <col min="11016" max="11016" width="19" style="34" customWidth="1"/>
    <col min="11017" max="11017" width="26" style="34" customWidth="1"/>
    <col min="11018" max="11018" width="25.1796875" style="34" customWidth="1"/>
    <col min="11019" max="11264" width="9.1796875" style="34"/>
    <col min="11265" max="11265" width="20.54296875" style="34" customWidth="1"/>
    <col min="11266" max="11266" width="11.54296875" style="34" customWidth="1"/>
    <col min="11267" max="11267" width="20.1796875" style="34" customWidth="1"/>
    <col min="11268" max="11268" width="8.1796875" style="34" customWidth="1"/>
    <col min="11269" max="11269" width="32.81640625" style="34" customWidth="1"/>
    <col min="11270" max="11270" width="45" style="34" customWidth="1"/>
    <col min="11271" max="11271" width="33.1796875" style="34" customWidth="1"/>
    <col min="11272" max="11272" width="19" style="34" customWidth="1"/>
    <col min="11273" max="11273" width="26" style="34" customWidth="1"/>
    <col min="11274" max="11274" width="25.1796875" style="34" customWidth="1"/>
    <col min="11275" max="11520" width="9.1796875" style="34"/>
    <col min="11521" max="11521" width="20.54296875" style="34" customWidth="1"/>
    <col min="11522" max="11522" width="11.54296875" style="34" customWidth="1"/>
    <col min="11523" max="11523" width="20.1796875" style="34" customWidth="1"/>
    <col min="11524" max="11524" width="8.1796875" style="34" customWidth="1"/>
    <col min="11525" max="11525" width="32.81640625" style="34" customWidth="1"/>
    <col min="11526" max="11526" width="45" style="34" customWidth="1"/>
    <col min="11527" max="11527" width="33.1796875" style="34" customWidth="1"/>
    <col min="11528" max="11528" width="19" style="34" customWidth="1"/>
    <col min="11529" max="11529" width="26" style="34" customWidth="1"/>
    <col min="11530" max="11530" width="25.1796875" style="34" customWidth="1"/>
    <col min="11531" max="11776" width="9.1796875" style="34"/>
    <col min="11777" max="11777" width="20.54296875" style="34" customWidth="1"/>
    <col min="11778" max="11778" width="11.54296875" style="34" customWidth="1"/>
    <col min="11779" max="11779" width="20.1796875" style="34" customWidth="1"/>
    <col min="11780" max="11780" width="8.1796875" style="34" customWidth="1"/>
    <col min="11781" max="11781" width="32.81640625" style="34" customWidth="1"/>
    <col min="11782" max="11782" width="45" style="34" customWidth="1"/>
    <col min="11783" max="11783" width="33.1796875" style="34" customWidth="1"/>
    <col min="11784" max="11784" width="19" style="34" customWidth="1"/>
    <col min="11785" max="11785" width="26" style="34" customWidth="1"/>
    <col min="11786" max="11786" width="25.1796875" style="34" customWidth="1"/>
    <col min="11787" max="12032" width="9.1796875" style="34"/>
    <col min="12033" max="12033" width="20.54296875" style="34" customWidth="1"/>
    <col min="12034" max="12034" width="11.54296875" style="34" customWidth="1"/>
    <col min="12035" max="12035" width="20.1796875" style="34" customWidth="1"/>
    <col min="12036" max="12036" width="8.1796875" style="34" customWidth="1"/>
    <col min="12037" max="12037" width="32.81640625" style="34" customWidth="1"/>
    <col min="12038" max="12038" width="45" style="34" customWidth="1"/>
    <col min="12039" max="12039" width="33.1796875" style="34" customWidth="1"/>
    <col min="12040" max="12040" width="19" style="34" customWidth="1"/>
    <col min="12041" max="12041" width="26" style="34" customWidth="1"/>
    <col min="12042" max="12042" width="25.1796875" style="34" customWidth="1"/>
    <col min="12043" max="12288" width="9.1796875" style="34"/>
    <col min="12289" max="12289" width="20.54296875" style="34" customWidth="1"/>
    <col min="12290" max="12290" width="11.54296875" style="34" customWidth="1"/>
    <col min="12291" max="12291" width="20.1796875" style="34" customWidth="1"/>
    <col min="12292" max="12292" width="8.1796875" style="34" customWidth="1"/>
    <col min="12293" max="12293" width="32.81640625" style="34" customWidth="1"/>
    <col min="12294" max="12294" width="45" style="34" customWidth="1"/>
    <col min="12295" max="12295" width="33.1796875" style="34" customWidth="1"/>
    <col min="12296" max="12296" width="19" style="34" customWidth="1"/>
    <col min="12297" max="12297" width="26" style="34" customWidth="1"/>
    <col min="12298" max="12298" width="25.1796875" style="34" customWidth="1"/>
    <col min="12299" max="12544" width="9.1796875" style="34"/>
    <col min="12545" max="12545" width="20.54296875" style="34" customWidth="1"/>
    <col min="12546" max="12546" width="11.54296875" style="34" customWidth="1"/>
    <col min="12547" max="12547" width="20.1796875" style="34" customWidth="1"/>
    <col min="12548" max="12548" width="8.1796875" style="34" customWidth="1"/>
    <col min="12549" max="12549" width="32.81640625" style="34" customWidth="1"/>
    <col min="12550" max="12550" width="45" style="34" customWidth="1"/>
    <col min="12551" max="12551" width="33.1796875" style="34" customWidth="1"/>
    <col min="12552" max="12552" width="19" style="34" customWidth="1"/>
    <col min="12553" max="12553" width="26" style="34" customWidth="1"/>
    <col min="12554" max="12554" width="25.1796875" style="34" customWidth="1"/>
    <col min="12555" max="12800" width="9.1796875" style="34"/>
    <col min="12801" max="12801" width="20.54296875" style="34" customWidth="1"/>
    <col min="12802" max="12802" width="11.54296875" style="34" customWidth="1"/>
    <col min="12803" max="12803" width="20.1796875" style="34" customWidth="1"/>
    <col min="12804" max="12804" width="8.1796875" style="34" customWidth="1"/>
    <col min="12805" max="12805" width="32.81640625" style="34" customWidth="1"/>
    <col min="12806" max="12806" width="45" style="34" customWidth="1"/>
    <col min="12807" max="12807" width="33.1796875" style="34" customWidth="1"/>
    <col min="12808" max="12808" width="19" style="34" customWidth="1"/>
    <col min="12809" max="12809" width="26" style="34" customWidth="1"/>
    <col min="12810" max="12810" width="25.1796875" style="34" customWidth="1"/>
    <col min="12811" max="13056" width="9.1796875" style="34"/>
    <col min="13057" max="13057" width="20.54296875" style="34" customWidth="1"/>
    <col min="13058" max="13058" width="11.54296875" style="34" customWidth="1"/>
    <col min="13059" max="13059" width="20.1796875" style="34" customWidth="1"/>
    <col min="13060" max="13060" width="8.1796875" style="34" customWidth="1"/>
    <col min="13061" max="13061" width="32.81640625" style="34" customWidth="1"/>
    <col min="13062" max="13062" width="45" style="34" customWidth="1"/>
    <col min="13063" max="13063" width="33.1796875" style="34" customWidth="1"/>
    <col min="13064" max="13064" width="19" style="34" customWidth="1"/>
    <col min="13065" max="13065" width="26" style="34" customWidth="1"/>
    <col min="13066" max="13066" width="25.1796875" style="34" customWidth="1"/>
    <col min="13067" max="13312" width="9.1796875" style="34"/>
    <col min="13313" max="13313" width="20.54296875" style="34" customWidth="1"/>
    <col min="13314" max="13314" width="11.54296875" style="34" customWidth="1"/>
    <col min="13315" max="13315" width="20.1796875" style="34" customWidth="1"/>
    <col min="13316" max="13316" width="8.1796875" style="34" customWidth="1"/>
    <col min="13317" max="13317" width="32.81640625" style="34" customWidth="1"/>
    <col min="13318" max="13318" width="45" style="34" customWidth="1"/>
    <col min="13319" max="13319" width="33.1796875" style="34" customWidth="1"/>
    <col min="13320" max="13320" width="19" style="34" customWidth="1"/>
    <col min="13321" max="13321" width="26" style="34" customWidth="1"/>
    <col min="13322" max="13322" width="25.1796875" style="34" customWidth="1"/>
    <col min="13323" max="13568" width="9.1796875" style="34"/>
    <col min="13569" max="13569" width="20.54296875" style="34" customWidth="1"/>
    <col min="13570" max="13570" width="11.54296875" style="34" customWidth="1"/>
    <col min="13571" max="13571" width="20.1796875" style="34" customWidth="1"/>
    <col min="13572" max="13572" width="8.1796875" style="34" customWidth="1"/>
    <col min="13573" max="13573" width="32.81640625" style="34" customWidth="1"/>
    <col min="13574" max="13574" width="45" style="34" customWidth="1"/>
    <col min="13575" max="13575" width="33.1796875" style="34" customWidth="1"/>
    <col min="13576" max="13576" width="19" style="34" customWidth="1"/>
    <col min="13577" max="13577" width="26" style="34" customWidth="1"/>
    <col min="13578" max="13578" width="25.1796875" style="34" customWidth="1"/>
    <col min="13579" max="13824" width="9.1796875" style="34"/>
    <col min="13825" max="13825" width="20.54296875" style="34" customWidth="1"/>
    <col min="13826" max="13826" width="11.54296875" style="34" customWidth="1"/>
    <col min="13827" max="13827" width="20.1796875" style="34" customWidth="1"/>
    <col min="13828" max="13828" width="8.1796875" style="34" customWidth="1"/>
    <col min="13829" max="13829" width="32.81640625" style="34" customWidth="1"/>
    <col min="13830" max="13830" width="45" style="34" customWidth="1"/>
    <col min="13831" max="13831" width="33.1796875" style="34" customWidth="1"/>
    <col min="13832" max="13832" width="19" style="34" customWidth="1"/>
    <col min="13833" max="13833" width="26" style="34" customWidth="1"/>
    <col min="13834" max="13834" width="25.1796875" style="34" customWidth="1"/>
    <col min="13835" max="14080" width="9.1796875" style="34"/>
    <col min="14081" max="14081" width="20.54296875" style="34" customWidth="1"/>
    <col min="14082" max="14082" width="11.54296875" style="34" customWidth="1"/>
    <col min="14083" max="14083" width="20.1796875" style="34" customWidth="1"/>
    <col min="14084" max="14084" width="8.1796875" style="34" customWidth="1"/>
    <col min="14085" max="14085" width="32.81640625" style="34" customWidth="1"/>
    <col min="14086" max="14086" width="45" style="34" customWidth="1"/>
    <col min="14087" max="14087" width="33.1796875" style="34" customWidth="1"/>
    <col min="14088" max="14088" width="19" style="34" customWidth="1"/>
    <col min="14089" max="14089" width="26" style="34" customWidth="1"/>
    <col min="14090" max="14090" width="25.1796875" style="34" customWidth="1"/>
    <col min="14091" max="14336" width="9.1796875" style="34"/>
    <col min="14337" max="14337" width="20.54296875" style="34" customWidth="1"/>
    <col min="14338" max="14338" width="11.54296875" style="34" customWidth="1"/>
    <col min="14339" max="14339" width="20.1796875" style="34" customWidth="1"/>
    <col min="14340" max="14340" width="8.1796875" style="34" customWidth="1"/>
    <col min="14341" max="14341" width="32.81640625" style="34" customWidth="1"/>
    <col min="14342" max="14342" width="45" style="34" customWidth="1"/>
    <col min="14343" max="14343" width="33.1796875" style="34" customWidth="1"/>
    <col min="14344" max="14344" width="19" style="34" customWidth="1"/>
    <col min="14345" max="14345" width="26" style="34" customWidth="1"/>
    <col min="14346" max="14346" width="25.1796875" style="34" customWidth="1"/>
    <col min="14347" max="14592" width="9.1796875" style="34"/>
    <col min="14593" max="14593" width="20.54296875" style="34" customWidth="1"/>
    <col min="14594" max="14594" width="11.54296875" style="34" customWidth="1"/>
    <col min="14595" max="14595" width="20.1796875" style="34" customWidth="1"/>
    <col min="14596" max="14596" width="8.1796875" style="34" customWidth="1"/>
    <col min="14597" max="14597" width="32.81640625" style="34" customWidth="1"/>
    <col min="14598" max="14598" width="45" style="34" customWidth="1"/>
    <col min="14599" max="14599" width="33.1796875" style="34" customWidth="1"/>
    <col min="14600" max="14600" width="19" style="34" customWidth="1"/>
    <col min="14601" max="14601" width="26" style="34" customWidth="1"/>
    <col min="14602" max="14602" width="25.1796875" style="34" customWidth="1"/>
    <col min="14603" max="14848" width="9.1796875" style="34"/>
    <col min="14849" max="14849" width="20.54296875" style="34" customWidth="1"/>
    <col min="14850" max="14850" width="11.54296875" style="34" customWidth="1"/>
    <col min="14851" max="14851" width="20.1796875" style="34" customWidth="1"/>
    <col min="14852" max="14852" width="8.1796875" style="34" customWidth="1"/>
    <col min="14853" max="14853" width="32.81640625" style="34" customWidth="1"/>
    <col min="14854" max="14854" width="45" style="34" customWidth="1"/>
    <col min="14855" max="14855" width="33.1796875" style="34" customWidth="1"/>
    <col min="14856" max="14856" width="19" style="34" customWidth="1"/>
    <col min="14857" max="14857" width="26" style="34" customWidth="1"/>
    <col min="14858" max="14858" width="25.1796875" style="34" customWidth="1"/>
    <col min="14859" max="15104" width="9.1796875" style="34"/>
    <col min="15105" max="15105" width="20.54296875" style="34" customWidth="1"/>
    <col min="15106" max="15106" width="11.54296875" style="34" customWidth="1"/>
    <col min="15107" max="15107" width="20.1796875" style="34" customWidth="1"/>
    <col min="15108" max="15108" width="8.1796875" style="34" customWidth="1"/>
    <col min="15109" max="15109" width="32.81640625" style="34" customWidth="1"/>
    <col min="15110" max="15110" width="45" style="34" customWidth="1"/>
    <col min="15111" max="15111" width="33.1796875" style="34" customWidth="1"/>
    <col min="15112" max="15112" width="19" style="34" customWidth="1"/>
    <col min="15113" max="15113" width="26" style="34" customWidth="1"/>
    <col min="15114" max="15114" width="25.1796875" style="34" customWidth="1"/>
    <col min="15115" max="15360" width="9.1796875" style="34"/>
    <col min="15361" max="15361" width="20.54296875" style="34" customWidth="1"/>
    <col min="15362" max="15362" width="11.54296875" style="34" customWidth="1"/>
    <col min="15363" max="15363" width="20.1796875" style="34" customWidth="1"/>
    <col min="15364" max="15364" width="8.1796875" style="34" customWidth="1"/>
    <col min="15365" max="15365" width="32.81640625" style="34" customWidth="1"/>
    <col min="15366" max="15366" width="45" style="34" customWidth="1"/>
    <col min="15367" max="15367" width="33.1796875" style="34" customWidth="1"/>
    <col min="15368" max="15368" width="19" style="34" customWidth="1"/>
    <col min="15369" max="15369" width="26" style="34" customWidth="1"/>
    <col min="15370" max="15370" width="25.1796875" style="34" customWidth="1"/>
    <col min="15371" max="15616" width="9.1796875" style="34"/>
    <col min="15617" max="15617" width="20.54296875" style="34" customWidth="1"/>
    <col min="15618" max="15618" width="11.54296875" style="34" customWidth="1"/>
    <col min="15619" max="15619" width="20.1796875" style="34" customWidth="1"/>
    <col min="15620" max="15620" width="8.1796875" style="34" customWidth="1"/>
    <col min="15621" max="15621" width="32.81640625" style="34" customWidth="1"/>
    <col min="15622" max="15622" width="45" style="34" customWidth="1"/>
    <col min="15623" max="15623" width="33.1796875" style="34" customWidth="1"/>
    <col min="15624" max="15624" width="19" style="34" customWidth="1"/>
    <col min="15625" max="15625" width="26" style="34" customWidth="1"/>
    <col min="15626" max="15626" width="25.1796875" style="34" customWidth="1"/>
    <col min="15627" max="15872" width="9.1796875" style="34"/>
    <col min="15873" max="15873" width="20.54296875" style="34" customWidth="1"/>
    <col min="15874" max="15874" width="11.54296875" style="34" customWidth="1"/>
    <col min="15875" max="15875" width="20.1796875" style="34" customWidth="1"/>
    <col min="15876" max="15876" width="8.1796875" style="34" customWidth="1"/>
    <col min="15877" max="15877" width="32.81640625" style="34" customWidth="1"/>
    <col min="15878" max="15878" width="45" style="34" customWidth="1"/>
    <col min="15879" max="15879" width="33.1796875" style="34" customWidth="1"/>
    <col min="15880" max="15880" width="19" style="34" customWidth="1"/>
    <col min="15881" max="15881" width="26" style="34" customWidth="1"/>
    <col min="15882" max="15882" width="25.1796875" style="34" customWidth="1"/>
    <col min="15883" max="16128" width="9.1796875" style="34"/>
    <col min="16129" max="16129" width="20.54296875" style="34" customWidth="1"/>
    <col min="16130" max="16130" width="11.54296875" style="34" customWidth="1"/>
    <col min="16131" max="16131" width="20.1796875" style="34" customWidth="1"/>
    <col min="16132" max="16132" width="8.1796875" style="34" customWidth="1"/>
    <col min="16133" max="16133" width="32.81640625" style="34" customWidth="1"/>
    <col min="16134" max="16134" width="45" style="34" customWidth="1"/>
    <col min="16135" max="16135" width="33.1796875" style="34" customWidth="1"/>
    <col min="16136" max="16136" width="19" style="34" customWidth="1"/>
    <col min="16137" max="16137" width="26" style="34" customWidth="1"/>
    <col min="16138" max="16138" width="25.1796875" style="34" customWidth="1"/>
    <col min="16139" max="16384" width="9.1796875" style="34"/>
  </cols>
  <sheetData>
    <row r="1" spans="1:10" ht="33" customHeight="1">
      <c r="A1" s="1659" t="s">
        <v>258</v>
      </c>
      <c r="B1" s="1659"/>
      <c r="C1" s="1659"/>
      <c r="D1" s="1659"/>
      <c r="E1" s="1659"/>
      <c r="F1" s="1659"/>
      <c r="G1" s="1659"/>
      <c r="H1" s="1659"/>
      <c r="I1" s="1659"/>
      <c r="J1" s="325"/>
    </row>
    <row r="2" spans="1:10" ht="17.5">
      <c r="A2" s="193"/>
      <c r="B2" s="193"/>
      <c r="C2" s="193"/>
      <c r="D2" s="193"/>
      <c r="E2" s="193"/>
      <c r="F2" s="193"/>
      <c r="G2" s="193"/>
      <c r="H2" s="193"/>
      <c r="I2" s="193"/>
      <c r="J2" s="325"/>
    </row>
    <row r="3" spans="1:10" ht="15.5">
      <c r="A3" s="1675" t="s">
        <v>187</v>
      </c>
      <c r="B3" s="1675"/>
      <c r="C3" s="1675"/>
      <c r="D3" s="1675"/>
      <c r="E3" s="1675"/>
      <c r="F3" s="1675"/>
      <c r="G3" s="1675"/>
      <c r="H3" s="1675"/>
      <c r="I3" s="1675"/>
      <c r="J3" s="27"/>
    </row>
    <row r="5" spans="1:10" ht="17.5">
      <c r="A5" s="1732" t="str">
        <f>'Title '!A2:N2</f>
        <v>Bid Enquiry No: KPTCL/2026-27/TL/WORK_INDENT3802</v>
      </c>
      <c r="B5" s="1732"/>
      <c r="C5" s="1732"/>
      <c r="D5" s="1732"/>
      <c r="E5" s="1732"/>
      <c r="F5" s="1732"/>
      <c r="G5" s="1732"/>
      <c r="H5" s="1732"/>
      <c r="I5" s="1732"/>
    </row>
    <row r="6" spans="1:10" ht="197.15" customHeight="1">
      <c r="A6" s="1731"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6" s="1731"/>
      <c r="C6" s="1731"/>
      <c r="D6" s="1731"/>
      <c r="E6" s="1731"/>
      <c r="F6" s="1731"/>
      <c r="G6" s="1731"/>
      <c r="H6" s="1731"/>
      <c r="I6" s="1731"/>
      <c r="J6" s="28"/>
    </row>
    <row r="7" spans="1:10" ht="26.25" customHeight="1">
      <c r="J7" s="28"/>
    </row>
    <row r="8" spans="1:10" ht="15.5">
      <c r="A8" s="190"/>
      <c r="B8" s="190"/>
      <c r="C8" s="190"/>
      <c r="D8" s="190"/>
      <c r="E8" s="190"/>
      <c r="F8" s="190"/>
      <c r="G8" s="190"/>
      <c r="H8" s="190"/>
      <c r="I8" s="29"/>
      <c r="J8" s="27"/>
    </row>
    <row r="9" spans="1:10" ht="12.75" customHeight="1">
      <c r="A9" s="1733" t="s">
        <v>939</v>
      </c>
      <c r="B9" s="1733"/>
      <c r="C9" s="1733"/>
      <c r="D9" s="1733"/>
      <c r="E9" s="1733"/>
      <c r="F9" s="1733"/>
      <c r="G9" s="1733"/>
      <c r="H9" s="1733"/>
      <c r="I9" s="1733"/>
    </row>
    <row r="10" spans="1:10" ht="25.5" customHeight="1">
      <c r="A10" s="1733"/>
      <c r="B10" s="1733"/>
      <c r="C10" s="1733"/>
      <c r="D10" s="1733"/>
      <c r="E10" s="1733"/>
      <c r="F10" s="1733"/>
      <c r="G10" s="1733"/>
      <c r="H10" s="1733"/>
      <c r="I10" s="1733"/>
    </row>
    <row r="11" spans="1:10">
      <c r="E11" s="326"/>
      <c r="G11" s="327"/>
    </row>
    <row r="12" spans="1:10" ht="13.5" thickBot="1"/>
    <row r="13" spans="1:10" ht="39.75" customHeight="1">
      <c r="A13" s="328"/>
      <c r="B13" s="1509" t="s">
        <v>259</v>
      </c>
      <c r="C13" s="1509"/>
      <c r="D13" s="1509"/>
      <c r="E13" s="1509"/>
      <c r="F13" s="1730"/>
      <c r="G13" s="1730"/>
      <c r="H13" s="207" t="s">
        <v>260</v>
      </c>
      <c r="I13" s="329"/>
      <c r="J13" s="221"/>
    </row>
    <row r="14" spans="1:10" ht="33" customHeight="1">
      <c r="A14" s="219" t="s">
        <v>261</v>
      </c>
      <c r="B14" s="1737"/>
      <c r="C14" s="1737"/>
      <c r="D14" s="1737"/>
      <c r="E14" s="1724"/>
      <c r="F14" s="1724"/>
      <c r="G14" s="1724"/>
      <c r="H14" s="1724"/>
      <c r="I14" s="1724"/>
      <c r="J14" s="221"/>
    </row>
    <row r="15" spans="1:10" ht="33" customHeight="1">
      <c r="A15" s="1738"/>
      <c r="B15" s="1738"/>
      <c r="C15" s="1738"/>
      <c r="D15" s="1738"/>
      <c r="E15" s="1739" t="s">
        <v>262</v>
      </c>
      <c r="F15" s="1739"/>
      <c r="G15" s="1739"/>
      <c r="H15" s="1739"/>
      <c r="I15" s="1739"/>
      <c r="J15" s="328"/>
    </row>
    <row r="16" spans="1:10" ht="17.5">
      <c r="A16" s="1740" t="s">
        <v>263</v>
      </c>
      <c r="B16" s="1740"/>
      <c r="C16" s="1740"/>
      <c r="D16" s="1740"/>
      <c r="E16" s="1740"/>
      <c r="F16" s="1740"/>
      <c r="G16" s="1740"/>
      <c r="H16" s="1740"/>
      <c r="I16" s="1740"/>
    </row>
    <row r="18" spans="1:10" ht="51.65" customHeight="1">
      <c r="A18" s="330"/>
      <c r="B18" s="330"/>
      <c r="C18" s="330"/>
      <c r="D18" s="200" t="s">
        <v>1049</v>
      </c>
      <c r="E18" s="201" t="s">
        <v>37</v>
      </c>
      <c r="F18" s="1742" t="s">
        <v>1032</v>
      </c>
      <c r="G18" s="1742"/>
      <c r="H18" s="1742"/>
      <c r="I18" s="330"/>
    </row>
    <row r="19" spans="1:10" ht="48.65" customHeight="1">
      <c r="A19" s="330"/>
      <c r="B19" s="330"/>
      <c r="C19" s="330"/>
      <c r="D19" s="200" t="s">
        <v>1050</v>
      </c>
      <c r="E19" s="202" t="s">
        <v>901</v>
      </c>
      <c r="F19" s="1742" t="s">
        <v>893</v>
      </c>
      <c r="G19" s="1742"/>
      <c r="H19" s="1742"/>
      <c r="I19" s="330"/>
    </row>
    <row r="20" spans="1:10" ht="50.15" customHeight="1">
      <c r="A20" s="330"/>
      <c r="B20" s="330"/>
      <c r="C20" s="330"/>
      <c r="D20" s="200" t="s">
        <v>1051</v>
      </c>
      <c r="E20" s="201" t="s">
        <v>40</v>
      </c>
      <c r="F20" s="1742" t="s">
        <v>1033</v>
      </c>
      <c r="G20" s="1742"/>
      <c r="H20" s="1742"/>
      <c r="I20" s="330"/>
    </row>
    <row r="21" spans="1:10" ht="51.65" customHeight="1">
      <c r="A21" s="330"/>
      <c r="B21" s="330"/>
      <c r="C21" s="330"/>
      <c r="D21" s="200" t="s">
        <v>1052</v>
      </c>
      <c r="E21" s="201" t="s">
        <v>42</v>
      </c>
      <c r="F21" s="1742" t="s">
        <v>1034</v>
      </c>
      <c r="G21" s="1742"/>
      <c r="H21" s="1742"/>
      <c r="I21" s="330"/>
    </row>
    <row r="22" spans="1:10" ht="41.5" customHeight="1">
      <c r="A22" s="330"/>
      <c r="B22" s="330"/>
      <c r="C22" s="330"/>
      <c r="D22" s="200" t="s">
        <v>1053</v>
      </c>
      <c r="E22" s="203" t="s">
        <v>894</v>
      </c>
      <c r="F22" s="1742" t="s">
        <v>1035</v>
      </c>
      <c r="G22" s="1742"/>
      <c r="H22" s="1742"/>
      <c r="I22" s="330"/>
    </row>
    <row r="23" spans="1:10" ht="45.65" customHeight="1">
      <c r="A23" s="330"/>
      <c r="B23" s="330"/>
      <c r="C23" s="330"/>
      <c r="D23" s="200" t="s">
        <v>1054</v>
      </c>
      <c r="E23" s="201" t="s">
        <v>895</v>
      </c>
      <c r="F23" s="1742" t="s">
        <v>1048</v>
      </c>
      <c r="G23" s="1742"/>
      <c r="H23" s="1742"/>
      <c r="I23" s="330"/>
    </row>
    <row r="24" spans="1:10" ht="40.4" customHeight="1">
      <c r="A24" s="330"/>
      <c r="B24" s="330"/>
      <c r="C24" s="330"/>
      <c r="D24" s="200" t="s">
        <v>1055</v>
      </c>
      <c r="E24" s="201" t="s">
        <v>46</v>
      </c>
      <c r="F24" s="1742" t="s">
        <v>1037</v>
      </c>
      <c r="G24" s="1742"/>
      <c r="H24" s="1742"/>
      <c r="I24" s="330"/>
    </row>
    <row r="25" spans="1:10" ht="35.5" customHeight="1">
      <c r="A25" s="330"/>
      <c r="B25" s="330"/>
      <c r="C25" s="330"/>
      <c r="D25" s="200" t="s">
        <v>586</v>
      </c>
      <c r="E25" s="201" t="s">
        <v>48</v>
      </c>
      <c r="F25" s="1742" t="s">
        <v>1038</v>
      </c>
      <c r="G25" s="1742"/>
      <c r="H25" s="1742"/>
      <c r="I25" s="330"/>
    </row>
    <row r="26" spans="1:10">
      <c r="A26" s="330"/>
      <c r="B26" s="330"/>
      <c r="C26" s="330"/>
      <c r="D26" s="330"/>
      <c r="E26" s="330"/>
      <c r="F26" s="330"/>
      <c r="G26" s="330"/>
      <c r="H26" s="330"/>
      <c r="I26" s="330"/>
    </row>
    <row r="27" spans="1:10" ht="54" customHeight="1">
      <c r="A27" s="1741" t="s">
        <v>264</v>
      </c>
      <c r="B27" s="1741"/>
      <c r="C27" s="1741"/>
      <c r="D27" s="1741"/>
      <c r="E27" s="1741"/>
      <c r="F27" s="1741"/>
      <c r="G27" s="1741"/>
      <c r="H27" s="1741"/>
      <c r="I27" s="1741"/>
    </row>
    <row r="29" spans="1:10" ht="47.5" customHeight="1">
      <c r="A29" s="32"/>
      <c r="B29" s="283" t="s">
        <v>54</v>
      </c>
      <c r="C29" s="1734"/>
      <c r="D29" s="1734"/>
      <c r="E29" s="32"/>
      <c r="F29" s="283" t="s">
        <v>66</v>
      </c>
      <c r="G29" s="331"/>
      <c r="H29" s="32"/>
      <c r="I29" s="32"/>
      <c r="J29" s="32"/>
    </row>
    <row r="30" spans="1:10" ht="50.5" customHeight="1">
      <c r="A30" s="32"/>
      <c r="B30" s="283" t="s">
        <v>56</v>
      </c>
      <c r="C30" s="1734"/>
      <c r="D30" s="1734"/>
      <c r="E30" s="32"/>
      <c r="F30" s="283" t="s">
        <v>67</v>
      </c>
      <c r="G30" s="331"/>
      <c r="H30" s="32"/>
      <c r="I30" s="32"/>
      <c r="J30" s="32"/>
    </row>
    <row r="31" spans="1:10" ht="58.4" customHeight="1">
      <c r="A31" s="32"/>
      <c r="B31" s="32"/>
      <c r="C31" s="32"/>
      <c r="D31" s="32"/>
      <c r="E31" s="32"/>
      <c r="F31" s="283" t="s">
        <v>68</v>
      </c>
      <c r="G31" s="331"/>
      <c r="H31" s="32"/>
      <c r="I31" s="32"/>
      <c r="J31" s="32"/>
    </row>
    <row r="32" spans="1:10" ht="15.5">
      <c r="A32" s="32"/>
      <c r="B32" s="32"/>
      <c r="C32" s="32"/>
      <c r="D32" s="32"/>
      <c r="E32" s="32"/>
      <c r="F32" s="32"/>
      <c r="G32" s="32"/>
      <c r="H32" s="32"/>
      <c r="I32" s="32"/>
      <c r="J32" s="32"/>
    </row>
    <row r="33" spans="1:10" ht="15.5">
      <c r="A33" s="32"/>
      <c r="B33" s="32"/>
      <c r="C33" s="32"/>
      <c r="D33" s="32"/>
      <c r="E33" s="32"/>
      <c r="F33" s="32"/>
      <c r="G33" s="32"/>
      <c r="H33" s="32"/>
      <c r="I33" s="32"/>
      <c r="J33" s="32"/>
    </row>
    <row r="34" spans="1:10" ht="22.5">
      <c r="A34" s="1735"/>
      <c r="B34" s="1736"/>
      <c r="C34" s="1736"/>
      <c r="D34" s="1736"/>
      <c r="E34" s="1736"/>
      <c r="F34" s="1736"/>
      <c r="G34" s="1736"/>
      <c r="H34" s="1736"/>
      <c r="I34" s="1736"/>
      <c r="J34" s="1736"/>
    </row>
  </sheetData>
  <sheetProtection algorithmName="SHA-512" hashValue="IfbJcknKF+h4NHqBlINPEi9Uiz3pM3kwsB/Dtfk2YsAOOGIN23p6dBmAxJQOJcxgHCfwov/4DgBR2OguNKSliA==" saltValue="RIIXePyyQ4IAUhUqh4TBPQ==" spinCount="100000" sheet="1" objects="1" scenarios="1"/>
  <mergeCells count="23">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 ref="B13:E13"/>
    <mergeCell ref="F13:G13"/>
    <mergeCell ref="A1:I1"/>
    <mergeCell ref="A3:I3"/>
    <mergeCell ref="A6:I6"/>
    <mergeCell ref="A5:I5"/>
    <mergeCell ref="A9:I10"/>
  </mergeCells>
  <pageMargins left="0.7" right="0.7" top="0.75" bottom="0.75" header="0.3" footer="0.3"/>
  <pageSetup paperSize="9" scale="39" orientation="portrait" r:id="rId1"/>
  <colBreaks count="1" manualBreakCount="1">
    <brk id="9" max="32"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0">
    <tabColor theme="0" tint="-0.14999847407452621"/>
  </sheetPr>
  <dimension ref="A1:N56"/>
  <sheetViews>
    <sheetView view="pageBreakPreview" topLeftCell="A6" zoomScale="70" zoomScaleNormal="55" zoomScaleSheetLayoutView="70" workbookViewId="0">
      <selection activeCell="C24" sqref="C24:G24"/>
    </sheetView>
  </sheetViews>
  <sheetFormatPr defaultRowHeight="17.5"/>
  <cols>
    <col min="1" max="1" width="38" style="82" customWidth="1"/>
    <col min="2" max="2" width="45.54296875" style="82" customWidth="1"/>
    <col min="3" max="3" width="39.81640625" style="82" customWidth="1"/>
    <col min="4" max="4" width="27.453125" style="82" customWidth="1"/>
    <col min="5" max="5" width="28.1796875" style="82" customWidth="1"/>
    <col min="6" max="6" width="10.1796875" style="82" customWidth="1"/>
    <col min="7" max="7" width="52.453125" style="82" customWidth="1"/>
    <col min="8" max="256" width="9.1796875" style="82"/>
    <col min="257" max="257" width="38" style="82" customWidth="1"/>
    <col min="258" max="258" width="45.54296875" style="82" customWidth="1"/>
    <col min="259" max="259" width="39.81640625" style="82" customWidth="1"/>
    <col min="260" max="260" width="27.453125" style="82" customWidth="1"/>
    <col min="261" max="261" width="28.1796875" style="82" customWidth="1"/>
    <col min="262" max="262" width="10.1796875" style="82" customWidth="1"/>
    <col min="263" max="263" width="52.453125" style="82" customWidth="1"/>
    <col min="264" max="512" width="9.1796875" style="82"/>
    <col min="513" max="513" width="38" style="82" customWidth="1"/>
    <col min="514" max="514" width="45.54296875" style="82" customWidth="1"/>
    <col min="515" max="515" width="39.81640625" style="82" customWidth="1"/>
    <col min="516" max="516" width="27.453125" style="82" customWidth="1"/>
    <col min="517" max="517" width="28.1796875" style="82" customWidth="1"/>
    <col min="518" max="518" width="10.1796875" style="82" customWidth="1"/>
    <col min="519" max="519" width="52.453125" style="82" customWidth="1"/>
    <col min="520" max="768" width="9.1796875" style="82"/>
    <col min="769" max="769" width="38" style="82" customWidth="1"/>
    <col min="770" max="770" width="45.54296875" style="82" customWidth="1"/>
    <col min="771" max="771" width="39.81640625" style="82" customWidth="1"/>
    <col min="772" max="772" width="27.453125" style="82" customWidth="1"/>
    <col min="773" max="773" width="28.1796875" style="82" customWidth="1"/>
    <col min="774" max="774" width="10.1796875" style="82" customWidth="1"/>
    <col min="775" max="775" width="52.453125" style="82" customWidth="1"/>
    <col min="776" max="1024" width="9.1796875" style="82"/>
    <col min="1025" max="1025" width="38" style="82" customWidth="1"/>
    <col min="1026" max="1026" width="45.54296875" style="82" customWidth="1"/>
    <col min="1027" max="1027" width="39.81640625" style="82" customWidth="1"/>
    <col min="1028" max="1028" width="27.453125" style="82" customWidth="1"/>
    <col min="1029" max="1029" width="28.1796875" style="82" customWidth="1"/>
    <col min="1030" max="1030" width="10.1796875" style="82" customWidth="1"/>
    <col min="1031" max="1031" width="52.453125" style="82" customWidth="1"/>
    <col min="1032" max="1280" width="9.1796875" style="82"/>
    <col min="1281" max="1281" width="38" style="82" customWidth="1"/>
    <col min="1282" max="1282" width="45.54296875" style="82" customWidth="1"/>
    <col min="1283" max="1283" width="39.81640625" style="82" customWidth="1"/>
    <col min="1284" max="1284" width="27.453125" style="82" customWidth="1"/>
    <col min="1285" max="1285" width="28.1796875" style="82" customWidth="1"/>
    <col min="1286" max="1286" width="10.1796875" style="82" customWidth="1"/>
    <col min="1287" max="1287" width="52.453125" style="82" customWidth="1"/>
    <col min="1288" max="1536" width="9.1796875" style="82"/>
    <col min="1537" max="1537" width="38" style="82" customWidth="1"/>
    <col min="1538" max="1538" width="45.54296875" style="82" customWidth="1"/>
    <col min="1539" max="1539" width="39.81640625" style="82" customWidth="1"/>
    <col min="1540" max="1540" width="27.453125" style="82" customWidth="1"/>
    <col min="1541" max="1541" width="28.1796875" style="82" customWidth="1"/>
    <col min="1542" max="1542" width="10.1796875" style="82" customWidth="1"/>
    <col min="1543" max="1543" width="52.453125" style="82" customWidth="1"/>
    <col min="1544" max="1792" width="9.1796875" style="82"/>
    <col min="1793" max="1793" width="38" style="82" customWidth="1"/>
    <col min="1794" max="1794" width="45.54296875" style="82" customWidth="1"/>
    <col min="1795" max="1795" width="39.81640625" style="82" customWidth="1"/>
    <col min="1796" max="1796" width="27.453125" style="82" customWidth="1"/>
    <col min="1797" max="1797" width="28.1796875" style="82" customWidth="1"/>
    <col min="1798" max="1798" width="10.1796875" style="82" customWidth="1"/>
    <col min="1799" max="1799" width="52.453125" style="82" customWidth="1"/>
    <col min="1800" max="2048" width="9.1796875" style="82"/>
    <col min="2049" max="2049" width="38" style="82" customWidth="1"/>
    <col min="2050" max="2050" width="45.54296875" style="82" customWidth="1"/>
    <col min="2051" max="2051" width="39.81640625" style="82" customWidth="1"/>
    <col min="2052" max="2052" width="27.453125" style="82" customWidth="1"/>
    <col min="2053" max="2053" width="28.1796875" style="82" customWidth="1"/>
    <col min="2054" max="2054" width="10.1796875" style="82" customWidth="1"/>
    <col min="2055" max="2055" width="52.453125" style="82" customWidth="1"/>
    <col min="2056" max="2304" width="9.1796875" style="82"/>
    <col min="2305" max="2305" width="38" style="82" customWidth="1"/>
    <col min="2306" max="2306" width="45.54296875" style="82" customWidth="1"/>
    <col min="2307" max="2307" width="39.81640625" style="82" customWidth="1"/>
    <col min="2308" max="2308" width="27.453125" style="82" customWidth="1"/>
    <col min="2309" max="2309" width="28.1796875" style="82" customWidth="1"/>
    <col min="2310" max="2310" width="10.1796875" style="82" customWidth="1"/>
    <col min="2311" max="2311" width="52.453125" style="82" customWidth="1"/>
    <col min="2312" max="2560" width="9.1796875" style="82"/>
    <col min="2561" max="2561" width="38" style="82" customWidth="1"/>
    <col min="2562" max="2562" width="45.54296875" style="82" customWidth="1"/>
    <col min="2563" max="2563" width="39.81640625" style="82" customWidth="1"/>
    <col min="2564" max="2564" width="27.453125" style="82" customWidth="1"/>
    <col min="2565" max="2565" width="28.1796875" style="82" customWidth="1"/>
    <col min="2566" max="2566" width="10.1796875" style="82" customWidth="1"/>
    <col min="2567" max="2567" width="52.453125" style="82" customWidth="1"/>
    <col min="2568" max="2816" width="9.1796875" style="82"/>
    <col min="2817" max="2817" width="38" style="82" customWidth="1"/>
    <col min="2818" max="2818" width="45.54296875" style="82" customWidth="1"/>
    <col min="2819" max="2819" width="39.81640625" style="82" customWidth="1"/>
    <col min="2820" max="2820" width="27.453125" style="82" customWidth="1"/>
    <col min="2821" max="2821" width="28.1796875" style="82" customWidth="1"/>
    <col min="2822" max="2822" width="10.1796875" style="82" customWidth="1"/>
    <col min="2823" max="2823" width="52.453125" style="82" customWidth="1"/>
    <col min="2824" max="3072" width="9.1796875" style="82"/>
    <col min="3073" max="3073" width="38" style="82" customWidth="1"/>
    <col min="3074" max="3074" width="45.54296875" style="82" customWidth="1"/>
    <col min="3075" max="3075" width="39.81640625" style="82" customWidth="1"/>
    <col min="3076" max="3076" width="27.453125" style="82" customWidth="1"/>
    <col min="3077" max="3077" width="28.1796875" style="82" customWidth="1"/>
    <col min="3078" max="3078" width="10.1796875" style="82" customWidth="1"/>
    <col min="3079" max="3079" width="52.453125" style="82" customWidth="1"/>
    <col min="3080" max="3328" width="9.1796875" style="82"/>
    <col min="3329" max="3329" width="38" style="82" customWidth="1"/>
    <col min="3330" max="3330" width="45.54296875" style="82" customWidth="1"/>
    <col min="3331" max="3331" width="39.81640625" style="82" customWidth="1"/>
    <col min="3332" max="3332" width="27.453125" style="82" customWidth="1"/>
    <col min="3333" max="3333" width="28.1796875" style="82" customWidth="1"/>
    <col min="3334" max="3334" width="10.1796875" style="82" customWidth="1"/>
    <col min="3335" max="3335" width="52.453125" style="82" customWidth="1"/>
    <col min="3336" max="3584" width="9.1796875" style="82"/>
    <col min="3585" max="3585" width="38" style="82" customWidth="1"/>
    <col min="3586" max="3586" width="45.54296875" style="82" customWidth="1"/>
    <col min="3587" max="3587" width="39.81640625" style="82" customWidth="1"/>
    <col min="3588" max="3588" width="27.453125" style="82" customWidth="1"/>
    <col min="3589" max="3589" width="28.1796875" style="82" customWidth="1"/>
    <col min="3590" max="3590" width="10.1796875" style="82" customWidth="1"/>
    <col min="3591" max="3591" width="52.453125" style="82" customWidth="1"/>
    <col min="3592" max="3840" width="9.1796875" style="82"/>
    <col min="3841" max="3841" width="38" style="82" customWidth="1"/>
    <col min="3842" max="3842" width="45.54296875" style="82" customWidth="1"/>
    <col min="3843" max="3843" width="39.81640625" style="82" customWidth="1"/>
    <col min="3844" max="3844" width="27.453125" style="82" customWidth="1"/>
    <col min="3845" max="3845" width="28.1796875" style="82" customWidth="1"/>
    <col min="3846" max="3846" width="10.1796875" style="82" customWidth="1"/>
    <col min="3847" max="3847" width="52.453125" style="82" customWidth="1"/>
    <col min="3848" max="4096" width="9.1796875" style="82"/>
    <col min="4097" max="4097" width="38" style="82" customWidth="1"/>
    <col min="4098" max="4098" width="45.54296875" style="82" customWidth="1"/>
    <col min="4099" max="4099" width="39.81640625" style="82" customWidth="1"/>
    <col min="4100" max="4100" width="27.453125" style="82" customWidth="1"/>
    <col min="4101" max="4101" width="28.1796875" style="82" customWidth="1"/>
    <col min="4102" max="4102" width="10.1796875" style="82" customWidth="1"/>
    <col min="4103" max="4103" width="52.453125" style="82" customWidth="1"/>
    <col min="4104" max="4352" width="9.1796875" style="82"/>
    <col min="4353" max="4353" width="38" style="82" customWidth="1"/>
    <col min="4354" max="4354" width="45.54296875" style="82" customWidth="1"/>
    <col min="4355" max="4355" width="39.81640625" style="82" customWidth="1"/>
    <col min="4356" max="4356" width="27.453125" style="82" customWidth="1"/>
    <col min="4357" max="4357" width="28.1796875" style="82" customWidth="1"/>
    <col min="4358" max="4358" width="10.1796875" style="82" customWidth="1"/>
    <col min="4359" max="4359" width="52.453125" style="82" customWidth="1"/>
    <col min="4360" max="4608" width="9.1796875" style="82"/>
    <col min="4609" max="4609" width="38" style="82" customWidth="1"/>
    <col min="4610" max="4610" width="45.54296875" style="82" customWidth="1"/>
    <col min="4611" max="4611" width="39.81640625" style="82" customWidth="1"/>
    <col min="4612" max="4612" width="27.453125" style="82" customWidth="1"/>
    <col min="4613" max="4613" width="28.1796875" style="82" customWidth="1"/>
    <col min="4614" max="4614" width="10.1796875" style="82" customWidth="1"/>
    <col min="4615" max="4615" width="52.453125" style="82" customWidth="1"/>
    <col min="4616" max="4864" width="9.1796875" style="82"/>
    <col min="4865" max="4865" width="38" style="82" customWidth="1"/>
    <col min="4866" max="4866" width="45.54296875" style="82" customWidth="1"/>
    <col min="4867" max="4867" width="39.81640625" style="82" customWidth="1"/>
    <col min="4868" max="4868" width="27.453125" style="82" customWidth="1"/>
    <col min="4869" max="4869" width="28.1796875" style="82" customWidth="1"/>
    <col min="4870" max="4870" width="10.1796875" style="82" customWidth="1"/>
    <col min="4871" max="4871" width="52.453125" style="82" customWidth="1"/>
    <col min="4872" max="5120" width="9.1796875" style="82"/>
    <col min="5121" max="5121" width="38" style="82" customWidth="1"/>
    <col min="5122" max="5122" width="45.54296875" style="82" customWidth="1"/>
    <col min="5123" max="5123" width="39.81640625" style="82" customWidth="1"/>
    <col min="5124" max="5124" width="27.453125" style="82" customWidth="1"/>
    <col min="5125" max="5125" width="28.1796875" style="82" customWidth="1"/>
    <col min="5126" max="5126" width="10.1796875" style="82" customWidth="1"/>
    <col min="5127" max="5127" width="52.453125" style="82" customWidth="1"/>
    <col min="5128" max="5376" width="9.1796875" style="82"/>
    <col min="5377" max="5377" width="38" style="82" customWidth="1"/>
    <col min="5378" max="5378" width="45.54296875" style="82" customWidth="1"/>
    <col min="5379" max="5379" width="39.81640625" style="82" customWidth="1"/>
    <col min="5380" max="5380" width="27.453125" style="82" customWidth="1"/>
    <col min="5381" max="5381" width="28.1796875" style="82" customWidth="1"/>
    <col min="5382" max="5382" width="10.1796875" style="82" customWidth="1"/>
    <col min="5383" max="5383" width="52.453125" style="82" customWidth="1"/>
    <col min="5384" max="5632" width="9.1796875" style="82"/>
    <col min="5633" max="5633" width="38" style="82" customWidth="1"/>
    <col min="5634" max="5634" width="45.54296875" style="82" customWidth="1"/>
    <col min="5635" max="5635" width="39.81640625" style="82" customWidth="1"/>
    <col min="5636" max="5636" width="27.453125" style="82" customWidth="1"/>
    <col min="5637" max="5637" width="28.1796875" style="82" customWidth="1"/>
    <col min="5638" max="5638" width="10.1796875" style="82" customWidth="1"/>
    <col min="5639" max="5639" width="52.453125" style="82" customWidth="1"/>
    <col min="5640" max="5888" width="9.1796875" style="82"/>
    <col min="5889" max="5889" width="38" style="82" customWidth="1"/>
    <col min="5890" max="5890" width="45.54296875" style="82" customWidth="1"/>
    <col min="5891" max="5891" width="39.81640625" style="82" customWidth="1"/>
    <col min="5892" max="5892" width="27.453125" style="82" customWidth="1"/>
    <col min="5893" max="5893" width="28.1796875" style="82" customWidth="1"/>
    <col min="5894" max="5894" width="10.1796875" style="82" customWidth="1"/>
    <col min="5895" max="5895" width="52.453125" style="82" customWidth="1"/>
    <col min="5896" max="6144" width="9.1796875" style="82"/>
    <col min="6145" max="6145" width="38" style="82" customWidth="1"/>
    <col min="6146" max="6146" width="45.54296875" style="82" customWidth="1"/>
    <col min="6147" max="6147" width="39.81640625" style="82" customWidth="1"/>
    <col min="6148" max="6148" width="27.453125" style="82" customWidth="1"/>
    <col min="6149" max="6149" width="28.1796875" style="82" customWidth="1"/>
    <col min="6150" max="6150" width="10.1796875" style="82" customWidth="1"/>
    <col min="6151" max="6151" width="52.453125" style="82" customWidth="1"/>
    <col min="6152" max="6400" width="9.1796875" style="82"/>
    <col min="6401" max="6401" width="38" style="82" customWidth="1"/>
    <col min="6402" max="6402" width="45.54296875" style="82" customWidth="1"/>
    <col min="6403" max="6403" width="39.81640625" style="82" customWidth="1"/>
    <col min="6404" max="6404" width="27.453125" style="82" customWidth="1"/>
    <col min="6405" max="6405" width="28.1796875" style="82" customWidth="1"/>
    <col min="6406" max="6406" width="10.1796875" style="82" customWidth="1"/>
    <col min="6407" max="6407" width="52.453125" style="82" customWidth="1"/>
    <col min="6408" max="6656" width="9.1796875" style="82"/>
    <col min="6657" max="6657" width="38" style="82" customWidth="1"/>
    <col min="6658" max="6658" width="45.54296875" style="82" customWidth="1"/>
    <col min="6659" max="6659" width="39.81640625" style="82" customWidth="1"/>
    <col min="6660" max="6660" width="27.453125" style="82" customWidth="1"/>
    <col min="6661" max="6661" width="28.1796875" style="82" customWidth="1"/>
    <col min="6662" max="6662" width="10.1796875" style="82" customWidth="1"/>
    <col min="6663" max="6663" width="52.453125" style="82" customWidth="1"/>
    <col min="6664" max="6912" width="9.1796875" style="82"/>
    <col min="6913" max="6913" width="38" style="82" customWidth="1"/>
    <col min="6914" max="6914" width="45.54296875" style="82" customWidth="1"/>
    <col min="6915" max="6915" width="39.81640625" style="82" customWidth="1"/>
    <col min="6916" max="6916" width="27.453125" style="82" customWidth="1"/>
    <col min="6917" max="6917" width="28.1796875" style="82" customWidth="1"/>
    <col min="6918" max="6918" width="10.1796875" style="82" customWidth="1"/>
    <col min="6919" max="6919" width="52.453125" style="82" customWidth="1"/>
    <col min="6920" max="7168" width="9.1796875" style="82"/>
    <col min="7169" max="7169" width="38" style="82" customWidth="1"/>
    <col min="7170" max="7170" width="45.54296875" style="82" customWidth="1"/>
    <col min="7171" max="7171" width="39.81640625" style="82" customWidth="1"/>
    <col min="7172" max="7172" width="27.453125" style="82" customWidth="1"/>
    <col min="7173" max="7173" width="28.1796875" style="82" customWidth="1"/>
    <col min="7174" max="7174" width="10.1796875" style="82" customWidth="1"/>
    <col min="7175" max="7175" width="52.453125" style="82" customWidth="1"/>
    <col min="7176" max="7424" width="9.1796875" style="82"/>
    <col min="7425" max="7425" width="38" style="82" customWidth="1"/>
    <col min="7426" max="7426" width="45.54296875" style="82" customWidth="1"/>
    <col min="7427" max="7427" width="39.81640625" style="82" customWidth="1"/>
    <col min="7428" max="7428" width="27.453125" style="82" customWidth="1"/>
    <col min="7429" max="7429" width="28.1796875" style="82" customWidth="1"/>
    <col min="7430" max="7430" width="10.1796875" style="82" customWidth="1"/>
    <col min="7431" max="7431" width="52.453125" style="82" customWidth="1"/>
    <col min="7432" max="7680" width="9.1796875" style="82"/>
    <col min="7681" max="7681" width="38" style="82" customWidth="1"/>
    <col min="7682" max="7682" width="45.54296875" style="82" customWidth="1"/>
    <col min="7683" max="7683" width="39.81640625" style="82" customWidth="1"/>
    <col min="7684" max="7684" width="27.453125" style="82" customWidth="1"/>
    <col min="7685" max="7685" width="28.1796875" style="82" customWidth="1"/>
    <col min="7686" max="7686" width="10.1796875" style="82" customWidth="1"/>
    <col min="7687" max="7687" width="52.453125" style="82" customWidth="1"/>
    <col min="7688" max="7936" width="9.1796875" style="82"/>
    <col min="7937" max="7937" width="38" style="82" customWidth="1"/>
    <col min="7938" max="7938" width="45.54296875" style="82" customWidth="1"/>
    <col min="7939" max="7939" width="39.81640625" style="82" customWidth="1"/>
    <col min="7940" max="7940" width="27.453125" style="82" customWidth="1"/>
    <col min="7941" max="7941" width="28.1796875" style="82" customWidth="1"/>
    <col min="7942" max="7942" width="10.1796875" style="82" customWidth="1"/>
    <col min="7943" max="7943" width="52.453125" style="82" customWidth="1"/>
    <col min="7944" max="8192" width="9.1796875" style="82"/>
    <col min="8193" max="8193" width="38" style="82" customWidth="1"/>
    <col min="8194" max="8194" width="45.54296875" style="82" customWidth="1"/>
    <col min="8195" max="8195" width="39.81640625" style="82" customWidth="1"/>
    <col min="8196" max="8196" width="27.453125" style="82" customWidth="1"/>
    <col min="8197" max="8197" width="28.1796875" style="82" customWidth="1"/>
    <col min="8198" max="8198" width="10.1796875" style="82" customWidth="1"/>
    <col min="8199" max="8199" width="52.453125" style="82" customWidth="1"/>
    <col min="8200" max="8448" width="9.1796875" style="82"/>
    <col min="8449" max="8449" width="38" style="82" customWidth="1"/>
    <col min="8450" max="8450" width="45.54296875" style="82" customWidth="1"/>
    <col min="8451" max="8451" width="39.81640625" style="82" customWidth="1"/>
    <col min="8452" max="8452" width="27.453125" style="82" customWidth="1"/>
    <col min="8453" max="8453" width="28.1796875" style="82" customWidth="1"/>
    <col min="8454" max="8454" width="10.1796875" style="82" customWidth="1"/>
    <col min="8455" max="8455" width="52.453125" style="82" customWidth="1"/>
    <col min="8456" max="8704" width="9.1796875" style="82"/>
    <col min="8705" max="8705" width="38" style="82" customWidth="1"/>
    <col min="8706" max="8706" width="45.54296875" style="82" customWidth="1"/>
    <col min="8707" max="8707" width="39.81640625" style="82" customWidth="1"/>
    <col min="8708" max="8708" width="27.453125" style="82" customWidth="1"/>
    <col min="8709" max="8709" width="28.1796875" style="82" customWidth="1"/>
    <col min="8710" max="8710" width="10.1796875" style="82" customWidth="1"/>
    <col min="8711" max="8711" width="52.453125" style="82" customWidth="1"/>
    <col min="8712" max="8960" width="9.1796875" style="82"/>
    <col min="8961" max="8961" width="38" style="82" customWidth="1"/>
    <col min="8962" max="8962" width="45.54296875" style="82" customWidth="1"/>
    <col min="8963" max="8963" width="39.81640625" style="82" customWidth="1"/>
    <col min="8964" max="8964" width="27.453125" style="82" customWidth="1"/>
    <col min="8965" max="8965" width="28.1796875" style="82" customWidth="1"/>
    <col min="8966" max="8966" width="10.1796875" style="82" customWidth="1"/>
    <col min="8967" max="8967" width="52.453125" style="82" customWidth="1"/>
    <col min="8968" max="9216" width="9.1796875" style="82"/>
    <col min="9217" max="9217" width="38" style="82" customWidth="1"/>
    <col min="9218" max="9218" width="45.54296875" style="82" customWidth="1"/>
    <col min="9219" max="9219" width="39.81640625" style="82" customWidth="1"/>
    <col min="9220" max="9220" width="27.453125" style="82" customWidth="1"/>
    <col min="9221" max="9221" width="28.1796875" style="82" customWidth="1"/>
    <col min="9222" max="9222" width="10.1796875" style="82" customWidth="1"/>
    <col min="9223" max="9223" width="52.453125" style="82" customWidth="1"/>
    <col min="9224" max="9472" width="9.1796875" style="82"/>
    <col min="9473" max="9473" width="38" style="82" customWidth="1"/>
    <col min="9474" max="9474" width="45.54296875" style="82" customWidth="1"/>
    <col min="9475" max="9475" width="39.81640625" style="82" customWidth="1"/>
    <col min="9476" max="9476" width="27.453125" style="82" customWidth="1"/>
    <col min="9477" max="9477" width="28.1796875" style="82" customWidth="1"/>
    <col min="9478" max="9478" width="10.1796875" style="82" customWidth="1"/>
    <col min="9479" max="9479" width="52.453125" style="82" customWidth="1"/>
    <col min="9480" max="9728" width="9.1796875" style="82"/>
    <col min="9729" max="9729" width="38" style="82" customWidth="1"/>
    <col min="9730" max="9730" width="45.54296875" style="82" customWidth="1"/>
    <col min="9731" max="9731" width="39.81640625" style="82" customWidth="1"/>
    <col min="9732" max="9732" width="27.453125" style="82" customWidth="1"/>
    <col min="9733" max="9733" width="28.1796875" style="82" customWidth="1"/>
    <col min="9734" max="9734" width="10.1796875" style="82" customWidth="1"/>
    <col min="9735" max="9735" width="52.453125" style="82" customWidth="1"/>
    <col min="9736" max="9984" width="9.1796875" style="82"/>
    <col min="9985" max="9985" width="38" style="82" customWidth="1"/>
    <col min="9986" max="9986" width="45.54296875" style="82" customWidth="1"/>
    <col min="9987" max="9987" width="39.81640625" style="82" customWidth="1"/>
    <col min="9988" max="9988" width="27.453125" style="82" customWidth="1"/>
    <col min="9989" max="9989" width="28.1796875" style="82" customWidth="1"/>
    <col min="9990" max="9990" width="10.1796875" style="82" customWidth="1"/>
    <col min="9991" max="9991" width="52.453125" style="82" customWidth="1"/>
    <col min="9992" max="10240" width="9.1796875" style="82"/>
    <col min="10241" max="10241" width="38" style="82" customWidth="1"/>
    <col min="10242" max="10242" width="45.54296875" style="82" customWidth="1"/>
    <col min="10243" max="10243" width="39.81640625" style="82" customWidth="1"/>
    <col min="10244" max="10244" width="27.453125" style="82" customWidth="1"/>
    <col min="10245" max="10245" width="28.1796875" style="82" customWidth="1"/>
    <col min="10246" max="10246" width="10.1796875" style="82" customWidth="1"/>
    <col min="10247" max="10247" width="52.453125" style="82" customWidth="1"/>
    <col min="10248" max="10496" width="9.1796875" style="82"/>
    <col min="10497" max="10497" width="38" style="82" customWidth="1"/>
    <col min="10498" max="10498" width="45.54296875" style="82" customWidth="1"/>
    <col min="10499" max="10499" width="39.81640625" style="82" customWidth="1"/>
    <col min="10500" max="10500" width="27.453125" style="82" customWidth="1"/>
    <col min="10501" max="10501" width="28.1796875" style="82" customWidth="1"/>
    <col min="10502" max="10502" width="10.1796875" style="82" customWidth="1"/>
    <col min="10503" max="10503" width="52.453125" style="82" customWidth="1"/>
    <col min="10504" max="10752" width="9.1796875" style="82"/>
    <col min="10753" max="10753" width="38" style="82" customWidth="1"/>
    <col min="10754" max="10754" width="45.54296875" style="82" customWidth="1"/>
    <col min="10755" max="10755" width="39.81640625" style="82" customWidth="1"/>
    <col min="10756" max="10756" width="27.453125" style="82" customWidth="1"/>
    <col min="10757" max="10757" width="28.1796875" style="82" customWidth="1"/>
    <col min="10758" max="10758" width="10.1796875" style="82" customWidth="1"/>
    <col min="10759" max="10759" width="52.453125" style="82" customWidth="1"/>
    <col min="10760" max="11008" width="9.1796875" style="82"/>
    <col min="11009" max="11009" width="38" style="82" customWidth="1"/>
    <col min="11010" max="11010" width="45.54296875" style="82" customWidth="1"/>
    <col min="11011" max="11011" width="39.81640625" style="82" customWidth="1"/>
    <col min="11012" max="11012" width="27.453125" style="82" customWidth="1"/>
    <col min="11013" max="11013" width="28.1796875" style="82" customWidth="1"/>
    <col min="11014" max="11014" width="10.1796875" style="82" customWidth="1"/>
    <col min="11015" max="11015" width="52.453125" style="82" customWidth="1"/>
    <col min="11016" max="11264" width="9.1796875" style="82"/>
    <col min="11265" max="11265" width="38" style="82" customWidth="1"/>
    <col min="11266" max="11266" width="45.54296875" style="82" customWidth="1"/>
    <col min="11267" max="11267" width="39.81640625" style="82" customWidth="1"/>
    <col min="11268" max="11268" width="27.453125" style="82" customWidth="1"/>
    <col min="11269" max="11269" width="28.1796875" style="82" customWidth="1"/>
    <col min="11270" max="11270" width="10.1796875" style="82" customWidth="1"/>
    <col min="11271" max="11271" width="52.453125" style="82" customWidth="1"/>
    <col min="11272" max="11520" width="9.1796875" style="82"/>
    <col min="11521" max="11521" width="38" style="82" customWidth="1"/>
    <col min="11522" max="11522" width="45.54296875" style="82" customWidth="1"/>
    <col min="11523" max="11523" width="39.81640625" style="82" customWidth="1"/>
    <col min="11524" max="11524" width="27.453125" style="82" customWidth="1"/>
    <col min="11525" max="11525" width="28.1796875" style="82" customWidth="1"/>
    <col min="11526" max="11526" width="10.1796875" style="82" customWidth="1"/>
    <col min="11527" max="11527" width="52.453125" style="82" customWidth="1"/>
    <col min="11528" max="11776" width="9.1796875" style="82"/>
    <col min="11777" max="11777" width="38" style="82" customWidth="1"/>
    <col min="11778" max="11778" width="45.54296875" style="82" customWidth="1"/>
    <col min="11779" max="11779" width="39.81640625" style="82" customWidth="1"/>
    <col min="11780" max="11780" width="27.453125" style="82" customWidth="1"/>
    <col min="11781" max="11781" width="28.1796875" style="82" customWidth="1"/>
    <col min="11782" max="11782" width="10.1796875" style="82" customWidth="1"/>
    <col min="11783" max="11783" width="52.453125" style="82" customWidth="1"/>
    <col min="11784" max="12032" width="9.1796875" style="82"/>
    <col min="12033" max="12033" width="38" style="82" customWidth="1"/>
    <col min="12034" max="12034" width="45.54296875" style="82" customWidth="1"/>
    <col min="12035" max="12035" width="39.81640625" style="82" customWidth="1"/>
    <col min="12036" max="12036" width="27.453125" style="82" customWidth="1"/>
    <col min="12037" max="12037" width="28.1796875" style="82" customWidth="1"/>
    <col min="12038" max="12038" width="10.1796875" style="82" customWidth="1"/>
    <col min="12039" max="12039" width="52.453125" style="82" customWidth="1"/>
    <col min="12040" max="12288" width="9.1796875" style="82"/>
    <col min="12289" max="12289" width="38" style="82" customWidth="1"/>
    <col min="12290" max="12290" width="45.54296875" style="82" customWidth="1"/>
    <col min="12291" max="12291" width="39.81640625" style="82" customWidth="1"/>
    <col min="12292" max="12292" width="27.453125" style="82" customWidth="1"/>
    <col min="12293" max="12293" width="28.1796875" style="82" customWidth="1"/>
    <col min="12294" max="12294" width="10.1796875" style="82" customWidth="1"/>
    <col min="12295" max="12295" width="52.453125" style="82" customWidth="1"/>
    <col min="12296" max="12544" width="9.1796875" style="82"/>
    <col min="12545" max="12545" width="38" style="82" customWidth="1"/>
    <col min="12546" max="12546" width="45.54296875" style="82" customWidth="1"/>
    <col min="12547" max="12547" width="39.81640625" style="82" customWidth="1"/>
    <col min="12548" max="12548" width="27.453125" style="82" customWidth="1"/>
    <col min="12549" max="12549" width="28.1796875" style="82" customWidth="1"/>
    <col min="12550" max="12550" width="10.1796875" style="82" customWidth="1"/>
    <col min="12551" max="12551" width="52.453125" style="82" customWidth="1"/>
    <col min="12552" max="12800" width="9.1796875" style="82"/>
    <col min="12801" max="12801" width="38" style="82" customWidth="1"/>
    <col min="12802" max="12802" width="45.54296875" style="82" customWidth="1"/>
    <col min="12803" max="12803" width="39.81640625" style="82" customWidth="1"/>
    <col min="12804" max="12804" width="27.453125" style="82" customWidth="1"/>
    <col min="12805" max="12805" width="28.1796875" style="82" customWidth="1"/>
    <col min="12806" max="12806" width="10.1796875" style="82" customWidth="1"/>
    <col min="12807" max="12807" width="52.453125" style="82" customWidth="1"/>
    <col min="12808" max="13056" width="9.1796875" style="82"/>
    <col min="13057" max="13057" width="38" style="82" customWidth="1"/>
    <col min="13058" max="13058" width="45.54296875" style="82" customWidth="1"/>
    <col min="13059" max="13059" width="39.81640625" style="82" customWidth="1"/>
    <col min="13060" max="13060" width="27.453125" style="82" customWidth="1"/>
    <col min="13061" max="13061" width="28.1796875" style="82" customWidth="1"/>
    <col min="13062" max="13062" width="10.1796875" style="82" customWidth="1"/>
    <col min="13063" max="13063" width="52.453125" style="82" customWidth="1"/>
    <col min="13064" max="13312" width="9.1796875" style="82"/>
    <col min="13313" max="13313" width="38" style="82" customWidth="1"/>
    <col min="13314" max="13314" width="45.54296875" style="82" customWidth="1"/>
    <col min="13315" max="13315" width="39.81640625" style="82" customWidth="1"/>
    <col min="13316" max="13316" width="27.453125" style="82" customWidth="1"/>
    <col min="13317" max="13317" width="28.1796875" style="82" customWidth="1"/>
    <col min="13318" max="13318" width="10.1796875" style="82" customWidth="1"/>
    <col min="13319" max="13319" width="52.453125" style="82" customWidth="1"/>
    <col min="13320" max="13568" width="9.1796875" style="82"/>
    <col min="13569" max="13569" width="38" style="82" customWidth="1"/>
    <col min="13570" max="13570" width="45.54296875" style="82" customWidth="1"/>
    <col min="13571" max="13571" width="39.81640625" style="82" customWidth="1"/>
    <col min="13572" max="13572" width="27.453125" style="82" customWidth="1"/>
    <col min="13573" max="13573" width="28.1796875" style="82" customWidth="1"/>
    <col min="13574" max="13574" width="10.1796875" style="82" customWidth="1"/>
    <col min="13575" max="13575" width="52.453125" style="82" customWidth="1"/>
    <col min="13576" max="13824" width="9.1796875" style="82"/>
    <col min="13825" max="13825" width="38" style="82" customWidth="1"/>
    <col min="13826" max="13826" width="45.54296875" style="82" customWidth="1"/>
    <col min="13827" max="13827" width="39.81640625" style="82" customWidth="1"/>
    <col min="13828" max="13828" width="27.453125" style="82" customWidth="1"/>
    <col min="13829" max="13829" width="28.1796875" style="82" customWidth="1"/>
    <col min="13830" max="13830" width="10.1796875" style="82" customWidth="1"/>
    <col min="13831" max="13831" width="52.453125" style="82" customWidth="1"/>
    <col min="13832" max="14080" width="9.1796875" style="82"/>
    <col min="14081" max="14081" width="38" style="82" customWidth="1"/>
    <col min="14082" max="14082" width="45.54296875" style="82" customWidth="1"/>
    <col min="14083" max="14083" width="39.81640625" style="82" customWidth="1"/>
    <col min="14084" max="14084" width="27.453125" style="82" customWidth="1"/>
    <col min="14085" max="14085" width="28.1796875" style="82" customWidth="1"/>
    <col min="14086" max="14086" width="10.1796875" style="82" customWidth="1"/>
    <col min="14087" max="14087" width="52.453125" style="82" customWidth="1"/>
    <col min="14088" max="14336" width="9.1796875" style="82"/>
    <col min="14337" max="14337" width="38" style="82" customWidth="1"/>
    <col min="14338" max="14338" width="45.54296875" style="82" customWidth="1"/>
    <col min="14339" max="14339" width="39.81640625" style="82" customWidth="1"/>
    <col min="14340" max="14340" width="27.453125" style="82" customWidth="1"/>
    <col min="14341" max="14341" width="28.1796875" style="82" customWidth="1"/>
    <col min="14342" max="14342" width="10.1796875" style="82" customWidth="1"/>
    <col min="14343" max="14343" width="52.453125" style="82" customWidth="1"/>
    <col min="14344" max="14592" width="9.1796875" style="82"/>
    <col min="14593" max="14593" width="38" style="82" customWidth="1"/>
    <col min="14594" max="14594" width="45.54296875" style="82" customWidth="1"/>
    <col min="14595" max="14595" width="39.81640625" style="82" customWidth="1"/>
    <col min="14596" max="14596" width="27.453125" style="82" customWidth="1"/>
    <col min="14597" max="14597" width="28.1796875" style="82" customWidth="1"/>
    <col min="14598" max="14598" width="10.1796875" style="82" customWidth="1"/>
    <col min="14599" max="14599" width="52.453125" style="82" customWidth="1"/>
    <col min="14600" max="14848" width="9.1796875" style="82"/>
    <col min="14849" max="14849" width="38" style="82" customWidth="1"/>
    <col min="14850" max="14850" width="45.54296875" style="82" customWidth="1"/>
    <col min="14851" max="14851" width="39.81640625" style="82" customWidth="1"/>
    <col min="14852" max="14852" width="27.453125" style="82" customWidth="1"/>
    <col min="14853" max="14853" width="28.1796875" style="82" customWidth="1"/>
    <col min="14854" max="14854" width="10.1796875" style="82" customWidth="1"/>
    <col min="14855" max="14855" width="52.453125" style="82" customWidth="1"/>
    <col min="14856" max="15104" width="9.1796875" style="82"/>
    <col min="15105" max="15105" width="38" style="82" customWidth="1"/>
    <col min="15106" max="15106" width="45.54296875" style="82" customWidth="1"/>
    <col min="15107" max="15107" width="39.81640625" style="82" customWidth="1"/>
    <col min="15108" max="15108" width="27.453125" style="82" customWidth="1"/>
    <col min="15109" max="15109" width="28.1796875" style="82" customWidth="1"/>
    <col min="15110" max="15110" width="10.1796875" style="82" customWidth="1"/>
    <col min="15111" max="15111" width="52.453125" style="82" customWidth="1"/>
    <col min="15112" max="15360" width="9.1796875" style="82"/>
    <col min="15361" max="15361" width="38" style="82" customWidth="1"/>
    <col min="15362" max="15362" width="45.54296875" style="82" customWidth="1"/>
    <col min="15363" max="15363" width="39.81640625" style="82" customWidth="1"/>
    <col min="15364" max="15364" width="27.453125" style="82" customWidth="1"/>
    <col min="15365" max="15365" width="28.1796875" style="82" customWidth="1"/>
    <col min="15366" max="15366" width="10.1796875" style="82" customWidth="1"/>
    <col min="15367" max="15367" width="52.453125" style="82" customWidth="1"/>
    <col min="15368" max="15616" width="9.1796875" style="82"/>
    <col min="15617" max="15617" width="38" style="82" customWidth="1"/>
    <col min="15618" max="15618" width="45.54296875" style="82" customWidth="1"/>
    <col min="15619" max="15619" width="39.81640625" style="82" customWidth="1"/>
    <col min="15620" max="15620" width="27.453125" style="82" customWidth="1"/>
    <col min="15621" max="15621" width="28.1796875" style="82" customWidth="1"/>
    <col min="15622" max="15622" width="10.1796875" style="82" customWidth="1"/>
    <col min="15623" max="15623" width="52.453125" style="82" customWidth="1"/>
    <col min="15624" max="15872" width="9.1796875" style="82"/>
    <col min="15873" max="15873" width="38" style="82" customWidth="1"/>
    <col min="15874" max="15874" width="45.54296875" style="82" customWidth="1"/>
    <col min="15875" max="15875" width="39.81640625" style="82" customWidth="1"/>
    <col min="15876" max="15876" width="27.453125" style="82" customWidth="1"/>
    <col min="15877" max="15877" width="28.1796875" style="82" customWidth="1"/>
    <col min="15878" max="15878" width="10.1796875" style="82" customWidth="1"/>
    <col min="15879" max="15879" width="52.453125" style="82" customWidth="1"/>
    <col min="15880" max="16128" width="9.1796875" style="82"/>
    <col min="16129" max="16129" width="38" style="82" customWidth="1"/>
    <col min="16130" max="16130" width="45.54296875" style="82" customWidth="1"/>
    <col min="16131" max="16131" width="39.81640625" style="82" customWidth="1"/>
    <col min="16132" max="16132" width="27.453125" style="82" customWidth="1"/>
    <col min="16133" max="16133" width="28.1796875" style="82" customWidth="1"/>
    <col min="16134" max="16134" width="10.1796875" style="82" customWidth="1"/>
    <col min="16135" max="16135" width="52.453125" style="82" customWidth="1"/>
    <col min="16136" max="16384" width="9.1796875" style="82"/>
  </cols>
  <sheetData>
    <row r="1" spans="1:14" ht="31.5" customHeight="1">
      <c r="A1" s="1743" t="s">
        <v>0</v>
      </c>
      <c r="B1" s="1743"/>
      <c r="C1" s="1743"/>
      <c r="D1" s="1743"/>
      <c r="E1" s="1743"/>
      <c r="F1" s="1743"/>
      <c r="G1" s="1743"/>
      <c r="H1" s="81"/>
      <c r="I1" s="81"/>
    </row>
    <row r="2" spans="1:14" ht="20.25" customHeight="1">
      <c r="A2" s="83"/>
      <c r="B2" s="83"/>
      <c r="C2" s="83"/>
      <c r="D2" s="83"/>
      <c r="E2" s="83"/>
      <c r="F2" s="83"/>
      <c r="G2" s="83"/>
      <c r="H2" s="81"/>
      <c r="I2" s="81"/>
    </row>
    <row r="3" spans="1:14" ht="72" customHeight="1">
      <c r="A3" s="1744" t="s">
        <v>6237</v>
      </c>
      <c r="B3" s="1744"/>
      <c r="C3" s="1744"/>
      <c r="D3" s="1744"/>
      <c r="E3" s="1744"/>
      <c r="F3" s="1744"/>
      <c r="G3" s="1744"/>
      <c r="H3" s="81"/>
      <c r="I3" s="81"/>
    </row>
    <row r="4" spans="1:14" s="85" customFormat="1" ht="35.25" customHeight="1">
      <c r="A4" s="1732" t="s">
        <v>187</v>
      </c>
      <c r="B4" s="1732"/>
      <c r="C4" s="1732"/>
      <c r="D4" s="1732"/>
      <c r="E4" s="1732"/>
      <c r="F4" s="1732"/>
      <c r="G4" s="1732"/>
      <c r="H4" s="81"/>
      <c r="I4" s="81"/>
      <c r="J4" s="84"/>
      <c r="K4" s="84"/>
      <c r="L4" s="84"/>
      <c r="M4" s="84"/>
      <c r="N4" s="84"/>
    </row>
    <row r="5" spans="1:14" s="85" customFormat="1">
      <c r="A5" s="1659" t="str">
        <f>'Title '!A2:N2</f>
        <v>Bid Enquiry No: KPTCL/2026-27/TL/WORK_INDENT3802</v>
      </c>
      <c r="B5" s="1659"/>
      <c r="C5" s="1659"/>
      <c r="D5" s="1659"/>
      <c r="E5" s="1659"/>
      <c r="F5" s="1659"/>
      <c r="G5" s="1659"/>
    </row>
    <row r="6" spans="1:14" s="86" customFormat="1" ht="255" customHeight="1">
      <c r="A6" s="1745"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6" s="1745"/>
      <c r="C6" s="1745"/>
      <c r="D6" s="1745"/>
      <c r="E6" s="1745"/>
      <c r="F6" s="1745"/>
      <c r="G6" s="1745"/>
      <c r="H6" s="83"/>
      <c r="I6" s="83"/>
    </row>
    <row r="7" spans="1:14" s="85" customFormat="1" ht="26.25" customHeight="1">
      <c r="H7" s="87"/>
      <c r="I7" s="87"/>
      <c r="J7" s="84"/>
      <c r="K7" s="84"/>
      <c r="L7" s="84"/>
      <c r="M7" s="84"/>
      <c r="N7" s="84"/>
    </row>
    <row r="8" spans="1:14" s="85" customFormat="1">
      <c r="A8" s="88"/>
      <c r="B8" s="88"/>
      <c r="C8" s="88"/>
      <c r="D8" s="88"/>
      <c r="E8" s="88"/>
      <c r="F8" s="88"/>
      <c r="G8" s="88"/>
      <c r="H8" s="89"/>
      <c r="I8" s="89"/>
      <c r="J8" s="84"/>
      <c r="K8" s="84"/>
      <c r="L8" s="84"/>
      <c r="M8" s="84"/>
      <c r="N8" s="84"/>
    </row>
    <row r="9" spans="1:14" ht="69" customHeight="1">
      <c r="A9" s="1750" t="s">
        <v>940</v>
      </c>
      <c r="B9" s="1750"/>
      <c r="C9" s="1750"/>
      <c r="D9" s="1750"/>
      <c r="E9" s="1750"/>
      <c r="F9" s="1750"/>
      <c r="G9" s="1750"/>
      <c r="H9" s="89"/>
      <c r="I9" s="89"/>
    </row>
    <row r="10" spans="1:14">
      <c r="A10" s="89"/>
      <c r="B10" s="89"/>
      <c r="C10" s="89"/>
      <c r="D10" s="89"/>
      <c r="E10" s="89"/>
      <c r="F10" s="89"/>
      <c r="G10" s="89"/>
      <c r="H10" s="89"/>
      <c r="I10" s="89"/>
    </row>
    <row r="11" spans="1:14" ht="18" thickBot="1">
      <c r="A11" s="89"/>
      <c r="B11" s="89"/>
      <c r="C11" s="89"/>
      <c r="D11" s="89"/>
      <c r="E11" s="89"/>
      <c r="F11" s="89"/>
      <c r="G11" s="89"/>
      <c r="H11" s="89"/>
      <c r="I11" s="89"/>
    </row>
    <row r="12" spans="1:14" ht="32.5" customHeight="1" thickBot="1">
      <c r="A12" s="90" t="s">
        <v>265</v>
      </c>
      <c r="B12" s="91"/>
      <c r="C12" s="89"/>
      <c r="D12" s="89"/>
      <c r="E12" s="1526" t="s">
        <v>297</v>
      </c>
      <c r="F12" s="1509"/>
      <c r="G12" s="92"/>
      <c r="H12" s="89"/>
      <c r="I12" s="89"/>
    </row>
    <row r="13" spans="1:14" ht="39.65" customHeight="1" thickBot="1">
      <c r="A13" s="89"/>
      <c r="B13" s="89"/>
      <c r="C13" s="89"/>
      <c r="D13" s="89"/>
      <c r="E13" s="1526" t="s">
        <v>54</v>
      </c>
      <c r="F13" s="1509"/>
      <c r="G13" s="91"/>
      <c r="H13" s="89"/>
      <c r="I13" s="89"/>
    </row>
    <row r="14" spans="1:14">
      <c r="A14" s="89"/>
      <c r="B14" s="89"/>
      <c r="C14" s="89"/>
      <c r="D14" s="89"/>
      <c r="E14" s="89"/>
      <c r="F14" s="89"/>
      <c r="G14" s="89"/>
      <c r="H14" s="89"/>
      <c r="I14" s="89"/>
    </row>
    <row r="15" spans="1:14">
      <c r="A15" s="1655"/>
      <c r="B15" s="1655"/>
      <c r="C15" s="89"/>
      <c r="D15" s="89"/>
      <c r="E15" s="89"/>
      <c r="F15" s="89"/>
      <c r="G15" s="89"/>
      <c r="H15" s="89"/>
      <c r="I15" s="89"/>
    </row>
    <row r="16" spans="1:14">
      <c r="A16" s="90"/>
      <c r="B16" s="89"/>
      <c r="C16" s="89"/>
      <c r="D16" s="89"/>
      <c r="E16" s="89"/>
      <c r="F16" s="89"/>
      <c r="G16" s="89"/>
      <c r="H16" s="89"/>
      <c r="I16" s="89"/>
    </row>
    <row r="17" spans="1:9">
      <c r="A17" s="90" t="s">
        <v>266</v>
      </c>
      <c r="B17" s="89"/>
      <c r="C17" s="89"/>
      <c r="D17" s="89"/>
      <c r="E17" s="89"/>
      <c r="F17" s="89"/>
      <c r="G17" s="89"/>
      <c r="H17" s="89"/>
      <c r="I17" s="89"/>
    </row>
    <row r="18" spans="1:9">
      <c r="A18" s="89"/>
      <c r="B18" s="89"/>
      <c r="C18" s="89"/>
      <c r="D18" s="89"/>
      <c r="E18" s="89"/>
      <c r="F18" s="89"/>
      <c r="G18" s="89"/>
      <c r="H18" s="89"/>
      <c r="I18" s="89"/>
    </row>
    <row r="19" spans="1:9" ht="18" thickBot="1">
      <c r="A19" s="1526" t="s">
        <v>267</v>
      </c>
      <c r="B19" s="1526"/>
      <c r="C19" s="1526"/>
      <c r="D19" s="1526"/>
      <c r="E19" s="1526"/>
      <c r="F19" s="1526"/>
      <c r="G19" s="1526"/>
      <c r="H19" s="89"/>
      <c r="I19" s="89"/>
    </row>
    <row r="20" spans="1:9" ht="18" thickBot="1">
      <c r="A20" s="90" t="s">
        <v>268</v>
      </c>
      <c r="B20" s="91"/>
      <c r="C20" s="90" t="s">
        <v>269</v>
      </c>
      <c r="D20" s="1746"/>
      <c r="E20" s="1747"/>
      <c r="F20" s="1526" t="s">
        <v>270</v>
      </c>
      <c r="G20" s="1509"/>
      <c r="H20" s="89"/>
      <c r="I20" s="89"/>
    </row>
    <row r="21" spans="1:9" ht="18" thickBot="1">
      <c r="A21" s="90" t="s">
        <v>271</v>
      </c>
      <c r="B21" s="91"/>
      <c r="C21" s="1526" t="s">
        <v>272</v>
      </c>
      <c r="D21" s="1509"/>
      <c r="E21" s="1509"/>
      <c r="F21" s="1509"/>
      <c r="G21" s="1509"/>
      <c r="H21" s="89"/>
      <c r="I21" s="89"/>
    </row>
    <row r="22" spans="1:9" ht="18" thickBot="1">
      <c r="A22" s="1526" t="s">
        <v>273</v>
      </c>
      <c r="B22" s="1509"/>
      <c r="C22" s="1746"/>
      <c r="D22" s="1747"/>
      <c r="E22" s="1526" t="s">
        <v>274</v>
      </c>
      <c r="F22" s="1509"/>
      <c r="G22" s="1509"/>
      <c r="H22" s="89"/>
      <c r="I22" s="89"/>
    </row>
    <row r="23" spans="1:9" ht="18" thickBot="1">
      <c r="A23" s="1526" t="s">
        <v>275</v>
      </c>
      <c r="B23" s="1509"/>
      <c r="C23" s="1509"/>
      <c r="D23" s="1509"/>
      <c r="E23" s="1509"/>
      <c r="F23" s="1509"/>
      <c r="G23" s="91"/>
      <c r="H23" s="89"/>
      <c r="I23" s="89"/>
    </row>
    <row r="24" spans="1:9" ht="18" thickBot="1">
      <c r="A24" s="90" t="s">
        <v>276</v>
      </c>
      <c r="B24" s="91"/>
      <c r="C24" s="1526" t="s">
        <v>277</v>
      </c>
      <c r="D24" s="1509"/>
      <c r="E24" s="1509"/>
      <c r="F24" s="1509"/>
      <c r="G24" s="1509"/>
      <c r="H24" s="89"/>
      <c r="I24" s="89"/>
    </row>
    <row r="25" spans="1:9" ht="18" thickBot="1">
      <c r="A25" s="1526" t="s">
        <v>278</v>
      </c>
      <c r="B25" s="1509"/>
      <c r="C25" s="1509"/>
      <c r="D25" s="1509"/>
      <c r="E25" s="1509"/>
      <c r="F25" s="1509"/>
      <c r="G25" s="1509"/>
      <c r="H25" s="89"/>
      <c r="I25" s="89"/>
    </row>
    <row r="26" spans="1:9" ht="18" thickBot="1">
      <c r="A26" s="93"/>
      <c r="B26" s="90" t="s">
        <v>279</v>
      </c>
      <c r="C26" s="91"/>
      <c r="D26" s="89" t="s">
        <v>280</v>
      </c>
      <c r="E26" s="89"/>
      <c r="F26" s="89"/>
      <c r="G26" s="89"/>
      <c r="H26" s="89"/>
      <c r="I26" s="89"/>
    </row>
    <row r="27" spans="1:9" ht="18" thickBot="1">
      <c r="A27" s="90"/>
      <c r="B27" s="89"/>
      <c r="C27" s="89"/>
      <c r="D27" s="89"/>
      <c r="E27" s="89"/>
      <c r="F27" s="89"/>
      <c r="G27" s="89"/>
      <c r="H27" s="89"/>
      <c r="I27" s="89"/>
    </row>
    <row r="28" spans="1:9" ht="18" thickBot="1">
      <c r="A28" s="90" t="s">
        <v>281</v>
      </c>
      <c r="B28" s="91"/>
      <c r="C28" s="90" t="s">
        <v>282</v>
      </c>
      <c r="D28" s="1746"/>
      <c r="E28" s="1747"/>
      <c r="F28" s="1748" t="s">
        <v>283</v>
      </c>
      <c r="G28" s="1749"/>
      <c r="H28" s="89"/>
      <c r="I28" s="89"/>
    </row>
    <row r="29" spans="1:9" ht="18" thickBot="1">
      <c r="A29" s="1746"/>
      <c r="B29" s="1751"/>
      <c r="C29" s="1751"/>
      <c r="D29" s="1751"/>
      <c r="E29" s="1751"/>
      <c r="F29" s="1751"/>
      <c r="G29" s="1747"/>
      <c r="H29" s="89"/>
      <c r="I29" s="89"/>
    </row>
    <row r="30" spans="1:9">
      <c r="A30" s="1526" t="s">
        <v>298</v>
      </c>
      <c r="B30" s="1509"/>
      <c r="C30" s="1509"/>
      <c r="D30" s="1509"/>
      <c r="E30" s="1509"/>
      <c r="F30" s="1509"/>
      <c r="G30" s="1509"/>
      <c r="H30" s="89"/>
      <c r="I30" s="89"/>
    </row>
    <row r="31" spans="1:9">
      <c r="A31" s="90" t="s">
        <v>284</v>
      </c>
      <c r="B31" s="1380"/>
      <c r="C31" s="1380"/>
      <c r="D31" s="1380"/>
      <c r="E31" s="1380"/>
      <c r="F31" s="1380"/>
      <c r="G31" s="90" t="s">
        <v>299</v>
      </c>
      <c r="H31" s="89"/>
      <c r="I31" s="89"/>
    </row>
    <row r="32" spans="1:9">
      <c r="A32" s="89"/>
      <c r="B32" s="89"/>
      <c r="C32" s="89"/>
      <c r="D32" s="89"/>
      <c r="E32" s="89"/>
      <c r="F32" s="89"/>
      <c r="G32" s="89"/>
      <c r="H32" s="89"/>
      <c r="I32" s="89"/>
    </row>
    <row r="33" spans="1:9">
      <c r="A33" s="1526" t="s">
        <v>300</v>
      </c>
      <c r="B33" s="1509"/>
      <c r="C33" s="1509"/>
      <c r="D33" s="1509"/>
      <c r="E33" s="1509"/>
      <c r="F33" s="1509"/>
      <c r="G33" s="1509"/>
      <c r="H33" s="89"/>
      <c r="I33" s="89"/>
    </row>
    <row r="34" spans="1:9" ht="18" thickBot="1">
      <c r="A34" s="1526" t="s">
        <v>301</v>
      </c>
      <c r="B34" s="1509"/>
      <c r="C34" s="1509"/>
      <c r="D34" s="1509"/>
      <c r="E34" s="1509"/>
      <c r="F34" s="1509"/>
      <c r="G34" s="1509"/>
      <c r="H34" s="89"/>
      <c r="I34" s="89"/>
    </row>
    <row r="35" spans="1:9" ht="18" thickBot="1">
      <c r="A35" s="91"/>
      <c r="B35" s="94" t="s">
        <v>302</v>
      </c>
      <c r="C35" s="1746"/>
      <c r="D35" s="1747"/>
      <c r="E35" s="1509"/>
      <c r="F35" s="1509"/>
      <c r="G35" s="1509"/>
      <c r="H35" s="89"/>
      <c r="I35" s="89"/>
    </row>
    <row r="36" spans="1:9" ht="18" thickBot="1">
      <c r="A36" s="1526" t="s">
        <v>285</v>
      </c>
      <c r="B36" s="1509"/>
      <c r="C36" s="1509"/>
      <c r="D36" s="1509"/>
      <c r="E36" s="1509"/>
      <c r="F36" s="1509"/>
      <c r="G36" s="1509"/>
      <c r="H36" s="89"/>
      <c r="I36" s="89"/>
    </row>
    <row r="37" spans="1:9" ht="18" thickBot="1">
      <c r="A37" s="90" t="s">
        <v>286</v>
      </c>
      <c r="B37" s="1746"/>
      <c r="C37" s="1751"/>
      <c r="D37" s="1751"/>
      <c r="E37" s="1747"/>
      <c r="F37" s="1754" t="s">
        <v>287</v>
      </c>
      <c r="G37" s="1509"/>
      <c r="H37" s="89"/>
      <c r="I37" s="89"/>
    </row>
    <row r="38" spans="1:9">
      <c r="A38" s="89"/>
      <c r="B38" s="89"/>
      <c r="C38" s="89"/>
      <c r="D38" s="89"/>
      <c r="E38" s="89"/>
      <c r="F38" s="89"/>
      <c r="G38" s="89"/>
      <c r="H38" s="89"/>
      <c r="I38" s="89"/>
    </row>
    <row r="39" spans="1:9" ht="38.25" customHeight="1">
      <c r="A39" s="1756" t="s">
        <v>1064</v>
      </c>
      <c r="B39" s="1756"/>
      <c r="C39" s="1756"/>
      <c r="D39" s="1756"/>
      <c r="E39" s="1756"/>
      <c r="F39" s="1756"/>
      <c r="G39" s="1756"/>
      <c r="H39" s="89"/>
      <c r="I39" s="89"/>
    </row>
    <row r="40" spans="1:9">
      <c r="A40" s="89"/>
      <c r="B40" s="89"/>
      <c r="C40" s="89"/>
      <c r="D40" s="89"/>
      <c r="E40" s="89"/>
      <c r="F40" s="89"/>
      <c r="G40" s="89"/>
      <c r="H40" s="89"/>
      <c r="I40" s="89"/>
    </row>
    <row r="41" spans="1:9" ht="18" thickBot="1">
      <c r="A41" s="1526" t="s">
        <v>303</v>
      </c>
      <c r="B41" s="1509"/>
      <c r="C41" s="1509"/>
      <c r="D41" s="1509"/>
      <c r="E41" s="1509"/>
      <c r="F41" s="1509"/>
      <c r="G41" s="1509"/>
      <c r="H41" s="89"/>
      <c r="I41" s="89"/>
    </row>
    <row r="42" spans="1:9" ht="54.65" customHeight="1" thickBot="1">
      <c r="A42" s="91"/>
      <c r="B42" s="89" t="s">
        <v>288</v>
      </c>
      <c r="C42" s="91"/>
      <c r="D42" s="89"/>
      <c r="E42" s="91"/>
      <c r="F42" s="89" t="s">
        <v>289</v>
      </c>
      <c r="G42" s="91"/>
      <c r="H42" s="89"/>
      <c r="I42" s="89"/>
    </row>
    <row r="43" spans="1:9">
      <c r="A43" s="89"/>
      <c r="B43" s="89"/>
      <c r="C43" s="89"/>
      <c r="D43" s="89"/>
      <c r="E43" s="89"/>
      <c r="F43" s="89"/>
      <c r="G43" s="89"/>
      <c r="H43" s="89"/>
      <c r="I43" s="89"/>
    </row>
    <row r="44" spans="1:9" ht="18" thickBot="1">
      <c r="A44" s="90" t="s">
        <v>290</v>
      </c>
      <c r="B44" s="89"/>
      <c r="C44" s="89"/>
      <c r="D44" s="89"/>
      <c r="E44" s="89"/>
      <c r="F44" s="89"/>
      <c r="G44" s="89"/>
      <c r="H44" s="89"/>
      <c r="I44" s="89"/>
    </row>
    <row r="45" spans="1:9" ht="39.65" customHeight="1" thickBot="1">
      <c r="A45" s="91"/>
      <c r="B45" s="89"/>
      <c r="C45" s="91"/>
      <c r="D45" s="89"/>
      <c r="E45" s="89"/>
      <c r="F45" s="89"/>
      <c r="G45" s="89"/>
      <c r="H45" s="89"/>
      <c r="I45" s="89"/>
    </row>
    <row r="46" spans="1:9" ht="18" thickBot="1">
      <c r="A46" s="90" t="s">
        <v>291</v>
      </c>
      <c r="B46" s="89"/>
      <c r="C46" s="90" t="s">
        <v>55</v>
      </c>
      <c r="D46" s="89"/>
      <c r="E46" s="89"/>
      <c r="F46" s="89"/>
      <c r="G46" s="89"/>
      <c r="H46" s="89"/>
      <c r="I46" s="89"/>
    </row>
    <row r="47" spans="1:9" ht="50.5" customHeight="1" thickBot="1">
      <c r="A47" s="91"/>
      <c r="B47" s="89"/>
      <c r="C47" s="91"/>
      <c r="D47" s="89"/>
      <c r="E47" s="89"/>
      <c r="F47" s="89"/>
      <c r="G47" s="89"/>
      <c r="H47" s="89"/>
      <c r="I47" s="89"/>
    </row>
    <row r="48" spans="1:9" ht="18" thickBot="1">
      <c r="A48" s="90" t="s">
        <v>292</v>
      </c>
      <c r="B48" s="89"/>
      <c r="C48" s="90" t="s">
        <v>66</v>
      </c>
      <c r="D48" s="89"/>
      <c r="E48" s="89"/>
      <c r="F48" s="89"/>
      <c r="G48" s="89"/>
      <c r="H48" s="89"/>
      <c r="I48" s="89"/>
    </row>
    <row r="49" spans="1:9" ht="56.5" customHeight="1" thickBot="1">
      <c r="A49" s="91"/>
      <c r="B49" s="89"/>
      <c r="C49" s="91"/>
      <c r="D49" s="89"/>
      <c r="E49" s="89"/>
      <c r="F49" s="89"/>
      <c r="G49" s="89"/>
      <c r="H49" s="89"/>
      <c r="I49" s="89"/>
    </row>
    <row r="50" spans="1:9">
      <c r="A50" s="90" t="s">
        <v>293</v>
      </c>
      <c r="B50" s="89"/>
      <c r="C50" s="1526" t="s">
        <v>294</v>
      </c>
      <c r="D50" s="1509"/>
      <c r="E50" s="89"/>
      <c r="F50" s="89"/>
      <c r="G50" s="89"/>
      <c r="H50" s="89"/>
      <c r="I50" s="89"/>
    </row>
    <row r="51" spans="1:9">
      <c r="A51" s="89"/>
      <c r="B51" s="89"/>
      <c r="C51" s="89"/>
      <c r="D51" s="89"/>
      <c r="E51" s="89"/>
      <c r="F51" s="89"/>
      <c r="G51" s="89"/>
      <c r="H51" s="89"/>
      <c r="I51" s="89"/>
    </row>
    <row r="52" spans="1:9">
      <c r="A52" s="89"/>
      <c r="B52" s="89"/>
      <c r="C52" s="89"/>
      <c r="D52" s="89"/>
      <c r="E52" s="89"/>
      <c r="F52" s="89"/>
      <c r="G52" s="89"/>
      <c r="H52" s="89"/>
      <c r="I52" s="89"/>
    </row>
    <row r="53" spans="1:9" ht="45" customHeight="1" thickBot="1">
      <c r="A53" s="89"/>
      <c r="B53" s="89"/>
      <c r="C53" s="1755" t="s">
        <v>295</v>
      </c>
      <c r="D53" s="1755"/>
      <c r="E53" s="1380"/>
      <c r="F53" s="1380"/>
      <c r="G53" s="89"/>
      <c r="H53" s="89"/>
      <c r="I53" s="89"/>
    </row>
    <row r="54" spans="1:9" ht="50.5" customHeight="1" thickBot="1">
      <c r="A54" s="89"/>
      <c r="B54" s="89"/>
      <c r="C54" s="90" t="s">
        <v>296</v>
      </c>
      <c r="D54" s="91"/>
      <c r="E54" s="89"/>
      <c r="F54" s="89"/>
      <c r="G54" s="89"/>
      <c r="H54" s="89"/>
      <c r="I54" s="89"/>
    </row>
    <row r="55" spans="1:9">
      <c r="A55" s="89"/>
      <c r="B55" s="89"/>
      <c r="C55" s="89"/>
      <c r="D55" s="89"/>
      <c r="E55" s="89"/>
      <c r="F55" s="89"/>
      <c r="G55" s="89"/>
      <c r="H55" s="89"/>
      <c r="I55" s="89"/>
    </row>
    <row r="56" spans="1:9" ht="40.5" customHeight="1">
      <c r="A56" s="1752" t="s">
        <v>942</v>
      </c>
      <c r="B56" s="1753"/>
      <c r="C56" s="1753"/>
      <c r="D56" s="1753"/>
      <c r="E56" s="1753"/>
      <c r="F56" s="1753"/>
      <c r="G56" s="1753"/>
      <c r="H56" s="89"/>
      <c r="I56" s="89"/>
    </row>
  </sheetData>
  <sheetProtection algorithmName="SHA-512" hashValue="RzWqDz92L8MOPjGegZtF2o2HzT40GblwO25lZtJrF9c1uHpIS5iVy+BaSHT1z0HsXfcn4oOJDSfGTH4So+NvGQ==" saltValue="ZNUWEx2ftIBPthy2ni/xww==" spinCount="100000" sheet="1" objects="1" scenarios="1"/>
  <mergeCells count="37">
    <mergeCell ref="A29:G29"/>
    <mergeCell ref="A33:G33"/>
    <mergeCell ref="A30:G30"/>
    <mergeCell ref="B31:F31"/>
    <mergeCell ref="A56:G56"/>
    <mergeCell ref="C35:D35"/>
    <mergeCell ref="E35:G35"/>
    <mergeCell ref="A36:G36"/>
    <mergeCell ref="B37:E37"/>
    <mergeCell ref="F37:G37"/>
    <mergeCell ref="A41:G41"/>
    <mergeCell ref="C50:D50"/>
    <mergeCell ref="C53:D53"/>
    <mergeCell ref="E53:F53"/>
    <mergeCell ref="A34:G34"/>
    <mergeCell ref="A39:G39"/>
    <mergeCell ref="C24:G24"/>
    <mergeCell ref="A25:G25"/>
    <mergeCell ref="D28:E28"/>
    <mergeCell ref="F28:G28"/>
    <mergeCell ref="A9:G9"/>
    <mergeCell ref="C21:G21"/>
    <mergeCell ref="A22:B22"/>
    <mergeCell ref="C22:D22"/>
    <mergeCell ref="E22:G22"/>
    <mergeCell ref="A23:F23"/>
    <mergeCell ref="E12:F12"/>
    <mergeCell ref="E13:F13"/>
    <mergeCell ref="A15:B15"/>
    <mergeCell ref="A19:G19"/>
    <mergeCell ref="D20:E20"/>
    <mergeCell ref="F20:G20"/>
    <mergeCell ref="A1:G1"/>
    <mergeCell ref="A3:G3"/>
    <mergeCell ref="A4:G4"/>
    <mergeCell ref="A6:G6"/>
    <mergeCell ref="A5:G5"/>
  </mergeCells>
  <pageMargins left="0.7" right="0.7" top="0.75" bottom="0.75" header="0.3" footer="0.3"/>
  <pageSetup paperSize="9" scale="32" orientation="portrait" r:id="rId1"/>
  <colBreaks count="1" manualBreakCount="1">
    <brk id="7"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92">
    <tabColor theme="0" tint="-0.14999847407452621"/>
  </sheetPr>
  <dimension ref="A1:N50"/>
  <sheetViews>
    <sheetView view="pageBreakPreview" zoomScale="60" zoomScaleNormal="70" workbookViewId="0">
      <selection activeCell="A4" sqref="A4:G4"/>
    </sheetView>
  </sheetViews>
  <sheetFormatPr defaultRowHeight="17.5"/>
  <cols>
    <col min="1" max="1" width="38" style="82" customWidth="1"/>
    <col min="2" max="2" width="45.54296875" style="82" customWidth="1"/>
    <col min="3" max="3" width="39.81640625" style="82" customWidth="1"/>
    <col min="4" max="4" width="27.453125" style="82" customWidth="1"/>
    <col min="5" max="5" width="33.453125" style="82" customWidth="1"/>
    <col min="6" max="6" width="10.1796875" style="82" customWidth="1"/>
    <col min="7" max="7" width="52.453125" style="82" customWidth="1"/>
    <col min="8" max="256" width="9.1796875" style="82"/>
    <col min="257" max="257" width="38" style="82" customWidth="1"/>
    <col min="258" max="258" width="45.54296875" style="82" customWidth="1"/>
    <col min="259" max="259" width="39.81640625" style="82" customWidth="1"/>
    <col min="260" max="260" width="27.453125" style="82" customWidth="1"/>
    <col min="261" max="261" width="28.1796875" style="82" customWidth="1"/>
    <col min="262" max="262" width="10.1796875" style="82" customWidth="1"/>
    <col min="263" max="263" width="52.453125" style="82" customWidth="1"/>
    <col min="264" max="512" width="9.1796875" style="82"/>
    <col min="513" max="513" width="38" style="82" customWidth="1"/>
    <col min="514" max="514" width="45.54296875" style="82" customWidth="1"/>
    <col min="515" max="515" width="39.81640625" style="82" customWidth="1"/>
    <col min="516" max="516" width="27.453125" style="82" customWidth="1"/>
    <col min="517" max="517" width="28.1796875" style="82" customWidth="1"/>
    <col min="518" max="518" width="10.1796875" style="82" customWidth="1"/>
    <col min="519" max="519" width="52.453125" style="82" customWidth="1"/>
    <col min="520" max="768" width="9.1796875" style="82"/>
    <col min="769" max="769" width="38" style="82" customWidth="1"/>
    <col min="770" max="770" width="45.54296875" style="82" customWidth="1"/>
    <col min="771" max="771" width="39.81640625" style="82" customWidth="1"/>
    <col min="772" max="772" width="27.453125" style="82" customWidth="1"/>
    <col min="773" max="773" width="28.1796875" style="82" customWidth="1"/>
    <col min="774" max="774" width="10.1796875" style="82" customWidth="1"/>
    <col min="775" max="775" width="52.453125" style="82" customWidth="1"/>
    <col min="776" max="1024" width="9.1796875" style="82"/>
    <col min="1025" max="1025" width="38" style="82" customWidth="1"/>
    <col min="1026" max="1026" width="45.54296875" style="82" customWidth="1"/>
    <col min="1027" max="1027" width="39.81640625" style="82" customWidth="1"/>
    <col min="1028" max="1028" width="27.453125" style="82" customWidth="1"/>
    <col min="1029" max="1029" width="28.1796875" style="82" customWidth="1"/>
    <col min="1030" max="1030" width="10.1796875" style="82" customWidth="1"/>
    <col min="1031" max="1031" width="52.453125" style="82" customWidth="1"/>
    <col min="1032" max="1280" width="9.1796875" style="82"/>
    <col min="1281" max="1281" width="38" style="82" customWidth="1"/>
    <col min="1282" max="1282" width="45.54296875" style="82" customWidth="1"/>
    <col min="1283" max="1283" width="39.81640625" style="82" customWidth="1"/>
    <col min="1284" max="1284" width="27.453125" style="82" customWidth="1"/>
    <col min="1285" max="1285" width="28.1796875" style="82" customWidth="1"/>
    <col min="1286" max="1286" width="10.1796875" style="82" customWidth="1"/>
    <col min="1287" max="1287" width="52.453125" style="82" customWidth="1"/>
    <col min="1288" max="1536" width="9.1796875" style="82"/>
    <col min="1537" max="1537" width="38" style="82" customWidth="1"/>
    <col min="1538" max="1538" width="45.54296875" style="82" customWidth="1"/>
    <col min="1539" max="1539" width="39.81640625" style="82" customWidth="1"/>
    <col min="1540" max="1540" width="27.453125" style="82" customWidth="1"/>
    <col min="1541" max="1541" width="28.1796875" style="82" customWidth="1"/>
    <col min="1542" max="1542" width="10.1796875" style="82" customWidth="1"/>
    <col min="1543" max="1543" width="52.453125" style="82" customWidth="1"/>
    <col min="1544" max="1792" width="9.1796875" style="82"/>
    <col min="1793" max="1793" width="38" style="82" customWidth="1"/>
    <col min="1794" max="1794" width="45.54296875" style="82" customWidth="1"/>
    <col min="1795" max="1795" width="39.81640625" style="82" customWidth="1"/>
    <col min="1796" max="1796" width="27.453125" style="82" customWidth="1"/>
    <col min="1797" max="1797" width="28.1796875" style="82" customWidth="1"/>
    <col min="1798" max="1798" width="10.1796875" style="82" customWidth="1"/>
    <col min="1799" max="1799" width="52.453125" style="82" customWidth="1"/>
    <col min="1800" max="2048" width="9.1796875" style="82"/>
    <col min="2049" max="2049" width="38" style="82" customWidth="1"/>
    <col min="2050" max="2050" width="45.54296875" style="82" customWidth="1"/>
    <col min="2051" max="2051" width="39.81640625" style="82" customWidth="1"/>
    <col min="2052" max="2052" width="27.453125" style="82" customWidth="1"/>
    <col min="2053" max="2053" width="28.1796875" style="82" customWidth="1"/>
    <col min="2054" max="2054" width="10.1796875" style="82" customWidth="1"/>
    <col min="2055" max="2055" width="52.453125" style="82" customWidth="1"/>
    <col min="2056" max="2304" width="9.1796875" style="82"/>
    <col min="2305" max="2305" width="38" style="82" customWidth="1"/>
    <col min="2306" max="2306" width="45.54296875" style="82" customWidth="1"/>
    <col min="2307" max="2307" width="39.81640625" style="82" customWidth="1"/>
    <col min="2308" max="2308" width="27.453125" style="82" customWidth="1"/>
    <col min="2309" max="2309" width="28.1796875" style="82" customWidth="1"/>
    <col min="2310" max="2310" width="10.1796875" style="82" customWidth="1"/>
    <col min="2311" max="2311" width="52.453125" style="82" customWidth="1"/>
    <col min="2312" max="2560" width="9.1796875" style="82"/>
    <col min="2561" max="2561" width="38" style="82" customWidth="1"/>
    <col min="2562" max="2562" width="45.54296875" style="82" customWidth="1"/>
    <col min="2563" max="2563" width="39.81640625" style="82" customWidth="1"/>
    <col min="2564" max="2564" width="27.453125" style="82" customWidth="1"/>
    <col min="2565" max="2565" width="28.1796875" style="82" customWidth="1"/>
    <col min="2566" max="2566" width="10.1796875" style="82" customWidth="1"/>
    <col min="2567" max="2567" width="52.453125" style="82" customWidth="1"/>
    <col min="2568" max="2816" width="9.1796875" style="82"/>
    <col min="2817" max="2817" width="38" style="82" customWidth="1"/>
    <col min="2818" max="2818" width="45.54296875" style="82" customWidth="1"/>
    <col min="2819" max="2819" width="39.81640625" style="82" customWidth="1"/>
    <col min="2820" max="2820" width="27.453125" style="82" customWidth="1"/>
    <col min="2821" max="2821" width="28.1796875" style="82" customWidth="1"/>
    <col min="2822" max="2822" width="10.1796875" style="82" customWidth="1"/>
    <col min="2823" max="2823" width="52.453125" style="82" customWidth="1"/>
    <col min="2824" max="3072" width="9.1796875" style="82"/>
    <col min="3073" max="3073" width="38" style="82" customWidth="1"/>
    <col min="3074" max="3074" width="45.54296875" style="82" customWidth="1"/>
    <col min="3075" max="3075" width="39.81640625" style="82" customWidth="1"/>
    <col min="3076" max="3076" width="27.453125" style="82" customWidth="1"/>
    <col min="3077" max="3077" width="28.1796875" style="82" customWidth="1"/>
    <col min="3078" max="3078" width="10.1796875" style="82" customWidth="1"/>
    <col min="3079" max="3079" width="52.453125" style="82" customWidth="1"/>
    <col min="3080" max="3328" width="9.1796875" style="82"/>
    <col min="3329" max="3329" width="38" style="82" customWidth="1"/>
    <col min="3330" max="3330" width="45.54296875" style="82" customWidth="1"/>
    <col min="3331" max="3331" width="39.81640625" style="82" customWidth="1"/>
    <col min="3332" max="3332" width="27.453125" style="82" customWidth="1"/>
    <col min="3333" max="3333" width="28.1796875" style="82" customWidth="1"/>
    <col min="3334" max="3334" width="10.1796875" style="82" customWidth="1"/>
    <col min="3335" max="3335" width="52.453125" style="82" customWidth="1"/>
    <col min="3336" max="3584" width="9.1796875" style="82"/>
    <col min="3585" max="3585" width="38" style="82" customWidth="1"/>
    <col min="3586" max="3586" width="45.54296875" style="82" customWidth="1"/>
    <col min="3587" max="3587" width="39.81640625" style="82" customWidth="1"/>
    <col min="3588" max="3588" width="27.453125" style="82" customWidth="1"/>
    <col min="3589" max="3589" width="28.1796875" style="82" customWidth="1"/>
    <col min="3590" max="3590" width="10.1796875" style="82" customWidth="1"/>
    <col min="3591" max="3591" width="52.453125" style="82" customWidth="1"/>
    <col min="3592" max="3840" width="9.1796875" style="82"/>
    <col min="3841" max="3841" width="38" style="82" customWidth="1"/>
    <col min="3842" max="3842" width="45.54296875" style="82" customWidth="1"/>
    <col min="3843" max="3843" width="39.81640625" style="82" customWidth="1"/>
    <col min="3844" max="3844" width="27.453125" style="82" customWidth="1"/>
    <col min="3845" max="3845" width="28.1796875" style="82" customWidth="1"/>
    <col min="3846" max="3846" width="10.1796875" style="82" customWidth="1"/>
    <col min="3847" max="3847" width="52.453125" style="82" customWidth="1"/>
    <col min="3848" max="4096" width="9.1796875" style="82"/>
    <col min="4097" max="4097" width="38" style="82" customWidth="1"/>
    <col min="4098" max="4098" width="45.54296875" style="82" customWidth="1"/>
    <col min="4099" max="4099" width="39.81640625" style="82" customWidth="1"/>
    <col min="4100" max="4100" width="27.453125" style="82" customWidth="1"/>
    <col min="4101" max="4101" width="28.1796875" style="82" customWidth="1"/>
    <col min="4102" max="4102" width="10.1796875" style="82" customWidth="1"/>
    <col min="4103" max="4103" width="52.453125" style="82" customWidth="1"/>
    <col min="4104" max="4352" width="9.1796875" style="82"/>
    <col min="4353" max="4353" width="38" style="82" customWidth="1"/>
    <col min="4354" max="4354" width="45.54296875" style="82" customWidth="1"/>
    <col min="4355" max="4355" width="39.81640625" style="82" customWidth="1"/>
    <col min="4356" max="4356" width="27.453125" style="82" customWidth="1"/>
    <col min="4357" max="4357" width="28.1796875" style="82" customWidth="1"/>
    <col min="4358" max="4358" width="10.1796875" style="82" customWidth="1"/>
    <col min="4359" max="4359" width="52.453125" style="82" customWidth="1"/>
    <col min="4360" max="4608" width="9.1796875" style="82"/>
    <col min="4609" max="4609" width="38" style="82" customWidth="1"/>
    <col min="4610" max="4610" width="45.54296875" style="82" customWidth="1"/>
    <col min="4611" max="4611" width="39.81640625" style="82" customWidth="1"/>
    <col min="4612" max="4612" width="27.453125" style="82" customWidth="1"/>
    <col min="4613" max="4613" width="28.1796875" style="82" customWidth="1"/>
    <col min="4614" max="4614" width="10.1796875" style="82" customWidth="1"/>
    <col min="4615" max="4615" width="52.453125" style="82" customWidth="1"/>
    <col min="4616" max="4864" width="9.1796875" style="82"/>
    <col min="4865" max="4865" width="38" style="82" customWidth="1"/>
    <col min="4866" max="4866" width="45.54296875" style="82" customWidth="1"/>
    <col min="4867" max="4867" width="39.81640625" style="82" customWidth="1"/>
    <col min="4868" max="4868" width="27.453125" style="82" customWidth="1"/>
    <col min="4869" max="4869" width="28.1796875" style="82" customWidth="1"/>
    <col min="4870" max="4870" width="10.1796875" style="82" customWidth="1"/>
    <col min="4871" max="4871" width="52.453125" style="82" customWidth="1"/>
    <col min="4872" max="5120" width="9.1796875" style="82"/>
    <col min="5121" max="5121" width="38" style="82" customWidth="1"/>
    <col min="5122" max="5122" width="45.54296875" style="82" customWidth="1"/>
    <col min="5123" max="5123" width="39.81640625" style="82" customWidth="1"/>
    <col min="5124" max="5124" width="27.453125" style="82" customWidth="1"/>
    <col min="5125" max="5125" width="28.1796875" style="82" customWidth="1"/>
    <col min="5126" max="5126" width="10.1796875" style="82" customWidth="1"/>
    <col min="5127" max="5127" width="52.453125" style="82" customWidth="1"/>
    <col min="5128" max="5376" width="9.1796875" style="82"/>
    <col min="5377" max="5377" width="38" style="82" customWidth="1"/>
    <col min="5378" max="5378" width="45.54296875" style="82" customWidth="1"/>
    <col min="5379" max="5379" width="39.81640625" style="82" customWidth="1"/>
    <col min="5380" max="5380" width="27.453125" style="82" customWidth="1"/>
    <col min="5381" max="5381" width="28.1796875" style="82" customWidth="1"/>
    <col min="5382" max="5382" width="10.1796875" style="82" customWidth="1"/>
    <col min="5383" max="5383" width="52.453125" style="82" customWidth="1"/>
    <col min="5384" max="5632" width="9.1796875" style="82"/>
    <col min="5633" max="5633" width="38" style="82" customWidth="1"/>
    <col min="5634" max="5634" width="45.54296875" style="82" customWidth="1"/>
    <col min="5635" max="5635" width="39.81640625" style="82" customWidth="1"/>
    <col min="5636" max="5636" width="27.453125" style="82" customWidth="1"/>
    <col min="5637" max="5637" width="28.1796875" style="82" customWidth="1"/>
    <col min="5638" max="5638" width="10.1796875" style="82" customWidth="1"/>
    <col min="5639" max="5639" width="52.453125" style="82" customWidth="1"/>
    <col min="5640" max="5888" width="9.1796875" style="82"/>
    <col min="5889" max="5889" width="38" style="82" customWidth="1"/>
    <col min="5890" max="5890" width="45.54296875" style="82" customWidth="1"/>
    <col min="5891" max="5891" width="39.81640625" style="82" customWidth="1"/>
    <col min="5892" max="5892" width="27.453125" style="82" customWidth="1"/>
    <col min="5893" max="5893" width="28.1796875" style="82" customWidth="1"/>
    <col min="5894" max="5894" width="10.1796875" style="82" customWidth="1"/>
    <col min="5895" max="5895" width="52.453125" style="82" customWidth="1"/>
    <col min="5896" max="6144" width="9.1796875" style="82"/>
    <col min="6145" max="6145" width="38" style="82" customWidth="1"/>
    <col min="6146" max="6146" width="45.54296875" style="82" customWidth="1"/>
    <col min="6147" max="6147" width="39.81640625" style="82" customWidth="1"/>
    <col min="6148" max="6148" width="27.453125" style="82" customWidth="1"/>
    <col min="6149" max="6149" width="28.1796875" style="82" customWidth="1"/>
    <col min="6150" max="6150" width="10.1796875" style="82" customWidth="1"/>
    <col min="6151" max="6151" width="52.453125" style="82" customWidth="1"/>
    <col min="6152" max="6400" width="9.1796875" style="82"/>
    <col min="6401" max="6401" width="38" style="82" customWidth="1"/>
    <col min="6402" max="6402" width="45.54296875" style="82" customWidth="1"/>
    <col min="6403" max="6403" width="39.81640625" style="82" customWidth="1"/>
    <col min="6404" max="6404" width="27.453125" style="82" customWidth="1"/>
    <col min="6405" max="6405" width="28.1796875" style="82" customWidth="1"/>
    <col min="6406" max="6406" width="10.1796875" style="82" customWidth="1"/>
    <col min="6407" max="6407" width="52.453125" style="82" customWidth="1"/>
    <col min="6408" max="6656" width="9.1796875" style="82"/>
    <col min="6657" max="6657" width="38" style="82" customWidth="1"/>
    <col min="6658" max="6658" width="45.54296875" style="82" customWidth="1"/>
    <col min="6659" max="6659" width="39.81640625" style="82" customWidth="1"/>
    <col min="6660" max="6660" width="27.453125" style="82" customWidth="1"/>
    <col min="6661" max="6661" width="28.1796875" style="82" customWidth="1"/>
    <col min="6662" max="6662" width="10.1796875" style="82" customWidth="1"/>
    <col min="6663" max="6663" width="52.453125" style="82" customWidth="1"/>
    <col min="6664" max="6912" width="9.1796875" style="82"/>
    <col min="6913" max="6913" width="38" style="82" customWidth="1"/>
    <col min="6914" max="6914" width="45.54296875" style="82" customWidth="1"/>
    <col min="6915" max="6915" width="39.81640625" style="82" customWidth="1"/>
    <col min="6916" max="6916" width="27.453125" style="82" customWidth="1"/>
    <col min="6917" max="6917" width="28.1796875" style="82" customWidth="1"/>
    <col min="6918" max="6918" width="10.1796875" style="82" customWidth="1"/>
    <col min="6919" max="6919" width="52.453125" style="82" customWidth="1"/>
    <col min="6920" max="7168" width="9.1796875" style="82"/>
    <col min="7169" max="7169" width="38" style="82" customWidth="1"/>
    <col min="7170" max="7170" width="45.54296875" style="82" customWidth="1"/>
    <col min="7171" max="7171" width="39.81640625" style="82" customWidth="1"/>
    <col min="7172" max="7172" width="27.453125" style="82" customWidth="1"/>
    <col min="7173" max="7173" width="28.1796875" style="82" customWidth="1"/>
    <col min="7174" max="7174" width="10.1796875" style="82" customWidth="1"/>
    <col min="7175" max="7175" width="52.453125" style="82" customWidth="1"/>
    <col min="7176" max="7424" width="9.1796875" style="82"/>
    <col min="7425" max="7425" width="38" style="82" customWidth="1"/>
    <col min="7426" max="7426" width="45.54296875" style="82" customWidth="1"/>
    <col min="7427" max="7427" width="39.81640625" style="82" customWidth="1"/>
    <col min="7428" max="7428" width="27.453125" style="82" customWidth="1"/>
    <col min="7429" max="7429" width="28.1796875" style="82" customWidth="1"/>
    <col min="7430" max="7430" width="10.1796875" style="82" customWidth="1"/>
    <col min="7431" max="7431" width="52.453125" style="82" customWidth="1"/>
    <col min="7432" max="7680" width="9.1796875" style="82"/>
    <col min="7681" max="7681" width="38" style="82" customWidth="1"/>
    <col min="7682" max="7682" width="45.54296875" style="82" customWidth="1"/>
    <col min="7683" max="7683" width="39.81640625" style="82" customWidth="1"/>
    <col min="7684" max="7684" width="27.453125" style="82" customWidth="1"/>
    <col min="7685" max="7685" width="28.1796875" style="82" customWidth="1"/>
    <col min="7686" max="7686" width="10.1796875" style="82" customWidth="1"/>
    <col min="7687" max="7687" width="52.453125" style="82" customWidth="1"/>
    <col min="7688" max="7936" width="9.1796875" style="82"/>
    <col min="7937" max="7937" width="38" style="82" customWidth="1"/>
    <col min="7938" max="7938" width="45.54296875" style="82" customWidth="1"/>
    <col min="7939" max="7939" width="39.81640625" style="82" customWidth="1"/>
    <col min="7940" max="7940" width="27.453125" style="82" customWidth="1"/>
    <col min="7941" max="7941" width="28.1796875" style="82" customWidth="1"/>
    <col min="7942" max="7942" width="10.1796875" style="82" customWidth="1"/>
    <col min="7943" max="7943" width="52.453125" style="82" customWidth="1"/>
    <col min="7944" max="8192" width="9.1796875" style="82"/>
    <col min="8193" max="8193" width="38" style="82" customWidth="1"/>
    <col min="8194" max="8194" width="45.54296875" style="82" customWidth="1"/>
    <col min="8195" max="8195" width="39.81640625" style="82" customWidth="1"/>
    <col min="8196" max="8196" width="27.453125" style="82" customWidth="1"/>
    <col min="8197" max="8197" width="28.1796875" style="82" customWidth="1"/>
    <col min="8198" max="8198" width="10.1796875" style="82" customWidth="1"/>
    <col min="8199" max="8199" width="52.453125" style="82" customWidth="1"/>
    <col min="8200" max="8448" width="9.1796875" style="82"/>
    <col min="8449" max="8449" width="38" style="82" customWidth="1"/>
    <col min="8450" max="8450" width="45.54296875" style="82" customWidth="1"/>
    <col min="8451" max="8451" width="39.81640625" style="82" customWidth="1"/>
    <col min="8452" max="8452" width="27.453125" style="82" customWidth="1"/>
    <col min="8453" max="8453" width="28.1796875" style="82" customWidth="1"/>
    <col min="8454" max="8454" width="10.1796875" style="82" customWidth="1"/>
    <col min="8455" max="8455" width="52.453125" style="82" customWidth="1"/>
    <col min="8456" max="8704" width="9.1796875" style="82"/>
    <col min="8705" max="8705" width="38" style="82" customWidth="1"/>
    <col min="8706" max="8706" width="45.54296875" style="82" customWidth="1"/>
    <col min="8707" max="8707" width="39.81640625" style="82" customWidth="1"/>
    <col min="8708" max="8708" width="27.453125" style="82" customWidth="1"/>
    <col min="8709" max="8709" width="28.1796875" style="82" customWidth="1"/>
    <col min="8710" max="8710" width="10.1796875" style="82" customWidth="1"/>
    <col min="8711" max="8711" width="52.453125" style="82" customWidth="1"/>
    <col min="8712" max="8960" width="9.1796875" style="82"/>
    <col min="8961" max="8961" width="38" style="82" customWidth="1"/>
    <col min="8962" max="8962" width="45.54296875" style="82" customWidth="1"/>
    <col min="8963" max="8963" width="39.81640625" style="82" customWidth="1"/>
    <col min="8964" max="8964" width="27.453125" style="82" customWidth="1"/>
    <col min="8965" max="8965" width="28.1796875" style="82" customWidth="1"/>
    <col min="8966" max="8966" width="10.1796875" style="82" customWidth="1"/>
    <col min="8967" max="8967" width="52.453125" style="82" customWidth="1"/>
    <col min="8968" max="9216" width="9.1796875" style="82"/>
    <col min="9217" max="9217" width="38" style="82" customWidth="1"/>
    <col min="9218" max="9218" width="45.54296875" style="82" customWidth="1"/>
    <col min="9219" max="9219" width="39.81640625" style="82" customWidth="1"/>
    <col min="9220" max="9220" width="27.453125" style="82" customWidth="1"/>
    <col min="9221" max="9221" width="28.1796875" style="82" customWidth="1"/>
    <col min="9222" max="9222" width="10.1796875" style="82" customWidth="1"/>
    <col min="9223" max="9223" width="52.453125" style="82" customWidth="1"/>
    <col min="9224" max="9472" width="9.1796875" style="82"/>
    <col min="9473" max="9473" width="38" style="82" customWidth="1"/>
    <col min="9474" max="9474" width="45.54296875" style="82" customWidth="1"/>
    <col min="9475" max="9475" width="39.81640625" style="82" customWidth="1"/>
    <col min="9476" max="9476" width="27.453125" style="82" customWidth="1"/>
    <col min="9477" max="9477" width="28.1796875" style="82" customWidth="1"/>
    <col min="9478" max="9478" width="10.1796875" style="82" customWidth="1"/>
    <col min="9479" max="9479" width="52.453125" style="82" customWidth="1"/>
    <col min="9480" max="9728" width="9.1796875" style="82"/>
    <col min="9729" max="9729" width="38" style="82" customWidth="1"/>
    <col min="9730" max="9730" width="45.54296875" style="82" customWidth="1"/>
    <col min="9731" max="9731" width="39.81640625" style="82" customWidth="1"/>
    <col min="9732" max="9732" width="27.453125" style="82" customWidth="1"/>
    <col min="9733" max="9733" width="28.1796875" style="82" customWidth="1"/>
    <col min="9734" max="9734" width="10.1796875" style="82" customWidth="1"/>
    <col min="9735" max="9735" width="52.453125" style="82" customWidth="1"/>
    <col min="9736" max="9984" width="9.1796875" style="82"/>
    <col min="9985" max="9985" width="38" style="82" customWidth="1"/>
    <col min="9986" max="9986" width="45.54296875" style="82" customWidth="1"/>
    <col min="9987" max="9987" width="39.81640625" style="82" customWidth="1"/>
    <col min="9988" max="9988" width="27.453125" style="82" customWidth="1"/>
    <col min="9989" max="9989" width="28.1796875" style="82" customWidth="1"/>
    <col min="9990" max="9990" width="10.1796875" style="82" customWidth="1"/>
    <col min="9991" max="9991" width="52.453125" style="82" customWidth="1"/>
    <col min="9992" max="10240" width="9.1796875" style="82"/>
    <col min="10241" max="10241" width="38" style="82" customWidth="1"/>
    <col min="10242" max="10242" width="45.54296875" style="82" customWidth="1"/>
    <col min="10243" max="10243" width="39.81640625" style="82" customWidth="1"/>
    <col min="10244" max="10244" width="27.453125" style="82" customWidth="1"/>
    <col min="10245" max="10245" width="28.1796875" style="82" customWidth="1"/>
    <col min="10246" max="10246" width="10.1796875" style="82" customWidth="1"/>
    <col min="10247" max="10247" width="52.453125" style="82" customWidth="1"/>
    <col min="10248" max="10496" width="9.1796875" style="82"/>
    <col min="10497" max="10497" width="38" style="82" customWidth="1"/>
    <col min="10498" max="10498" width="45.54296875" style="82" customWidth="1"/>
    <col min="10499" max="10499" width="39.81640625" style="82" customWidth="1"/>
    <col min="10500" max="10500" width="27.453125" style="82" customWidth="1"/>
    <col min="10501" max="10501" width="28.1796875" style="82" customWidth="1"/>
    <col min="10502" max="10502" width="10.1796875" style="82" customWidth="1"/>
    <col min="10503" max="10503" width="52.453125" style="82" customWidth="1"/>
    <col min="10504" max="10752" width="9.1796875" style="82"/>
    <col min="10753" max="10753" width="38" style="82" customWidth="1"/>
    <col min="10754" max="10754" width="45.54296875" style="82" customWidth="1"/>
    <col min="10755" max="10755" width="39.81640625" style="82" customWidth="1"/>
    <col min="10756" max="10756" width="27.453125" style="82" customWidth="1"/>
    <col min="10757" max="10757" width="28.1796875" style="82" customWidth="1"/>
    <col min="10758" max="10758" width="10.1796875" style="82" customWidth="1"/>
    <col min="10759" max="10759" width="52.453125" style="82" customWidth="1"/>
    <col min="10760" max="11008" width="9.1796875" style="82"/>
    <col min="11009" max="11009" width="38" style="82" customWidth="1"/>
    <col min="11010" max="11010" width="45.54296875" style="82" customWidth="1"/>
    <col min="11011" max="11011" width="39.81640625" style="82" customWidth="1"/>
    <col min="11012" max="11012" width="27.453125" style="82" customWidth="1"/>
    <col min="11013" max="11013" width="28.1796875" style="82" customWidth="1"/>
    <col min="11014" max="11014" width="10.1796875" style="82" customWidth="1"/>
    <col min="11015" max="11015" width="52.453125" style="82" customWidth="1"/>
    <col min="11016" max="11264" width="9.1796875" style="82"/>
    <col min="11265" max="11265" width="38" style="82" customWidth="1"/>
    <col min="11266" max="11266" width="45.54296875" style="82" customWidth="1"/>
    <col min="11267" max="11267" width="39.81640625" style="82" customWidth="1"/>
    <col min="11268" max="11268" width="27.453125" style="82" customWidth="1"/>
    <col min="11269" max="11269" width="28.1796875" style="82" customWidth="1"/>
    <col min="11270" max="11270" width="10.1796875" style="82" customWidth="1"/>
    <col min="11271" max="11271" width="52.453125" style="82" customWidth="1"/>
    <col min="11272" max="11520" width="9.1796875" style="82"/>
    <col min="11521" max="11521" width="38" style="82" customWidth="1"/>
    <col min="11522" max="11522" width="45.54296875" style="82" customWidth="1"/>
    <col min="11523" max="11523" width="39.81640625" style="82" customWidth="1"/>
    <col min="11524" max="11524" width="27.453125" style="82" customWidth="1"/>
    <col min="11525" max="11525" width="28.1796875" style="82" customWidth="1"/>
    <col min="11526" max="11526" width="10.1796875" style="82" customWidth="1"/>
    <col min="11527" max="11527" width="52.453125" style="82" customWidth="1"/>
    <col min="11528" max="11776" width="9.1796875" style="82"/>
    <col min="11777" max="11777" width="38" style="82" customWidth="1"/>
    <col min="11778" max="11778" width="45.54296875" style="82" customWidth="1"/>
    <col min="11779" max="11779" width="39.81640625" style="82" customWidth="1"/>
    <col min="11780" max="11780" width="27.453125" style="82" customWidth="1"/>
    <col min="11781" max="11781" width="28.1796875" style="82" customWidth="1"/>
    <col min="11782" max="11782" width="10.1796875" style="82" customWidth="1"/>
    <col min="11783" max="11783" width="52.453125" style="82" customWidth="1"/>
    <col min="11784" max="12032" width="9.1796875" style="82"/>
    <col min="12033" max="12033" width="38" style="82" customWidth="1"/>
    <col min="12034" max="12034" width="45.54296875" style="82" customWidth="1"/>
    <col min="12035" max="12035" width="39.81640625" style="82" customWidth="1"/>
    <col min="12036" max="12036" width="27.453125" style="82" customWidth="1"/>
    <col min="12037" max="12037" width="28.1796875" style="82" customWidth="1"/>
    <col min="12038" max="12038" width="10.1796875" style="82" customWidth="1"/>
    <col min="12039" max="12039" width="52.453125" style="82" customWidth="1"/>
    <col min="12040" max="12288" width="9.1796875" style="82"/>
    <col min="12289" max="12289" width="38" style="82" customWidth="1"/>
    <col min="12290" max="12290" width="45.54296875" style="82" customWidth="1"/>
    <col min="12291" max="12291" width="39.81640625" style="82" customWidth="1"/>
    <col min="12292" max="12292" width="27.453125" style="82" customWidth="1"/>
    <col min="12293" max="12293" width="28.1796875" style="82" customWidth="1"/>
    <col min="12294" max="12294" width="10.1796875" style="82" customWidth="1"/>
    <col min="12295" max="12295" width="52.453125" style="82" customWidth="1"/>
    <col min="12296" max="12544" width="9.1796875" style="82"/>
    <col min="12545" max="12545" width="38" style="82" customWidth="1"/>
    <col min="12546" max="12546" width="45.54296875" style="82" customWidth="1"/>
    <col min="12547" max="12547" width="39.81640625" style="82" customWidth="1"/>
    <col min="12548" max="12548" width="27.453125" style="82" customWidth="1"/>
    <col min="12549" max="12549" width="28.1796875" style="82" customWidth="1"/>
    <col min="12550" max="12550" width="10.1796875" style="82" customWidth="1"/>
    <col min="12551" max="12551" width="52.453125" style="82" customWidth="1"/>
    <col min="12552" max="12800" width="9.1796875" style="82"/>
    <col min="12801" max="12801" width="38" style="82" customWidth="1"/>
    <col min="12802" max="12802" width="45.54296875" style="82" customWidth="1"/>
    <col min="12803" max="12803" width="39.81640625" style="82" customWidth="1"/>
    <col min="12804" max="12804" width="27.453125" style="82" customWidth="1"/>
    <col min="12805" max="12805" width="28.1796875" style="82" customWidth="1"/>
    <col min="12806" max="12806" width="10.1796875" style="82" customWidth="1"/>
    <col min="12807" max="12807" width="52.453125" style="82" customWidth="1"/>
    <col min="12808" max="13056" width="9.1796875" style="82"/>
    <col min="13057" max="13057" width="38" style="82" customWidth="1"/>
    <col min="13058" max="13058" width="45.54296875" style="82" customWidth="1"/>
    <col min="13059" max="13059" width="39.81640625" style="82" customWidth="1"/>
    <col min="13060" max="13060" width="27.453125" style="82" customWidth="1"/>
    <col min="13061" max="13061" width="28.1796875" style="82" customWidth="1"/>
    <col min="13062" max="13062" width="10.1796875" style="82" customWidth="1"/>
    <col min="13063" max="13063" width="52.453125" style="82" customWidth="1"/>
    <col min="13064" max="13312" width="9.1796875" style="82"/>
    <col min="13313" max="13313" width="38" style="82" customWidth="1"/>
    <col min="13314" max="13314" width="45.54296875" style="82" customWidth="1"/>
    <col min="13315" max="13315" width="39.81640625" style="82" customWidth="1"/>
    <col min="13316" max="13316" width="27.453125" style="82" customWidth="1"/>
    <col min="13317" max="13317" width="28.1796875" style="82" customWidth="1"/>
    <col min="13318" max="13318" width="10.1796875" style="82" customWidth="1"/>
    <col min="13319" max="13319" width="52.453125" style="82" customWidth="1"/>
    <col min="13320" max="13568" width="9.1796875" style="82"/>
    <col min="13569" max="13569" width="38" style="82" customWidth="1"/>
    <col min="13570" max="13570" width="45.54296875" style="82" customWidth="1"/>
    <col min="13571" max="13571" width="39.81640625" style="82" customWidth="1"/>
    <col min="13572" max="13572" width="27.453125" style="82" customWidth="1"/>
    <col min="13573" max="13573" width="28.1796875" style="82" customWidth="1"/>
    <col min="13574" max="13574" width="10.1796875" style="82" customWidth="1"/>
    <col min="13575" max="13575" width="52.453125" style="82" customWidth="1"/>
    <col min="13576" max="13824" width="9.1796875" style="82"/>
    <col min="13825" max="13825" width="38" style="82" customWidth="1"/>
    <col min="13826" max="13826" width="45.54296875" style="82" customWidth="1"/>
    <col min="13827" max="13827" width="39.81640625" style="82" customWidth="1"/>
    <col min="13828" max="13828" width="27.453125" style="82" customWidth="1"/>
    <col min="13829" max="13829" width="28.1796875" style="82" customWidth="1"/>
    <col min="13830" max="13830" width="10.1796875" style="82" customWidth="1"/>
    <col min="13831" max="13831" width="52.453125" style="82" customWidth="1"/>
    <col min="13832" max="14080" width="9.1796875" style="82"/>
    <col min="14081" max="14081" width="38" style="82" customWidth="1"/>
    <col min="14082" max="14082" width="45.54296875" style="82" customWidth="1"/>
    <col min="14083" max="14083" width="39.81640625" style="82" customWidth="1"/>
    <col min="14084" max="14084" width="27.453125" style="82" customWidth="1"/>
    <col min="14085" max="14085" width="28.1796875" style="82" customWidth="1"/>
    <col min="14086" max="14086" width="10.1796875" style="82" customWidth="1"/>
    <col min="14087" max="14087" width="52.453125" style="82" customWidth="1"/>
    <col min="14088" max="14336" width="9.1796875" style="82"/>
    <col min="14337" max="14337" width="38" style="82" customWidth="1"/>
    <col min="14338" max="14338" width="45.54296875" style="82" customWidth="1"/>
    <col min="14339" max="14339" width="39.81640625" style="82" customWidth="1"/>
    <col min="14340" max="14340" width="27.453125" style="82" customWidth="1"/>
    <col min="14341" max="14341" width="28.1796875" style="82" customWidth="1"/>
    <col min="14342" max="14342" width="10.1796875" style="82" customWidth="1"/>
    <col min="14343" max="14343" width="52.453125" style="82" customWidth="1"/>
    <col min="14344" max="14592" width="9.1796875" style="82"/>
    <col min="14593" max="14593" width="38" style="82" customWidth="1"/>
    <col min="14594" max="14594" width="45.54296875" style="82" customWidth="1"/>
    <col min="14595" max="14595" width="39.81640625" style="82" customWidth="1"/>
    <col min="14596" max="14596" width="27.453125" style="82" customWidth="1"/>
    <col min="14597" max="14597" width="28.1796875" style="82" customWidth="1"/>
    <col min="14598" max="14598" width="10.1796875" style="82" customWidth="1"/>
    <col min="14599" max="14599" width="52.453125" style="82" customWidth="1"/>
    <col min="14600" max="14848" width="9.1796875" style="82"/>
    <col min="14849" max="14849" width="38" style="82" customWidth="1"/>
    <col min="14850" max="14850" width="45.54296875" style="82" customWidth="1"/>
    <col min="14851" max="14851" width="39.81640625" style="82" customWidth="1"/>
    <col min="14852" max="14852" width="27.453125" style="82" customWidth="1"/>
    <col min="14853" max="14853" width="28.1796875" style="82" customWidth="1"/>
    <col min="14854" max="14854" width="10.1796875" style="82" customWidth="1"/>
    <col min="14855" max="14855" width="52.453125" style="82" customWidth="1"/>
    <col min="14856" max="15104" width="9.1796875" style="82"/>
    <col min="15105" max="15105" width="38" style="82" customWidth="1"/>
    <col min="15106" max="15106" width="45.54296875" style="82" customWidth="1"/>
    <col min="15107" max="15107" width="39.81640625" style="82" customWidth="1"/>
    <col min="15108" max="15108" width="27.453125" style="82" customWidth="1"/>
    <col min="15109" max="15109" width="28.1796875" style="82" customWidth="1"/>
    <col min="15110" max="15110" width="10.1796875" style="82" customWidth="1"/>
    <col min="15111" max="15111" width="52.453125" style="82" customWidth="1"/>
    <col min="15112" max="15360" width="9.1796875" style="82"/>
    <col min="15361" max="15361" width="38" style="82" customWidth="1"/>
    <col min="15362" max="15362" width="45.54296875" style="82" customWidth="1"/>
    <col min="15363" max="15363" width="39.81640625" style="82" customWidth="1"/>
    <col min="15364" max="15364" width="27.453125" style="82" customWidth="1"/>
    <col min="15365" max="15365" width="28.1796875" style="82" customWidth="1"/>
    <col min="15366" max="15366" width="10.1796875" style="82" customWidth="1"/>
    <col min="15367" max="15367" width="52.453125" style="82" customWidth="1"/>
    <col min="15368" max="15616" width="9.1796875" style="82"/>
    <col min="15617" max="15617" width="38" style="82" customWidth="1"/>
    <col min="15618" max="15618" width="45.54296875" style="82" customWidth="1"/>
    <col min="15619" max="15619" width="39.81640625" style="82" customWidth="1"/>
    <col min="15620" max="15620" width="27.453125" style="82" customWidth="1"/>
    <col min="15621" max="15621" width="28.1796875" style="82" customWidth="1"/>
    <col min="15622" max="15622" width="10.1796875" style="82" customWidth="1"/>
    <col min="15623" max="15623" width="52.453125" style="82" customWidth="1"/>
    <col min="15624" max="15872" width="9.1796875" style="82"/>
    <col min="15873" max="15873" width="38" style="82" customWidth="1"/>
    <col min="15874" max="15874" width="45.54296875" style="82" customWidth="1"/>
    <col min="15875" max="15875" width="39.81640625" style="82" customWidth="1"/>
    <col min="15876" max="15876" width="27.453125" style="82" customWidth="1"/>
    <col min="15877" max="15877" width="28.1796875" style="82" customWidth="1"/>
    <col min="15878" max="15878" width="10.1796875" style="82" customWidth="1"/>
    <col min="15879" max="15879" width="52.453125" style="82" customWidth="1"/>
    <col min="15880" max="16128" width="9.1796875" style="82"/>
    <col min="16129" max="16129" width="38" style="82" customWidth="1"/>
    <col min="16130" max="16130" width="45.54296875" style="82" customWidth="1"/>
    <col min="16131" max="16131" width="39.81640625" style="82" customWidth="1"/>
    <col min="16132" max="16132" width="27.453125" style="82" customWidth="1"/>
    <col min="16133" max="16133" width="28.1796875" style="82" customWidth="1"/>
    <col min="16134" max="16134" width="10.1796875" style="82" customWidth="1"/>
    <col min="16135" max="16135" width="52.453125" style="82" customWidth="1"/>
    <col min="16136" max="16384" width="9.1796875" style="82"/>
  </cols>
  <sheetData>
    <row r="1" spans="1:14" ht="25">
      <c r="A1" s="1743" t="s">
        <v>0</v>
      </c>
      <c r="B1" s="1743"/>
      <c r="C1" s="1743"/>
      <c r="D1" s="1743"/>
      <c r="E1" s="1743"/>
      <c r="F1" s="1743"/>
      <c r="G1" s="1743"/>
      <c r="H1" s="81"/>
      <c r="I1" s="81"/>
    </row>
    <row r="2" spans="1:14">
      <c r="A2" s="83"/>
      <c r="B2" s="83"/>
      <c r="C2" s="83"/>
      <c r="D2" s="83"/>
      <c r="E2" s="83"/>
      <c r="F2" s="83"/>
      <c r="G2" s="83"/>
      <c r="H2" s="81"/>
      <c r="I2" s="81"/>
    </row>
    <row r="3" spans="1:14" ht="92.25" customHeight="1">
      <c r="A3" s="1744" t="s">
        <v>6236</v>
      </c>
      <c r="B3" s="1744"/>
      <c r="C3" s="1744"/>
      <c r="D3" s="1744"/>
      <c r="E3" s="1744"/>
      <c r="F3" s="1744"/>
      <c r="G3" s="1744"/>
      <c r="H3" s="81"/>
      <c r="I3" s="81"/>
    </row>
    <row r="4" spans="1:14" s="85" customFormat="1" ht="32.25" customHeight="1">
      <c r="A4" s="1732" t="s">
        <v>187</v>
      </c>
      <c r="B4" s="1732"/>
      <c r="C4" s="1732"/>
      <c r="D4" s="1732"/>
      <c r="E4" s="1732"/>
      <c r="F4" s="1732"/>
      <c r="G4" s="1732"/>
      <c r="H4" s="81"/>
      <c r="I4" s="81"/>
      <c r="J4" s="84"/>
      <c r="K4" s="84"/>
      <c r="L4" s="84"/>
      <c r="M4" s="84"/>
      <c r="N4" s="84"/>
    </row>
    <row r="5" spans="1:14" s="85" customFormat="1" ht="35.25" customHeight="1">
      <c r="A5" s="1659" t="str">
        <f>'Title '!A2:N2</f>
        <v>Bid Enquiry No: KPTCL/2026-27/TL/WORK_INDENT3802</v>
      </c>
      <c r="B5" s="1659"/>
      <c r="C5" s="1659"/>
      <c r="D5" s="1659"/>
      <c r="E5" s="1659"/>
      <c r="F5" s="1659"/>
      <c r="G5" s="1659"/>
    </row>
    <row r="6" spans="1:14" s="86" customFormat="1" ht="271.5" customHeight="1">
      <c r="A6" s="1745"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6" s="1745"/>
      <c r="C6" s="1745"/>
      <c r="D6" s="1745"/>
      <c r="E6" s="1745"/>
      <c r="F6" s="1745"/>
      <c r="G6" s="1745"/>
      <c r="H6" s="83"/>
      <c r="I6" s="83"/>
    </row>
    <row r="7" spans="1:14" ht="18" thickBot="1">
      <c r="A7" s="89"/>
      <c r="B7" s="89"/>
      <c r="C7" s="89"/>
      <c r="D7" s="89"/>
      <c r="E7" s="89"/>
      <c r="F7" s="89"/>
      <c r="G7" s="89"/>
      <c r="H7" s="89"/>
      <c r="I7" s="89"/>
    </row>
    <row r="8" spans="1:14" ht="18" thickBot="1">
      <c r="A8" s="90"/>
      <c r="B8" s="89"/>
      <c r="C8" s="89"/>
      <c r="D8" s="89"/>
      <c r="E8" s="1526" t="s">
        <v>6217</v>
      </c>
      <c r="F8" s="1509"/>
      <c r="G8" s="92"/>
      <c r="H8" s="89"/>
      <c r="I8" s="89"/>
    </row>
    <row r="9" spans="1:14" ht="18" thickBot="1">
      <c r="A9" s="89"/>
      <c r="B9" s="89"/>
      <c r="C9" s="89"/>
      <c r="D9" s="89"/>
      <c r="E9" s="1526" t="s">
        <v>54</v>
      </c>
      <c r="F9" s="1509"/>
      <c r="G9" s="91"/>
      <c r="H9" s="89"/>
      <c r="I9" s="89"/>
    </row>
    <row r="10" spans="1:14">
      <c r="A10" s="89"/>
      <c r="B10" s="89"/>
      <c r="C10" s="89"/>
      <c r="D10" s="89"/>
      <c r="E10" s="89"/>
      <c r="F10" s="89"/>
      <c r="G10" s="89"/>
      <c r="H10" s="89"/>
      <c r="I10" s="89"/>
    </row>
    <row r="11" spans="1:14">
      <c r="A11" s="1655"/>
      <c r="B11" s="1655"/>
      <c r="C11" s="89"/>
      <c r="D11" s="89"/>
      <c r="E11" s="89"/>
      <c r="F11" s="89"/>
      <c r="G11" s="89"/>
      <c r="H11" s="89"/>
      <c r="I11" s="89"/>
    </row>
    <row r="12" spans="1:14">
      <c r="A12" s="90"/>
      <c r="B12" s="89"/>
      <c r="C12" s="89"/>
      <c r="D12" s="89"/>
      <c r="E12" s="89"/>
      <c r="F12" s="89"/>
      <c r="G12" s="89"/>
      <c r="H12" s="89"/>
      <c r="I12" s="89"/>
    </row>
    <row r="13" spans="1:14">
      <c r="A13" s="90" t="s">
        <v>266</v>
      </c>
      <c r="B13" s="89"/>
      <c r="C13" s="89"/>
      <c r="D13" s="89"/>
      <c r="E13" s="89"/>
      <c r="F13" s="89"/>
      <c r="G13" s="89"/>
      <c r="H13" s="89"/>
      <c r="I13" s="89"/>
    </row>
    <row r="14" spans="1:14">
      <c r="A14" s="89"/>
      <c r="B14" s="89"/>
      <c r="C14" s="89"/>
      <c r="D14" s="89"/>
      <c r="E14" s="89"/>
      <c r="F14" s="89"/>
      <c r="G14" s="89"/>
      <c r="H14" s="89"/>
      <c r="I14" s="89"/>
    </row>
    <row r="15" spans="1:14" ht="18" thickBot="1">
      <c r="A15" s="1526" t="s">
        <v>6218</v>
      </c>
      <c r="B15" s="1526"/>
      <c r="C15" s="1526"/>
      <c r="D15" s="1526"/>
      <c r="E15" s="1526"/>
      <c r="F15" s="1526"/>
      <c r="G15" s="1526"/>
      <c r="H15" s="89"/>
      <c r="I15" s="89"/>
    </row>
    <row r="16" spans="1:14" ht="18" thickBot="1">
      <c r="A16" s="90"/>
      <c r="B16" s="91"/>
      <c r="C16" s="90" t="s">
        <v>269</v>
      </c>
      <c r="D16" s="1746"/>
      <c r="E16" s="1747"/>
      <c r="F16" s="1526" t="s">
        <v>270</v>
      </c>
      <c r="G16" s="1509"/>
      <c r="H16" s="89"/>
      <c r="I16" s="89"/>
    </row>
    <row r="17" spans="1:9" ht="18" thickBot="1">
      <c r="A17" s="90" t="s">
        <v>271</v>
      </c>
      <c r="B17" s="91"/>
      <c r="C17" s="1526" t="s">
        <v>6220</v>
      </c>
      <c r="D17" s="1509"/>
      <c r="E17" s="1509"/>
      <c r="F17" s="1509"/>
      <c r="G17" s="1509"/>
      <c r="H17" s="89"/>
      <c r="I17" s="89"/>
    </row>
    <row r="18" spans="1:9" ht="18" thickBot="1">
      <c r="A18" s="1526" t="s">
        <v>6219</v>
      </c>
      <c r="B18" s="1509"/>
      <c r="C18" s="1746"/>
      <c r="D18" s="1747"/>
      <c r="E18" s="1526"/>
      <c r="F18" s="1509"/>
      <c r="G18" s="1509"/>
      <c r="H18" s="89"/>
      <c r="I18" s="89"/>
    </row>
    <row r="19" spans="1:9" ht="18" thickBot="1">
      <c r="A19" s="90"/>
      <c r="B19" s="89"/>
      <c r="E19" s="90"/>
      <c r="F19" s="89"/>
      <c r="G19" s="89"/>
      <c r="H19" s="89"/>
      <c r="I19" s="89"/>
    </row>
    <row r="20" spans="1:9" ht="18" thickBot="1">
      <c r="A20" s="1757" t="s">
        <v>6221</v>
      </c>
      <c r="B20" s="1757"/>
      <c r="C20" s="1757"/>
      <c r="D20" s="91"/>
      <c r="E20" s="917" t="s">
        <v>6222</v>
      </c>
      <c r="F20" s="1380"/>
      <c r="G20" s="1380"/>
      <c r="H20" s="89"/>
      <c r="I20" s="89"/>
    </row>
    <row r="21" spans="1:9" ht="42.75" customHeight="1">
      <c r="A21" s="1526" t="s">
        <v>6223</v>
      </c>
      <c r="B21" s="1526"/>
      <c r="C21" s="1526"/>
      <c r="D21" s="1526"/>
      <c r="E21" s="1526"/>
      <c r="F21" s="1526"/>
      <c r="G21" s="1526"/>
      <c r="H21" s="89"/>
      <c r="I21" s="89"/>
    </row>
    <row r="22" spans="1:9" ht="18" thickBot="1">
      <c r="A22" s="90"/>
      <c r="B22" s="89"/>
      <c r="C22" s="89"/>
      <c r="D22" s="89"/>
      <c r="E22" s="89"/>
      <c r="F22" s="89"/>
      <c r="G22" s="89"/>
      <c r="H22" s="89"/>
      <c r="I22" s="89"/>
    </row>
    <row r="23" spans="1:9" ht="18" thickBot="1">
      <c r="A23" s="90" t="s">
        <v>6224</v>
      </c>
      <c r="B23" s="91"/>
      <c r="C23" s="1758" t="s">
        <v>283</v>
      </c>
      <c r="D23" s="1759"/>
      <c r="E23" s="1380"/>
      <c r="F23" s="1380"/>
      <c r="G23" s="1380"/>
      <c r="H23" s="89"/>
      <c r="I23" s="89"/>
    </row>
    <row r="24" spans="1:9" ht="18" thickBot="1">
      <c r="A24" s="1746"/>
      <c r="B24" s="1751"/>
      <c r="C24" s="1751"/>
      <c r="D24" s="1751"/>
      <c r="E24" s="1760"/>
      <c r="F24" s="1760"/>
      <c r="G24" s="1761"/>
      <c r="H24" s="89"/>
      <c r="I24" s="89"/>
    </row>
    <row r="25" spans="1:9" ht="29.25" customHeight="1">
      <c r="A25" s="1526" t="s">
        <v>6225</v>
      </c>
      <c r="B25" s="1509"/>
      <c r="C25" s="1509"/>
      <c r="D25" s="1509"/>
      <c r="E25" s="1509"/>
      <c r="F25" s="1509"/>
      <c r="G25" s="1509"/>
      <c r="H25" s="89"/>
      <c r="I25" s="89"/>
    </row>
    <row r="26" spans="1:9">
      <c r="A26" s="913"/>
      <c r="B26" s="1762" t="s">
        <v>6226</v>
      </c>
      <c r="C26" s="1463"/>
      <c r="D26" s="1463"/>
      <c r="E26" s="1463"/>
      <c r="F26" s="1463"/>
      <c r="G26" s="1463"/>
      <c r="H26" s="89"/>
      <c r="I26" s="89"/>
    </row>
    <row r="27" spans="1:9" ht="33" customHeight="1">
      <c r="A27" s="1526" t="s">
        <v>6227</v>
      </c>
      <c r="B27" s="1526"/>
      <c r="C27" s="1526"/>
      <c r="D27" s="1526"/>
      <c r="E27" s="1526"/>
      <c r="F27" s="1526"/>
      <c r="G27" s="1526"/>
      <c r="H27" s="89"/>
      <c r="I27" s="89"/>
    </row>
    <row r="28" spans="1:9" ht="33.75" customHeight="1">
      <c r="A28" s="1526" t="s">
        <v>6228</v>
      </c>
      <c r="B28" s="1526"/>
      <c r="C28" s="1526"/>
      <c r="D28" s="1526"/>
      <c r="E28" s="1526"/>
      <c r="F28" s="1380"/>
      <c r="G28" s="1380"/>
      <c r="H28" s="89"/>
      <c r="I28" s="89"/>
    </row>
    <row r="29" spans="1:9" ht="33" customHeight="1" thickBot="1">
      <c r="A29" s="1526" t="s">
        <v>6229</v>
      </c>
      <c r="B29" s="1526"/>
      <c r="C29" s="1526"/>
      <c r="D29" s="1526"/>
      <c r="E29" s="1526"/>
      <c r="F29" s="1526"/>
      <c r="G29" s="1526"/>
      <c r="H29" s="89"/>
      <c r="I29" s="89"/>
    </row>
    <row r="30" spans="1:9" ht="45.75" customHeight="1" thickBot="1">
      <c r="A30" s="90" t="s">
        <v>6230</v>
      </c>
      <c r="B30" s="1746"/>
      <c r="C30" s="1747"/>
      <c r="D30" s="1754" t="s">
        <v>6231</v>
      </c>
      <c r="E30" s="1526"/>
      <c r="F30" s="1526"/>
      <c r="G30" s="1526"/>
      <c r="H30" s="89"/>
      <c r="I30" s="89"/>
    </row>
    <row r="31" spans="1:9">
      <c r="A31" s="89"/>
      <c r="B31" s="89"/>
      <c r="C31" s="89"/>
      <c r="D31" s="89"/>
      <c r="E31" s="89"/>
      <c r="F31" s="89"/>
      <c r="G31" s="89"/>
      <c r="H31" s="89"/>
      <c r="I31" s="89"/>
    </row>
    <row r="32" spans="1:9" ht="28.5" customHeight="1" thickBot="1">
      <c r="A32" s="1526" t="s">
        <v>6232</v>
      </c>
      <c r="B32" s="1509"/>
      <c r="C32" s="1509"/>
      <c r="D32" s="1509"/>
      <c r="E32" s="1509"/>
      <c r="F32" s="1509"/>
      <c r="G32" s="1509"/>
      <c r="H32" s="89"/>
      <c r="I32" s="89"/>
    </row>
    <row r="33" spans="1:9" ht="18" thickBot="1">
      <c r="A33" s="91"/>
      <c r="B33" s="89" t="s">
        <v>288</v>
      </c>
      <c r="C33" s="91"/>
      <c r="D33" s="89"/>
      <c r="E33" s="91"/>
      <c r="F33" s="89" t="s">
        <v>289</v>
      </c>
      <c r="G33" s="91"/>
      <c r="H33" s="89"/>
      <c r="I33" s="89"/>
    </row>
    <row r="34" spans="1:9">
      <c r="A34" s="89"/>
      <c r="B34" s="89"/>
      <c r="C34" s="89"/>
      <c r="D34" s="89"/>
      <c r="E34" s="89"/>
      <c r="F34" s="89"/>
      <c r="G34" s="89"/>
      <c r="H34" s="89"/>
      <c r="I34" s="89"/>
    </row>
    <row r="35" spans="1:9" ht="18" thickBot="1">
      <c r="A35" s="90" t="s">
        <v>290</v>
      </c>
      <c r="B35" s="89"/>
      <c r="C35" s="89"/>
      <c r="D35" s="89"/>
      <c r="E35" s="89"/>
      <c r="F35" s="89"/>
      <c r="G35" s="89"/>
      <c r="H35" s="89"/>
      <c r="I35" s="89"/>
    </row>
    <row r="36" spans="1:9" ht="18" thickBot="1">
      <c r="A36" s="91"/>
      <c r="B36" s="89"/>
      <c r="C36" s="91"/>
      <c r="D36" s="89"/>
      <c r="E36" s="89"/>
      <c r="F36" s="89"/>
      <c r="G36" s="89"/>
      <c r="H36" s="89"/>
      <c r="I36" s="89"/>
    </row>
    <row r="37" spans="1:9" ht="18" thickBot="1">
      <c r="A37" s="90" t="s">
        <v>291</v>
      </c>
      <c r="B37" s="89"/>
      <c r="C37" s="90" t="s">
        <v>55</v>
      </c>
      <c r="D37" s="89"/>
      <c r="E37" s="89"/>
      <c r="F37" s="89"/>
      <c r="G37" s="89"/>
      <c r="H37" s="89"/>
      <c r="I37" s="89"/>
    </row>
    <row r="38" spans="1:9" ht="18" thickBot="1">
      <c r="A38" s="91"/>
      <c r="B38" s="89"/>
      <c r="C38" s="91"/>
      <c r="D38" s="89"/>
      <c r="E38" s="89"/>
      <c r="F38" s="89"/>
      <c r="G38" s="89"/>
      <c r="H38" s="89"/>
      <c r="I38" s="89"/>
    </row>
    <row r="39" spans="1:9" ht="18" thickBot="1">
      <c r="A39" s="90" t="s">
        <v>292</v>
      </c>
      <c r="B39" s="89"/>
      <c r="C39" s="90" t="s">
        <v>66</v>
      </c>
      <c r="D39" s="89"/>
      <c r="E39" s="89"/>
      <c r="F39" s="89"/>
      <c r="G39" s="89"/>
      <c r="H39" s="89"/>
      <c r="I39" s="89"/>
    </row>
    <row r="40" spans="1:9" ht="18" thickBot="1">
      <c r="A40" s="91"/>
      <c r="B40" s="89"/>
      <c r="C40" s="91"/>
      <c r="D40" s="89"/>
      <c r="E40" s="89"/>
      <c r="F40" s="89"/>
      <c r="G40" s="89"/>
      <c r="H40" s="89"/>
      <c r="I40" s="89"/>
    </row>
    <row r="41" spans="1:9">
      <c r="A41" s="90" t="s">
        <v>293</v>
      </c>
      <c r="B41" s="89"/>
      <c r="C41" s="1526" t="s">
        <v>6233</v>
      </c>
      <c r="D41" s="1509"/>
      <c r="E41" s="89"/>
      <c r="F41" s="89"/>
      <c r="G41" s="89"/>
      <c r="H41" s="89"/>
      <c r="I41" s="89"/>
    </row>
    <row r="42" spans="1:9">
      <c r="A42" s="89"/>
      <c r="B42" s="89"/>
      <c r="C42" s="89"/>
      <c r="D42" s="89"/>
      <c r="E42" s="89"/>
      <c r="F42" s="89"/>
      <c r="G42" s="89"/>
      <c r="H42" s="89"/>
      <c r="I42" s="89"/>
    </row>
    <row r="43" spans="1:9">
      <c r="A43" s="89"/>
      <c r="B43" s="89"/>
      <c r="C43" s="89"/>
      <c r="D43" s="89"/>
      <c r="E43" s="89"/>
      <c r="F43" s="89"/>
      <c r="G43" s="89"/>
      <c r="H43" s="89"/>
      <c r="I43" s="89"/>
    </row>
    <row r="44" spans="1:9" ht="18" thickBot="1">
      <c r="A44" s="89"/>
      <c r="B44" s="89"/>
      <c r="C44" s="1755" t="s">
        <v>295</v>
      </c>
      <c r="D44" s="1755"/>
      <c r="E44" s="1380"/>
      <c r="F44" s="1380"/>
      <c r="G44" s="89"/>
      <c r="H44" s="89"/>
      <c r="I44" s="89"/>
    </row>
    <row r="45" spans="1:9" ht="18" thickBot="1">
      <c r="A45" s="89"/>
      <c r="B45" s="89"/>
      <c r="C45" s="90" t="s">
        <v>296</v>
      </c>
      <c r="D45" s="91"/>
      <c r="E45" s="89"/>
      <c r="F45" s="89"/>
      <c r="G45" s="89"/>
      <c r="H45" s="89"/>
      <c r="I45" s="89"/>
    </row>
    <row r="46" spans="1:9">
      <c r="A46" s="89"/>
      <c r="B46" s="89"/>
      <c r="C46" s="89"/>
      <c r="D46" s="89"/>
      <c r="E46" s="89"/>
      <c r="F46" s="89"/>
      <c r="G46" s="89"/>
      <c r="H46" s="89"/>
      <c r="I46" s="89"/>
    </row>
    <row r="47" spans="1:9">
      <c r="A47" s="1752"/>
      <c r="B47" s="1753"/>
      <c r="C47" s="1753"/>
      <c r="D47" s="1753"/>
      <c r="E47" s="1753"/>
      <c r="F47" s="1753"/>
      <c r="G47" s="1753"/>
      <c r="H47" s="89"/>
      <c r="I47" s="89"/>
    </row>
    <row r="50" spans="1:7" ht="333" customHeight="1">
      <c r="A50" s="1509" t="s">
        <v>6234</v>
      </c>
      <c r="B50" s="1509"/>
      <c r="C50" s="1509"/>
      <c r="D50" s="1509"/>
      <c r="E50" s="1509"/>
      <c r="F50" s="1509"/>
      <c r="G50" s="1509"/>
    </row>
  </sheetData>
  <sheetProtection algorithmName="SHA-512" hashValue="MvIiet2fOmgE2myQn6tzyxDXPHpn9JmorwsrW3njF8zCFBERF8lAEE+wpqFkTTLuGjYb1+MXevTKmPda2yrH/A==" saltValue="GSSHp7wftxnoVIjSk8BZCg==" spinCount="100000" sheet="1" objects="1" scenarios="1"/>
  <mergeCells count="35">
    <mergeCell ref="B30:C30"/>
    <mergeCell ref="D30:G30"/>
    <mergeCell ref="A50:G50"/>
    <mergeCell ref="A32:G32"/>
    <mergeCell ref="C41:D41"/>
    <mergeCell ref="C44:D44"/>
    <mergeCell ref="E44:F44"/>
    <mergeCell ref="A47:G47"/>
    <mergeCell ref="A29:G29"/>
    <mergeCell ref="A28:E28"/>
    <mergeCell ref="F28:G28"/>
    <mergeCell ref="C23:D23"/>
    <mergeCell ref="A24:G24"/>
    <mergeCell ref="A25:G25"/>
    <mergeCell ref="E23:G23"/>
    <mergeCell ref="B26:G26"/>
    <mergeCell ref="A27:G27"/>
    <mergeCell ref="A21:G21"/>
    <mergeCell ref="E8:F8"/>
    <mergeCell ref="E9:F9"/>
    <mergeCell ref="A11:B11"/>
    <mergeCell ref="A15:G15"/>
    <mergeCell ref="D16:E16"/>
    <mergeCell ref="F16:G16"/>
    <mergeCell ref="C17:G17"/>
    <mergeCell ref="A18:B18"/>
    <mergeCell ref="C18:D18"/>
    <mergeCell ref="E18:G18"/>
    <mergeCell ref="A20:C20"/>
    <mergeCell ref="F20:G20"/>
    <mergeCell ref="A1:G1"/>
    <mergeCell ref="A3:G3"/>
    <mergeCell ref="A4:G4"/>
    <mergeCell ref="A5:G5"/>
    <mergeCell ref="A6:G6"/>
  </mergeCells>
  <pageMargins left="0.7" right="0.7" top="0.75" bottom="0.75" header="0.3" footer="0.3"/>
  <pageSetup paperSize="9" scale="35"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1">
    <tabColor theme="0" tint="-0.14999847407452621"/>
  </sheetPr>
  <dimension ref="A1:P42"/>
  <sheetViews>
    <sheetView view="pageBreakPreview" zoomScale="50" zoomScaleNormal="50" zoomScaleSheetLayoutView="50" workbookViewId="0">
      <selection activeCell="A6" sqref="A6:G6"/>
    </sheetView>
  </sheetViews>
  <sheetFormatPr defaultRowHeight="17.5"/>
  <cols>
    <col min="1" max="1" width="20.81640625" style="85" customWidth="1"/>
    <col min="2" max="5" width="58.81640625" style="85" customWidth="1"/>
    <col min="6" max="6" width="23.1796875" style="85" customWidth="1"/>
    <col min="7" max="7" width="24.54296875" style="85" customWidth="1"/>
    <col min="8" max="8" width="18.1796875" style="85" customWidth="1"/>
    <col min="9" max="9" width="25.81640625" style="85" customWidth="1"/>
    <col min="10" max="10" width="23" style="85" customWidth="1"/>
    <col min="11" max="256" width="9.1796875" style="85"/>
    <col min="257" max="257" width="20.81640625" style="85" customWidth="1"/>
    <col min="258" max="258" width="25.81640625" style="85" customWidth="1"/>
    <col min="259" max="259" width="23" style="85" customWidth="1"/>
    <col min="260" max="260" width="25" style="85" customWidth="1"/>
    <col min="261" max="261" width="52.81640625" style="85" customWidth="1"/>
    <col min="262" max="262" width="23.1796875" style="85" customWidth="1"/>
    <col min="263" max="263" width="24.54296875" style="85" customWidth="1"/>
    <col min="264" max="264" width="18.1796875" style="85" customWidth="1"/>
    <col min="265" max="265" width="25.81640625" style="85" customWidth="1"/>
    <col min="266" max="266" width="23" style="85" customWidth="1"/>
    <col min="267" max="512" width="9.1796875" style="85"/>
    <col min="513" max="513" width="20.81640625" style="85" customWidth="1"/>
    <col min="514" max="514" width="25.81640625" style="85" customWidth="1"/>
    <col min="515" max="515" width="23" style="85" customWidth="1"/>
    <col min="516" max="516" width="25" style="85" customWidth="1"/>
    <col min="517" max="517" width="52.81640625" style="85" customWidth="1"/>
    <col min="518" max="518" width="23.1796875" style="85" customWidth="1"/>
    <col min="519" max="519" width="24.54296875" style="85" customWidth="1"/>
    <col min="520" max="520" width="18.1796875" style="85" customWidth="1"/>
    <col min="521" max="521" width="25.81640625" style="85" customWidth="1"/>
    <col min="522" max="522" width="23" style="85" customWidth="1"/>
    <col min="523" max="768" width="9.1796875" style="85"/>
    <col min="769" max="769" width="20.81640625" style="85" customWidth="1"/>
    <col min="770" max="770" width="25.81640625" style="85" customWidth="1"/>
    <col min="771" max="771" width="23" style="85" customWidth="1"/>
    <col min="772" max="772" width="25" style="85" customWidth="1"/>
    <col min="773" max="773" width="52.81640625" style="85" customWidth="1"/>
    <col min="774" max="774" width="23.1796875" style="85" customWidth="1"/>
    <col min="775" max="775" width="24.54296875" style="85" customWidth="1"/>
    <col min="776" max="776" width="18.1796875" style="85" customWidth="1"/>
    <col min="777" max="777" width="25.81640625" style="85" customWidth="1"/>
    <col min="778" max="778" width="23" style="85" customWidth="1"/>
    <col min="779" max="1024" width="9.1796875" style="85"/>
    <col min="1025" max="1025" width="20.81640625" style="85" customWidth="1"/>
    <col min="1026" max="1026" width="25.81640625" style="85" customWidth="1"/>
    <col min="1027" max="1027" width="23" style="85" customWidth="1"/>
    <col min="1028" max="1028" width="25" style="85" customWidth="1"/>
    <col min="1029" max="1029" width="52.81640625" style="85" customWidth="1"/>
    <col min="1030" max="1030" width="23.1796875" style="85" customWidth="1"/>
    <col min="1031" max="1031" width="24.54296875" style="85" customWidth="1"/>
    <col min="1032" max="1032" width="18.1796875" style="85" customWidth="1"/>
    <col min="1033" max="1033" width="25.81640625" style="85" customWidth="1"/>
    <col min="1034" max="1034" width="23" style="85" customWidth="1"/>
    <col min="1035" max="1280" width="9.1796875" style="85"/>
    <col min="1281" max="1281" width="20.81640625" style="85" customWidth="1"/>
    <col min="1282" max="1282" width="25.81640625" style="85" customWidth="1"/>
    <col min="1283" max="1283" width="23" style="85" customWidth="1"/>
    <col min="1284" max="1284" width="25" style="85" customWidth="1"/>
    <col min="1285" max="1285" width="52.81640625" style="85" customWidth="1"/>
    <col min="1286" max="1286" width="23.1796875" style="85" customWidth="1"/>
    <col min="1287" max="1287" width="24.54296875" style="85" customWidth="1"/>
    <col min="1288" max="1288" width="18.1796875" style="85" customWidth="1"/>
    <col min="1289" max="1289" width="25.81640625" style="85" customWidth="1"/>
    <col min="1290" max="1290" width="23" style="85" customWidth="1"/>
    <col min="1291" max="1536" width="9.1796875" style="85"/>
    <col min="1537" max="1537" width="20.81640625" style="85" customWidth="1"/>
    <col min="1538" max="1538" width="25.81640625" style="85" customWidth="1"/>
    <col min="1539" max="1539" width="23" style="85" customWidth="1"/>
    <col min="1540" max="1540" width="25" style="85" customWidth="1"/>
    <col min="1541" max="1541" width="52.81640625" style="85" customWidth="1"/>
    <col min="1542" max="1542" width="23.1796875" style="85" customWidth="1"/>
    <col min="1543" max="1543" width="24.54296875" style="85" customWidth="1"/>
    <col min="1544" max="1544" width="18.1796875" style="85" customWidth="1"/>
    <col min="1545" max="1545" width="25.81640625" style="85" customWidth="1"/>
    <col min="1546" max="1546" width="23" style="85" customWidth="1"/>
    <col min="1547" max="1792" width="9.1796875" style="85"/>
    <col min="1793" max="1793" width="20.81640625" style="85" customWidth="1"/>
    <col min="1794" max="1794" width="25.81640625" style="85" customWidth="1"/>
    <col min="1795" max="1795" width="23" style="85" customWidth="1"/>
    <col min="1796" max="1796" width="25" style="85" customWidth="1"/>
    <col min="1797" max="1797" width="52.81640625" style="85" customWidth="1"/>
    <col min="1798" max="1798" width="23.1796875" style="85" customWidth="1"/>
    <col min="1799" max="1799" width="24.54296875" style="85" customWidth="1"/>
    <col min="1800" max="1800" width="18.1796875" style="85" customWidth="1"/>
    <col min="1801" max="1801" width="25.81640625" style="85" customWidth="1"/>
    <col min="1802" max="1802" width="23" style="85" customWidth="1"/>
    <col min="1803" max="2048" width="9.1796875" style="85"/>
    <col min="2049" max="2049" width="20.81640625" style="85" customWidth="1"/>
    <col min="2050" max="2050" width="25.81640625" style="85" customWidth="1"/>
    <col min="2051" max="2051" width="23" style="85" customWidth="1"/>
    <col min="2052" max="2052" width="25" style="85" customWidth="1"/>
    <col min="2053" max="2053" width="52.81640625" style="85" customWidth="1"/>
    <col min="2054" max="2054" width="23.1796875" style="85" customWidth="1"/>
    <col min="2055" max="2055" width="24.54296875" style="85" customWidth="1"/>
    <col min="2056" max="2056" width="18.1796875" style="85" customWidth="1"/>
    <col min="2057" max="2057" width="25.81640625" style="85" customWidth="1"/>
    <col min="2058" max="2058" width="23" style="85" customWidth="1"/>
    <col min="2059" max="2304" width="9.1796875" style="85"/>
    <col min="2305" max="2305" width="20.81640625" style="85" customWidth="1"/>
    <col min="2306" max="2306" width="25.81640625" style="85" customWidth="1"/>
    <col min="2307" max="2307" width="23" style="85" customWidth="1"/>
    <col min="2308" max="2308" width="25" style="85" customWidth="1"/>
    <col min="2309" max="2309" width="52.81640625" style="85" customWidth="1"/>
    <col min="2310" max="2310" width="23.1796875" style="85" customWidth="1"/>
    <col min="2311" max="2311" width="24.54296875" style="85" customWidth="1"/>
    <col min="2312" max="2312" width="18.1796875" style="85" customWidth="1"/>
    <col min="2313" max="2313" width="25.81640625" style="85" customWidth="1"/>
    <col min="2314" max="2314" width="23" style="85" customWidth="1"/>
    <col min="2315" max="2560" width="9.1796875" style="85"/>
    <col min="2561" max="2561" width="20.81640625" style="85" customWidth="1"/>
    <col min="2562" max="2562" width="25.81640625" style="85" customWidth="1"/>
    <col min="2563" max="2563" width="23" style="85" customWidth="1"/>
    <col min="2564" max="2564" width="25" style="85" customWidth="1"/>
    <col min="2565" max="2565" width="52.81640625" style="85" customWidth="1"/>
    <col min="2566" max="2566" width="23.1796875" style="85" customWidth="1"/>
    <col min="2567" max="2567" width="24.54296875" style="85" customWidth="1"/>
    <col min="2568" max="2568" width="18.1796875" style="85" customWidth="1"/>
    <col min="2569" max="2569" width="25.81640625" style="85" customWidth="1"/>
    <col min="2570" max="2570" width="23" style="85" customWidth="1"/>
    <col min="2571" max="2816" width="9.1796875" style="85"/>
    <col min="2817" max="2817" width="20.81640625" style="85" customWidth="1"/>
    <col min="2818" max="2818" width="25.81640625" style="85" customWidth="1"/>
    <col min="2819" max="2819" width="23" style="85" customWidth="1"/>
    <col min="2820" max="2820" width="25" style="85" customWidth="1"/>
    <col min="2821" max="2821" width="52.81640625" style="85" customWidth="1"/>
    <col min="2822" max="2822" width="23.1796875" style="85" customWidth="1"/>
    <col min="2823" max="2823" width="24.54296875" style="85" customWidth="1"/>
    <col min="2824" max="2824" width="18.1796875" style="85" customWidth="1"/>
    <col min="2825" max="2825" width="25.81640625" style="85" customWidth="1"/>
    <col min="2826" max="2826" width="23" style="85" customWidth="1"/>
    <col min="2827" max="3072" width="9.1796875" style="85"/>
    <col min="3073" max="3073" width="20.81640625" style="85" customWidth="1"/>
    <col min="3074" max="3074" width="25.81640625" style="85" customWidth="1"/>
    <col min="3075" max="3075" width="23" style="85" customWidth="1"/>
    <col min="3076" max="3076" width="25" style="85" customWidth="1"/>
    <col min="3077" max="3077" width="52.81640625" style="85" customWidth="1"/>
    <col min="3078" max="3078" width="23.1796875" style="85" customWidth="1"/>
    <col min="3079" max="3079" width="24.54296875" style="85" customWidth="1"/>
    <col min="3080" max="3080" width="18.1796875" style="85" customWidth="1"/>
    <col min="3081" max="3081" width="25.81640625" style="85" customWidth="1"/>
    <col min="3082" max="3082" width="23" style="85" customWidth="1"/>
    <col min="3083" max="3328" width="9.1796875" style="85"/>
    <col min="3329" max="3329" width="20.81640625" style="85" customWidth="1"/>
    <col min="3330" max="3330" width="25.81640625" style="85" customWidth="1"/>
    <col min="3331" max="3331" width="23" style="85" customWidth="1"/>
    <col min="3332" max="3332" width="25" style="85" customWidth="1"/>
    <col min="3333" max="3333" width="52.81640625" style="85" customWidth="1"/>
    <col min="3334" max="3334" width="23.1796875" style="85" customWidth="1"/>
    <col min="3335" max="3335" width="24.54296875" style="85" customWidth="1"/>
    <col min="3336" max="3336" width="18.1796875" style="85" customWidth="1"/>
    <col min="3337" max="3337" width="25.81640625" style="85" customWidth="1"/>
    <col min="3338" max="3338" width="23" style="85" customWidth="1"/>
    <col min="3339" max="3584" width="9.1796875" style="85"/>
    <col min="3585" max="3585" width="20.81640625" style="85" customWidth="1"/>
    <col min="3586" max="3586" width="25.81640625" style="85" customWidth="1"/>
    <col min="3587" max="3587" width="23" style="85" customWidth="1"/>
    <col min="3588" max="3588" width="25" style="85" customWidth="1"/>
    <col min="3589" max="3589" width="52.81640625" style="85" customWidth="1"/>
    <col min="3590" max="3590" width="23.1796875" style="85" customWidth="1"/>
    <col min="3591" max="3591" width="24.54296875" style="85" customWidth="1"/>
    <col min="3592" max="3592" width="18.1796875" style="85" customWidth="1"/>
    <col min="3593" max="3593" width="25.81640625" style="85" customWidth="1"/>
    <col min="3594" max="3594" width="23" style="85" customWidth="1"/>
    <col min="3595" max="3840" width="9.1796875" style="85"/>
    <col min="3841" max="3841" width="20.81640625" style="85" customWidth="1"/>
    <col min="3842" max="3842" width="25.81640625" style="85" customWidth="1"/>
    <col min="3843" max="3843" width="23" style="85" customWidth="1"/>
    <col min="3844" max="3844" width="25" style="85" customWidth="1"/>
    <col min="3845" max="3845" width="52.81640625" style="85" customWidth="1"/>
    <col min="3846" max="3846" width="23.1796875" style="85" customWidth="1"/>
    <col min="3847" max="3847" width="24.54296875" style="85" customWidth="1"/>
    <col min="3848" max="3848" width="18.1796875" style="85" customWidth="1"/>
    <col min="3849" max="3849" width="25.81640625" style="85" customWidth="1"/>
    <col min="3850" max="3850" width="23" style="85" customWidth="1"/>
    <col min="3851" max="4096" width="9.1796875" style="85"/>
    <col min="4097" max="4097" width="20.81640625" style="85" customWidth="1"/>
    <col min="4098" max="4098" width="25.81640625" style="85" customWidth="1"/>
    <col min="4099" max="4099" width="23" style="85" customWidth="1"/>
    <col min="4100" max="4100" width="25" style="85" customWidth="1"/>
    <col min="4101" max="4101" width="52.81640625" style="85" customWidth="1"/>
    <col min="4102" max="4102" width="23.1796875" style="85" customWidth="1"/>
    <col min="4103" max="4103" width="24.54296875" style="85" customWidth="1"/>
    <col min="4104" max="4104" width="18.1796875" style="85" customWidth="1"/>
    <col min="4105" max="4105" width="25.81640625" style="85" customWidth="1"/>
    <col min="4106" max="4106" width="23" style="85" customWidth="1"/>
    <col min="4107" max="4352" width="9.1796875" style="85"/>
    <col min="4353" max="4353" width="20.81640625" style="85" customWidth="1"/>
    <col min="4354" max="4354" width="25.81640625" style="85" customWidth="1"/>
    <col min="4355" max="4355" width="23" style="85" customWidth="1"/>
    <col min="4356" max="4356" width="25" style="85" customWidth="1"/>
    <col min="4357" max="4357" width="52.81640625" style="85" customWidth="1"/>
    <col min="4358" max="4358" width="23.1796875" style="85" customWidth="1"/>
    <col min="4359" max="4359" width="24.54296875" style="85" customWidth="1"/>
    <col min="4360" max="4360" width="18.1796875" style="85" customWidth="1"/>
    <col min="4361" max="4361" width="25.81640625" style="85" customWidth="1"/>
    <col min="4362" max="4362" width="23" style="85" customWidth="1"/>
    <col min="4363" max="4608" width="9.1796875" style="85"/>
    <col min="4609" max="4609" width="20.81640625" style="85" customWidth="1"/>
    <col min="4610" max="4610" width="25.81640625" style="85" customWidth="1"/>
    <col min="4611" max="4611" width="23" style="85" customWidth="1"/>
    <col min="4612" max="4612" width="25" style="85" customWidth="1"/>
    <col min="4613" max="4613" width="52.81640625" style="85" customWidth="1"/>
    <col min="4614" max="4614" width="23.1796875" style="85" customWidth="1"/>
    <col min="4615" max="4615" width="24.54296875" style="85" customWidth="1"/>
    <col min="4616" max="4616" width="18.1796875" style="85" customWidth="1"/>
    <col min="4617" max="4617" width="25.81640625" style="85" customWidth="1"/>
    <col min="4618" max="4618" width="23" style="85" customWidth="1"/>
    <col min="4619" max="4864" width="9.1796875" style="85"/>
    <col min="4865" max="4865" width="20.81640625" style="85" customWidth="1"/>
    <col min="4866" max="4866" width="25.81640625" style="85" customWidth="1"/>
    <col min="4867" max="4867" width="23" style="85" customWidth="1"/>
    <col min="4868" max="4868" width="25" style="85" customWidth="1"/>
    <col min="4869" max="4869" width="52.81640625" style="85" customWidth="1"/>
    <col min="4870" max="4870" width="23.1796875" style="85" customWidth="1"/>
    <col min="4871" max="4871" width="24.54296875" style="85" customWidth="1"/>
    <col min="4872" max="4872" width="18.1796875" style="85" customWidth="1"/>
    <col min="4873" max="4873" width="25.81640625" style="85" customWidth="1"/>
    <col min="4874" max="4874" width="23" style="85" customWidth="1"/>
    <col min="4875" max="5120" width="9.1796875" style="85"/>
    <col min="5121" max="5121" width="20.81640625" style="85" customWidth="1"/>
    <col min="5122" max="5122" width="25.81640625" style="85" customWidth="1"/>
    <col min="5123" max="5123" width="23" style="85" customWidth="1"/>
    <col min="5124" max="5124" width="25" style="85" customWidth="1"/>
    <col min="5125" max="5125" width="52.81640625" style="85" customWidth="1"/>
    <col min="5126" max="5126" width="23.1796875" style="85" customWidth="1"/>
    <col min="5127" max="5127" width="24.54296875" style="85" customWidth="1"/>
    <col min="5128" max="5128" width="18.1796875" style="85" customWidth="1"/>
    <col min="5129" max="5129" width="25.81640625" style="85" customWidth="1"/>
    <col min="5130" max="5130" width="23" style="85" customWidth="1"/>
    <col min="5131" max="5376" width="9.1796875" style="85"/>
    <col min="5377" max="5377" width="20.81640625" style="85" customWidth="1"/>
    <col min="5378" max="5378" width="25.81640625" style="85" customWidth="1"/>
    <col min="5379" max="5379" width="23" style="85" customWidth="1"/>
    <col min="5380" max="5380" width="25" style="85" customWidth="1"/>
    <col min="5381" max="5381" width="52.81640625" style="85" customWidth="1"/>
    <col min="5382" max="5382" width="23.1796875" style="85" customWidth="1"/>
    <col min="5383" max="5383" width="24.54296875" style="85" customWidth="1"/>
    <col min="5384" max="5384" width="18.1796875" style="85" customWidth="1"/>
    <col min="5385" max="5385" width="25.81640625" style="85" customWidth="1"/>
    <col min="5386" max="5386" width="23" style="85" customWidth="1"/>
    <col min="5387" max="5632" width="9.1796875" style="85"/>
    <col min="5633" max="5633" width="20.81640625" style="85" customWidth="1"/>
    <col min="5634" max="5634" width="25.81640625" style="85" customWidth="1"/>
    <col min="5635" max="5635" width="23" style="85" customWidth="1"/>
    <col min="5636" max="5636" width="25" style="85" customWidth="1"/>
    <col min="5637" max="5637" width="52.81640625" style="85" customWidth="1"/>
    <col min="5638" max="5638" width="23.1796875" style="85" customWidth="1"/>
    <col min="5639" max="5639" width="24.54296875" style="85" customWidth="1"/>
    <col min="5640" max="5640" width="18.1796875" style="85" customWidth="1"/>
    <col min="5641" max="5641" width="25.81640625" style="85" customWidth="1"/>
    <col min="5642" max="5642" width="23" style="85" customWidth="1"/>
    <col min="5643" max="5888" width="9.1796875" style="85"/>
    <col min="5889" max="5889" width="20.81640625" style="85" customWidth="1"/>
    <col min="5890" max="5890" width="25.81640625" style="85" customWidth="1"/>
    <col min="5891" max="5891" width="23" style="85" customWidth="1"/>
    <col min="5892" max="5892" width="25" style="85" customWidth="1"/>
    <col min="5893" max="5893" width="52.81640625" style="85" customWidth="1"/>
    <col min="5894" max="5894" width="23.1796875" style="85" customWidth="1"/>
    <col min="5895" max="5895" width="24.54296875" style="85" customWidth="1"/>
    <col min="5896" max="5896" width="18.1796875" style="85" customWidth="1"/>
    <col min="5897" max="5897" width="25.81640625" style="85" customWidth="1"/>
    <col min="5898" max="5898" width="23" style="85" customWidth="1"/>
    <col min="5899" max="6144" width="9.1796875" style="85"/>
    <col min="6145" max="6145" width="20.81640625" style="85" customWidth="1"/>
    <col min="6146" max="6146" width="25.81640625" style="85" customWidth="1"/>
    <col min="6147" max="6147" width="23" style="85" customWidth="1"/>
    <col min="6148" max="6148" width="25" style="85" customWidth="1"/>
    <col min="6149" max="6149" width="52.81640625" style="85" customWidth="1"/>
    <col min="6150" max="6150" width="23.1796875" style="85" customWidth="1"/>
    <col min="6151" max="6151" width="24.54296875" style="85" customWidth="1"/>
    <col min="6152" max="6152" width="18.1796875" style="85" customWidth="1"/>
    <col min="6153" max="6153" width="25.81640625" style="85" customWidth="1"/>
    <col min="6154" max="6154" width="23" style="85" customWidth="1"/>
    <col min="6155" max="6400" width="9.1796875" style="85"/>
    <col min="6401" max="6401" width="20.81640625" style="85" customWidth="1"/>
    <col min="6402" max="6402" width="25.81640625" style="85" customWidth="1"/>
    <col min="6403" max="6403" width="23" style="85" customWidth="1"/>
    <col min="6404" max="6404" width="25" style="85" customWidth="1"/>
    <col min="6405" max="6405" width="52.81640625" style="85" customWidth="1"/>
    <col min="6406" max="6406" width="23.1796875" style="85" customWidth="1"/>
    <col min="6407" max="6407" width="24.54296875" style="85" customWidth="1"/>
    <col min="6408" max="6408" width="18.1796875" style="85" customWidth="1"/>
    <col min="6409" max="6409" width="25.81640625" style="85" customWidth="1"/>
    <col min="6410" max="6410" width="23" style="85" customWidth="1"/>
    <col min="6411" max="6656" width="9.1796875" style="85"/>
    <col min="6657" max="6657" width="20.81640625" style="85" customWidth="1"/>
    <col min="6658" max="6658" width="25.81640625" style="85" customWidth="1"/>
    <col min="6659" max="6659" width="23" style="85" customWidth="1"/>
    <col min="6660" max="6660" width="25" style="85" customWidth="1"/>
    <col min="6661" max="6661" width="52.81640625" style="85" customWidth="1"/>
    <col min="6662" max="6662" width="23.1796875" style="85" customWidth="1"/>
    <col min="6663" max="6663" width="24.54296875" style="85" customWidth="1"/>
    <col min="6664" max="6664" width="18.1796875" style="85" customWidth="1"/>
    <col min="6665" max="6665" width="25.81640625" style="85" customWidth="1"/>
    <col min="6666" max="6666" width="23" style="85" customWidth="1"/>
    <col min="6667" max="6912" width="9.1796875" style="85"/>
    <col min="6913" max="6913" width="20.81640625" style="85" customWidth="1"/>
    <col min="6914" max="6914" width="25.81640625" style="85" customWidth="1"/>
    <col min="6915" max="6915" width="23" style="85" customWidth="1"/>
    <col min="6916" max="6916" width="25" style="85" customWidth="1"/>
    <col min="6917" max="6917" width="52.81640625" style="85" customWidth="1"/>
    <col min="6918" max="6918" width="23.1796875" style="85" customWidth="1"/>
    <col min="6919" max="6919" width="24.54296875" style="85" customWidth="1"/>
    <col min="6920" max="6920" width="18.1796875" style="85" customWidth="1"/>
    <col min="6921" max="6921" width="25.81640625" style="85" customWidth="1"/>
    <col min="6922" max="6922" width="23" style="85" customWidth="1"/>
    <col min="6923" max="7168" width="9.1796875" style="85"/>
    <col min="7169" max="7169" width="20.81640625" style="85" customWidth="1"/>
    <col min="7170" max="7170" width="25.81640625" style="85" customWidth="1"/>
    <col min="7171" max="7171" width="23" style="85" customWidth="1"/>
    <col min="7172" max="7172" width="25" style="85" customWidth="1"/>
    <col min="7173" max="7173" width="52.81640625" style="85" customWidth="1"/>
    <col min="7174" max="7174" width="23.1796875" style="85" customWidth="1"/>
    <col min="7175" max="7175" width="24.54296875" style="85" customWidth="1"/>
    <col min="7176" max="7176" width="18.1796875" style="85" customWidth="1"/>
    <col min="7177" max="7177" width="25.81640625" style="85" customWidth="1"/>
    <col min="7178" max="7178" width="23" style="85" customWidth="1"/>
    <col min="7179" max="7424" width="9.1796875" style="85"/>
    <col min="7425" max="7425" width="20.81640625" style="85" customWidth="1"/>
    <col min="7426" max="7426" width="25.81640625" style="85" customWidth="1"/>
    <col min="7427" max="7427" width="23" style="85" customWidth="1"/>
    <col min="7428" max="7428" width="25" style="85" customWidth="1"/>
    <col min="7429" max="7429" width="52.81640625" style="85" customWidth="1"/>
    <col min="7430" max="7430" width="23.1796875" style="85" customWidth="1"/>
    <col min="7431" max="7431" width="24.54296875" style="85" customWidth="1"/>
    <col min="7432" max="7432" width="18.1796875" style="85" customWidth="1"/>
    <col min="7433" max="7433" width="25.81640625" style="85" customWidth="1"/>
    <col min="7434" max="7434" width="23" style="85" customWidth="1"/>
    <col min="7435" max="7680" width="9.1796875" style="85"/>
    <col min="7681" max="7681" width="20.81640625" style="85" customWidth="1"/>
    <col min="7682" max="7682" width="25.81640625" style="85" customWidth="1"/>
    <col min="7683" max="7683" width="23" style="85" customWidth="1"/>
    <col min="7684" max="7684" width="25" style="85" customWidth="1"/>
    <col min="7685" max="7685" width="52.81640625" style="85" customWidth="1"/>
    <col min="7686" max="7686" width="23.1796875" style="85" customWidth="1"/>
    <col min="7687" max="7687" width="24.54296875" style="85" customWidth="1"/>
    <col min="7688" max="7688" width="18.1796875" style="85" customWidth="1"/>
    <col min="7689" max="7689" width="25.81640625" style="85" customWidth="1"/>
    <col min="7690" max="7690" width="23" style="85" customWidth="1"/>
    <col min="7691" max="7936" width="9.1796875" style="85"/>
    <col min="7937" max="7937" width="20.81640625" style="85" customWidth="1"/>
    <col min="7938" max="7938" width="25.81640625" style="85" customWidth="1"/>
    <col min="7939" max="7939" width="23" style="85" customWidth="1"/>
    <col min="7940" max="7940" width="25" style="85" customWidth="1"/>
    <col min="7941" max="7941" width="52.81640625" style="85" customWidth="1"/>
    <col min="7942" max="7942" width="23.1796875" style="85" customWidth="1"/>
    <col min="7943" max="7943" width="24.54296875" style="85" customWidth="1"/>
    <col min="7944" max="7944" width="18.1796875" style="85" customWidth="1"/>
    <col min="7945" max="7945" width="25.81640625" style="85" customWidth="1"/>
    <col min="7946" max="7946" width="23" style="85" customWidth="1"/>
    <col min="7947" max="8192" width="9.1796875" style="85"/>
    <col min="8193" max="8193" width="20.81640625" style="85" customWidth="1"/>
    <col min="8194" max="8194" width="25.81640625" style="85" customWidth="1"/>
    <col min="8195" max="8195" width="23" style="85" customWidth="1"/>
    <col min="8196" max="8196" width="25" style="85" customWidth="1"/>
    <col min="8197" max="8197" width="52.81640625" style="85" customWidth="1"/>
    <col min="8198" max="8198" width="23.1796875" style="85" customWidth="1"/>
    <col min="8199" max="8199" width="24.54296875" style="85" customWidth="1"/>
    <col min="8200" max="8200" width="18.1796875" style="85" customWidth="1"/>
    <col min="8201" max="8201" width="25.81640625" style="85" customWidth="1"/>
    <col min="8202" max="8202" width="23" style="85" customWidth="1"/>
    <col min="8203" max="8448" width="9.1796875" style="85"/>
    <col min="8449" max="8449" width="20.81640625" style="85" customWidth="1"/>
    <col min="8450" max="8450" width="25.81640625" style="85" customWidth="1"/>
    <col min="8451" max="8451" width="23" style="85" customWidth="1"/>
    <col min="8452" max="8452" width="25" style="85" customWidth="1"/>
    <col min="8453" max="8453" width="52.81640625" style="85" customWidth="1"/>
    <col min="8454" max="8454" width="23.1796875" style="85" customWidth="1"/>
    <col min="8455" max="8455" width="24.54296875" style="85" customWidth="1"/>
    <col min="8456" max="8456" width="18.1796875" style="85" customWidth="1"/>
    <col min="8457" max="8457" width="25.81640625" style="85" customWidth="1"/>
    <col min="8458" max="8458" width="23" style="85" customWidth="1"/>
    <col min="8459" max="8704" width="9.1796875" style="85"/>
    <col min="8705" max="8705" width="20.81640625" style="85" customWidth="1"/>
    <col min="8706" max="8706" width="25.81640625" style="85" customWidth="1"/>
    <col min="8707" max="8707" width="23" style="85" customWidth="1"/>
    <col min="8708" max="8708" width="25" style="85" customWidth="1"/>
    <col min="8709" max="8709" width="52.81640625" style="85" customWidth="1"/>
    <col min="8710" max="8710" width="23.1796875" style="85" customWidth="1"/>
    <col min="8711" max="8711" width="24.54296875" style="85" customWidth="1"/>
    <col min="8712" max="8712" width="18.1796875" style="85" customWidth="1"/>
    <col min="8713" max="8713" width="25.81640625" style="85" customWidth="1"/>
    <col min="8714" max="8714" width="23" style="85" customWidth="1"/>
    <col min="8715" max="8960" width="9.1796875" style="85"/>
    <col min="8961" max="8961" width="20.81640625" style="85" customWidth="1"/>
    <col min="8962" max="8962" width="25.81640625" style="85" customWidth="1"/>
    <col min="8963" max="8963" width="23" style="85" customWidth="1"/>
    <col min="8964" max="8964" width="25" style="85" customWidth="1"/>
    <col min="8965" max="8965" width="52.81640625" style="85" customWidth="1"/>
    <col min="8966" max="8966" width="23.1796875" style="85" customWidth="1"/>
    <col min="8967" max="8967" width="24.54296875" style="85" customWidth="1"/>
    <col min="8968" max="8968" width="18.1796875" style="85" customWidth="1"/>
    <col min="8969" max="8969" width="25.81640625" style="85" customWidth="1"/>
    <col min="8970" max="8970" width="23" style="85" customWidth="1"/>
    <col min="8971" max="9216" width="9.1796875" style="85"/>
    <col min="9217" max="9217" width="20.81640625" style="85" customWidth="1"/>
    <col min="9218" max="9218" width="25.81640625" style="85" customWidth="1"/>
    <col min="9219" max="9219" width="23" style="85" customWidth="1"/>
    <col min="9220" max="9220" width="25" style="85" customWidth="1"/>
    <col min="9221" max="9221" width="52.81640625" style="85" customWidth="1"/>
    <col min="9222" max="9222" width="23.1796875" style="85" customWidth="1"/>
    <col min="9223" max="9223" width="24.54296875" style="85" customWidth="1"/>
    <col min="9224" max="9224" width="18.1796875" style="85" customWidth="1"/>
    <col min="9225" max="9225" width="25.81640625" style="85" customWidth="1"/>
    <col min="9226" max="9226" width="23" style="85" customWidth="1"/>
    <col min="9227" max="9472" width="9.1796875" style="85"/>
    <col min="9473" max="9473" width="20.81640625" style="85" customWidth="1"/>
    <col min="9474" max="9474" width="25.81640625" style="85" customWidth="1"/>
    <col min="9475" max="9475" width="23" style="85" customWidth="1"/>
    <col min="9476" max="9476" width="25" style="85" customWidth="1"/>
    <col min="9477" max="9477" width="52.81640625" style="85" customWidth="1"/>
    <col min="9478" max="9478" width="23.1796875" style="85" customWidth="1"/>
    <col min="9479" max="9479" width="24.54296875" style="85" customWidth="1"/>
    <col min="9480" max="9480" width="18.1796875" style="85" customWidth="1"/>
    <col min="9481" max="9481" width="25.81640625" style="85" customWidth="1"/>
    <col min="9482" max="9482" width="23" style="85" customWidth="1"/>
    <col min="9483" max="9728" width="9.1796875" style="85"/>
    <col min="9729" max="9729" width="20.81640625" style="85" customWidth="1"/>
    <col min="9730" max="9730" width="25.81640625" style="85" customWidth="1"/>
    <col min="9731" max="9731" width="23" style="85" customWidth="1"/>
    <col min="9732" max="9732" width="25" style="85" customWidth="1"/>
    <col min="9733" max="9733" width="52.81640625" style="85" customWidth="1"/>
    <col min="9734" max="9734" width="23.1796875" style="85" customWidth="1"/>
    <col min="9735" max="9735" width="24.54296875" style="85" customWidth="1"/>
    <col min="9736" max="9736" width="18.1796875" style="85" customWidth="1"/>
    <col min="9737" max="9737" width="25.81640625" style="85" customWidth="1"/>
    <col min="9738" max="9738" width="23" style="85" customWidth="1"/>
    <col min="9739" max="9984" width="9.1796875" style="85"/>
    <col min="9985" max="9985" width="20.81640625" style="85" customWidth="1"/>
    <col min="9986" max="9986" width="25.81640625" style="85" customWidth="1"/>
    <col min="9987" max="9987" width="23" style="85" customWidth="1"/>
    <col min="9988" max="9988" width="25" style="85" customWidth="1"/>
    <col min="9989" max="9989" width="52.81640625" style="85" customWidth="1"/>
    <col min="9990" max="9990" width="23.1796875" style="85" customWidth="1"/>
    <col min="9991" max="9991" width="24.54296875" style="85" customWidth="1"/>
    <col min="9992" max="9992" width="18.1796875" style="85" customWidth="1"/>
    <col min="9993" max="9993" width="25.81640625" style="85" customWidth="1"/>
    <col min="9994" max="9994" width="23" style="85" customWidth="1"/>
    <col min="9995" max="10240" width="9.1796875" style="85"/>
    <col min="10241" max="10241" width="20.81640625" style="85" customWidth="1"/>
    <col min="10242" max="10242" width="25.81640625" style="85" customWidth="1"/>
    <col min="10243" max="10243" width="23" style="85" customWidth="1"/>
    <col min="10244" max="10244" width="25" style="85" customWidth="1"/>
    <col min="10245" max="10245" width="52.81640625" style="85" customWidth="1"/>
    <col min="10246" max="10246" width="23.1796875" style="85" customWidth="1"/>
    <col min="10247" max="10247" width="24.54296875" style="85" customWidth="1"/>
    <col min="10248" max="10248" width="18.1796875" style="85" customWidth="1"/>
    <col min="10249" max="10249" width="25.81640625" style="85" customWidth="1"/>
    <col min="10250" max="10250" width="23" style="85" customWidth="1"/>
    <col min="10251" max="10496" width="9.1796875" style="85"/>
    <col min="10497" max="10497" width="20.81640625" style="85" customWidth="1"/>
    <col min="10498" max="10498" width="25.81640625" style="85" customWidth="1"/>
    <col min="10499" max="10499" width="23" style="85" customWidth="1"/>
    <col min="10500" max="10500" width="25" style="85" customWidth="1"/>
    <col min="10501" max="10501" width="52.81640625" style="85" customWidth="1"/>
    <col min="10502" max="10502" width="23.1796875" style="85" customWidth="1"/>
    <col min="10503" max="10503" width="24.54296875" style="85" customWidth="1"/>
    <col min="10504" max="10504" width="18.1796875" style="85" customWidth="1"/>
    <col min="10505" max="10505" width="25.81640625" style="85" customWidth="1"/>
    <col min="10506" max="10506" width="23" style="85" customWidth="1"/>
    <col min="10507" max="10752" width="9.1796875" style="85"/>
    <col min="10753" max="10753" width="20.81640625" style="85" customWidth="1"/>
    <col min="10754" max="10754" width="25.81640625" style="85" customWidth="1"/>
    <col min="10755" max="10755" width="23" style="85" customWidth="1"/>
    <col min="10756" max="10756" width="25" style="85" customWidth="1"/>
    <col min="10757" max="10757" width="52.81640625" style="85" customWidth="1"/>
    <col min="10758" max="10758" width="23.1796875" style="85" customWidth="1"/>
    <col min="10759" max="10759" width="24.54296875" style="85" customWidth="1"/>
    <col min="10760" max="10760" width="18.1796875" style="85" customWidth="1"/>
    <col min="10761" max="10761" width="25.81640625" style="85" customWidth="1"/>
    <col min="10762" max="10762" width="23" style="85" customWidth="1"/>
    <col min="10763" max="11008" width="9.1796875" style="85"/>
    <col min="11009" max="11009" width="20.81640625" style="85" customWidth="1"/>
    <col min="11010" max="11010" width="25.81640625" style="85" customWidth="1"/>
    <col min="11011" max="11011" width="23" style="85" customWidth="1"/>
    <col min="11012" max="11012" width="25" style="85" customWidth="1"/>
    <col min="11013" max="11013" width="52.81640625" style="85" customWidth="1"/>
    <col min="11014" max="11014" width="23.1796875" style="85" customWidth="1"/>
    <col min="11015" max="11015" width="24.54296875" style="85" customWidth="1"/>
    <col min="11016" max="11016" width="18.1796875" style="85" customWidth="1"/>
    <col min="11017" max="11017" width="25.81640625" style="85" customWidth="1"/>
    <col min="11018" max="11018" width="23" style="85" customWidth="1"/>
    <col min="11019" max="11264" width="9.1796875" style="85"/>
    <col min="11265" max="11265" width="20.81640625" style="85" customWidth="1"/>
    <col min="11266" max="11266" width="25.81640625" style="85" customWidth="1"/>
    <col min="11267" max="11267" width="23" style="85" customWidth="1"/>
    <col min="11268" max="11268" width="25" style="85" customWidth="1"/>
    <col min="11269" max="11269" width="52.81640625" style="85" customWidth="1"/>
    <col min="11270" max="11270" width="23.1796875" style="85" customWidth="1"/>
    <col min="11271" max="11271" width="24.54296875" style="85" customWidth="1"/>
    <col min="11272" max="11272" width="18.1796875" style="85" customWidth="1"/>
    <col min="11273" max="11273" width="25.81640625" style="85" customWidth="1"/>
    <col min="11274" max="11274" width="23" style="85" customWidth="1"/>
    <col min="11275" max="11520" width="9.1796875" style="85"/>
    <col min="11521" max="11521" width="20.81640625" style="85" customWidth="1"/>
    <col min="11522" max="11522" width="25.81640625" style="85" customWidth="1"/>
    <col min="11523" max="11523" width="23" style="85" customWidth="1"/>
    <col min="11524" max="11524" width="25" style="85" customWidth="1"/>
    <col min="11525" max="11525" width="52.81640625" style="85" customWidth="1"/>
    <col min="11526" max="11526" width="23.1796875" style="85" customWidth="1"/>
    <col min="11527" max="11527" width="24.54296875" style="85" customWidth="1"/>
    <col min="11528" max="11528" width="18.1796875" style="85" customWidth="1"/>
    <col min="11529" max="11529" width="25.81640625" style="85" customWidth="1"/>
    <col min="11530" max="11530" width="23" style="85" customWidth="1"/>
    <col min="11531" max="11776" width="9.1796875" style="85"/>
    <col min="11777" max="11777" width="20.81640625" style="85" customWidth="1"/>
    <col min="11778" max="11778" width="25.81640625" style="85" customWidth="1"/>
    <col min="11779" max="11779" width="23" style="85" customWidth="1"/>
    <col min="11780" max="11780" width="25" style="85" customWidth="1"/>
    <col min="11781" max="11781" width="52.81640625" style="85" customWidth="1"/>
    <col min="11782" max="11782" width="23.1796875" style="85" customWidth="1"/>
    <col min="11783" max="11783" width="24.54296875" style="85" customWidth="1"/>
    <col min="11784" max="11784" width="18.1796875" style="85" customWidth="1"/>
    <col min="11785" max="11785" width="25.81640625" style="85" customWidth="1"/>
    <col min="11786" max="11786" width="23" style="85" customWidth="1"/>
    <col min="11787" max="12032" width="9.1796875" style="85"/>
    <col min="12033" max="12033" width="20.81640625" style="85" customWidth="1"/>
    <col min="12034" max="12034" width="25.81640625" style="85" customWidth="1"/>
    <col min="12035" max="12035" width="23" style="85" customWidth="1"/>
    <col min="12036" max="12036" width="25" style="85" customWidth="1"/>
    <col min="12037" max="12037" width="52.81640625" style="85" customWidth="1"/>
    <col min="12038" max="12038" width="23.1796875" style="85" customWidth="1"/>
    <col min="12039" max="12039" width="24.54296875" style="85" customWidth="1"/>
    <col min="12040" max="12040" width="18.1796875" style="85" customWidth="1"/>
    <col min="12041" max="12041" width="25.81640625" style="85" customWidth="1"/>
    <col min="12042" max="12042" width="23" style="85" customWidth="1"/>
    <col min="12043" max="12288" width="9.1796875" style="85"/>
    <col min="12289" max="12289" width="20.81640625" style="85" customWidth="1"/>
    <col min="12290" max="12290" width="25.81640625" style="85" customWidth="1"/>
    <col min="12291" max="12291" width="23" style="85" customWidth="1"/>
    <col min="12292" max="12292" width="25" style="85" customWidth="1"/>
    <col min="12293" max="12293" width="52.81640625" style="85" customWidth="1"/>
    <col min="12294" max="12294" width="23.1796875" style="85" customWidth="1"/>
    <col min="12295" max="12295" width="24.54296875" style="85" customWidth="1"/>
    <col min="12296" max="12296" width="18.1796875" style="85" customWidth="1"/>
    <col min="12297" max="12297" width="25.81640625" style="85" customWidth="1"/>
    <col min="12298" max="12298" width="23" style="85" customWidth="1"/>
    <col min="12299" max="12544" width="9.1796875" style="85"/>
    <col min="12545" max="12545" width="20.81640625" style="85" customWidth="1"/>
    <col min="12546" max="12546" width="25.81640625" style="85" customWidth="1"/>
    <col min="12547" max="12547" width="23" style="85" customWidth="1"/>
    <col min="12548" max="12548" width="25" style="85" customWidth="1"/>
    <col min="12549" max="12549" width="52.81640625" style="85" customWidth="1"/>
    <col min="12550" max="12550" width="23.1796875" style="85" customWidth="1"/>
    <col min="12551" max="12551" width="24.54296875" style="85" customWidth="1"/>
    <col min="12552" max="12552" width="18.1796875" style="85" customWidth="1"/>
    <col min="12553" max="12553" width="25.81640625" style="85" customWidth="1"/>
    <col min="12554" max="12554" width="23" style="85" customWidth="1"/>
    <col min="12555" max="12800" width="9.1796875" style="85"/>
    <col min="12801" max="12801" width="20.81640625" style="85" customWidth="1"/>
    <col min="12802" max="12802" width="25.81640625" style="85" customWidth="1"/>
    <col min="12803" max="12803" width="23" style="85" customWidth="1"/>
    <col min="12804" max="12804" width="25" style="85" customWidth="1"/>
    <col min="12805" max="12805" width="52.81640625" style="85" customWidth="1"/>
    <col min="12806" max="12806" width="23.1796875" style="85" customWidth="1"/>
    <col min="12807" max="12807" width="24.54296875" style="85" customWidth="1"/>
    <col min="12808" max="12808" width="18.1796875" style="85" customWidth="1"/>
    <col min="12809" max="12809" width="25.81640625" style="85" customWidth="1"/>
    <col min="12810" max="12810" width="23" style="85" customWidth="1"/>
    <col min="12811" max="13056" width="9.1796875" style="85"/>
    <col min="13057" max="13057" width="20.81640625" style="85" customWidth="1"/>
    <col min="13058" max="13058" width="25.81640625" style="85" customWidth="1"/>
    <col min="13059" max="13059" width="23" style="85" customWidth="1"/>
    <col min="13060" max="13060" width="25" style="85" customWidth="1"/>
    <col min="13061" max="13061" width="52.81640625" style="85" customWidth="1"/>
    <col min="13062" max="13062" width="23.1796875" style="85" customWidth="1"/>
    <col min="13063" max="13063" width="24.54296875" style="85" customWidth="1"/>
    <col min="13064" max="13064" width="18.1796875" style="85" customWidth="1"/>
    <col min="13065" max="13065" width="25.81640625" style="85" customWidth="1"/>
    <col min="13066" max="13066" width="23" style="85" customWidth="1"/>
    <col min="13067" max="13312" width="9.1796875" style="85"/>
    <col min="13313" max="13313" width="20.81640625" style="85" customWidth="1"/>
    <col min="13314" max="13314" width="25.81640625" style="85" customWidth="1"/>
    <col min="13315" max="13315" width="23" style="85" customWidth="1"/>
    <col min="13316" max="13316" width="25" style="85" customWidth="1"/>
    <col min="13317" max="13317" width="52.81640625" style="85" customWidth="1"/>
    <col min="13318" max="13318" width="23.1796875" style="85" customWidth="1"/>
    <col min="13319" max="13319" width="24.54296875" style="85" customWidth="1"/>
    <col min="13320" max="13320" width="18.1796875" style="85" customWidth="1"/>
    <col min="13321" max="13321" width="25.81640625" style="85" customWidth="1"/>
    <col min="13322" max="13322" width="23" style="85" customWidth="1"/>
    <col min="13323" max="13568" width="9.1796875" style="85"/>
    <col min="13569" max="13569" width="20.81640625" style="85" customWidth="1"/>
    <col min="13570" max="13570" width="25.81640625" style="85" customWidth="1"/>
    <col min="13571" max="13571" width="23" style="85" customWidth="1"/>
    <col min="13572" max="13572" width="25" style="85" customWidth="1"/>
    <col min="13573" max="13573" width="52.81640625" style="85" customWidth="1"/>
    <col min="13574" max="13574" width="23.1796875" style="85" customWidth="1"/>
    <col min="13575" max="13575" width="24.54296875" style="85" customWidth="1"/>
    <col min="13576" max="13576" width="18.1796875" style="85" customWidth="1"/>
    <col min="13577" max="13577" width="25.81640625" style="85" customWidth="1"/>
    <col min="13578" max="13578" width="23" style="85" customWidth="1"/>
    <col min="13579" max="13824" width="9.1796875" style="85"/>
    <col min="13825" max="13825" width="20.81640625" style="85" customWidth="1"/>
    <col min="13826" max="13826" width="25.81640625" style="85" customWidth="1"/>
    <col min="13827" max="13827" width="23" style="85" customWidth="1"/>
    <col min="13828" max="13828" width="25" style="85" customWidth="1"/>
    <col min="13829" max="13829" width="52.81640625" style="85" customWidth="1"/>
    <col min="13830" max="13830" width="23.1796875" style="85" customWidth="1"/>
    <col min="13831" max="13831" width="24.54296875" style="85" customWidth="1"/>
    <col min="13832" max="13832" width="18.1796875" style="85" customWidth="1"/>
    <col min="13833" max="13833" width="25.81640625" style="85" customWidth="1"/>
    <col min="13834" max="13834" width="23" style="85" customWidth="1"/>
    <col min="13835" max="14080" width="9.1796875" style="85"/>
    <col min="14081" max="14081" width="20.81640625" style="85" customWidth="1"/>
    <col min="14082" max="14082" width="25.81640625" style="85" customWidth="1"/>
    <col min="14083" max="14083" width="23" style="85" customWidth="1"/>
    <col min="14084" max="14084" width="25" style="85" customWidth="1"/>
    <col min="14085" max="14085" width="52.81640625" style="85" customWidth="1"/>
    <col min="14086" max="14086" width="23.1796875" style="85" customWidth="1"/>
    <col min="14087" max="14087" width="24.54296875" style="85" customWidth="1"/>
    <col min="14088" max="14088" width="18.1796875" style="85" customWidth="1"/>
    <col min="14089" max="14089" width="25.81640625" style="85" customWidth="1"/>
    <col min="14090" max="14090" width="23" style="85" customWidth="1"/>
    <col min="14091" max="14336" width="9.1796875" style="85"/>
    <col min="14337" max="14337" width="20.81640625" style="85" customWidth="1"/>
    <col min="14338" max="14338" width="25.81640625" style="85" customWidth="1"/>
    <col min="14339" max="14339" width="23" style="85" customWidth="1"/>
    <col min="14340" max="14340" width="25" style="85" customWidth="1"/>
    <col min="14341" max="14341" width="52.81640625" style="85" customWidth="1"/>
    <col min="14342" max="14342" width="23.1796875" style="85" customWidth="1"/>
    <col min="14343" max="14343" width="24.54296875" style="85" customWidth="1"/>
    <col min="14344" max="14344" width="18.1796875" style="85" customWidth="1"/>
    <col min="14345" max="14345" width="25.81640625" style="85" customWidth="1"/>
    <col min="14346" max="14346" width="23" style="85" customWidth="1"/>
    <col min="14347" max="14592" width="9.1796875" style="85"/>
    <col min="14593" max="14593" width="20.81640625" style="85" customWidth="1"/>
    <col min="14594" max="14594" width="25.81640625" style="85" customWidth="1"/>
    <col min="14595" max="14595" width="23" style="85" customWidth="1"/>
    <col min="14596" max="14596" width="25" style="85" customWidth="1"/>
    <col min="14597" max="14597" width="52.81640625" style="85" customWidth="1"/>
    <col min="14598" max="14598" width="23.1796875" style="85" customWidth="1"/>
    <col min="14599" max="14599" width="24.54296875" style="85" customWidth="1"/>
    <col min="14600" max="14600" width="18.1796875" style="85" customWidth="1"/>
    <col min="14601" max="14601" width="25.81640625" style="85" customWidth="1"/>
    <col min="14602" max="14602" width="23" style="85" customWidth="1"/>
    <col min="14603" max="14848" width="9.1796875" style="85"/>
    <col min="14849" max="14849" width="20.81640625" style="85" customWidth="1"/>
    <col min="14850" max="14850" width="25.81640625" style="85" customWidth="1"/>
    <col min="14851" max="14851" width="23" style="85" customWidth="1"/>
    <col min="14852" max="14852" width="25" style="85" customWidth="1"/>
    <col min="14853" max="14853" width="52.81640625" style="85" customWidth="1"/>
    <col min="14854" max="14854" width="23.1796875" style="85" customWidth="1"/>
    <col min="14855" max="14855" width="24.54296875" style="85" customWidth="1"/>
    <col min="14856" max="14856" width="18.1796875" style="85" customWidth="1"/>
    <col min="14857" max="14857" width="25.81640625" style="85" customWidth="1"/>
    <col min="14858" max="14858" width="23" style="85" customWidth="1"/>
    <col min="14859" max="15104" width="9.1796875" style="85"/>
    <col min="15105" max="15105" width="20.81640625" style="85" customWidth="1"/>
    <col min="15106" max="15106" width="25.81640625" style="85" customWidth="1"/>
    <col min="15107" max="15107" width="23" style="85" customWidth="1"/>
    <col min="15108" max="15108" width="25" style="85" customWidth="1"/>
    <col min="15109" max="15109" width="52.81640625" style="85" customWidth="1"/>
    <col min="15110" max="15110" width="23.1796875" style="85" customWidth="1"/>
    <col min="15111" max="15111" width="24.54296875" style="85" customWidth="1"/>
    <col min="15112" max="15112" width="18.1796875" style="85" customWidth="1"/>
    <col min="15113" max="15113" width="25.81640625" style="85" customWidth="1"/>
    <col min="15114" max="15114" width="23" style="85" customWidth="1"/>
    <col min="15115" max="15360" width="9.1796875" style="85"/>
    <col min="15361" max="15361" width="20.81640625" style="85" customWidth="1"/>
    <col min="15362" max="15362" width="25.81640625" style="85" customWidth="1"/>
    <col min="15363" max="15363" width="23" style="85" customWidth="1"/>
    <col min="15364" max="15364" width="25" style="85" customWidth="1"/>
    <col min="15365" max="15365" width="52.81640625" style="85" customWidth="1"/>
    <col min="15366" max="15366" width="23.1796875" style="85" customWidth="1"/>
    <col min="15367" max="15367" width="24.54296875" style="85" customWidth="1"/>
    <col min="15368" max="15368" width="18.1796875" style="85" customWidth="1"/>
    <col min="15369" max="15369" width="25.81640625" style="85" customWidth="1"/>
    <col min="15370" max="15370" width="23" style="85" customWidth="1"/>
    <col min="15371" max="15616" width="9.1796875" style="85"/>
    <col min="15617" max="15617" width="20.81640625" style="85" customWidth="1"/>
    <col min="15618" max="15618" width="25.81640625" style="85" customWidth="1"/>
    <col min="15619" max="15619" width="23" style="85" customWidth="1"/>
    <col min="15620" max="15620" width="25" style="85" customWidth="1"/>
    <col min="15621" max="15621" width="52.81640625" style="85" customWidth="1"/>
    <col min="15622" max="15622" width="23.1796875" style="85" customWidth="1"/>
    <col min="15623" max="15623" width="24.54296875" style="85" customWidth="1"/>
    <col min="15624" max="15624" width="18.1796875" style="85" customWidth="1"/>
    <col min="15625" max="15625" width="25.81640625" style="85" customWidth="1"/>
    <col min="15626" max="15626" width="23" style="85" customWidth="1"/>
    <col min="15627" max="15872" width="9.1796875" style="85"/>
    <col min="15873" max="15873" width="20.81640625" style="85" customWidth="1"/>
    <col min="15874" max="15874" width="25.81640625" style="85" customWidth="1"/>
    <col min="15875" max="15875" width="23" style="85" customWidth="1"/>
    <col min="15876" max="15876" width="25" style="85" customWidth="1"/>
    <col min="15877" max="15877" width="52.81640625" style="85" customWidth="1"/>
    <col min="15878" max="15878" width="23.1796875" style="85" customWidth="1"/>
    <col min="15879" max="15879" width="24.54296875" style="85" customWidth="1"/>
    <col min="15880" max="15880" width="18.1796875" style="85" customWidth="1"/>
    <col min="15881" max="15881" width="25.81640625" style="85" customWidth="1"/>
    <col min="15882" max="15882" width="23" style="85" customWidth="1"/>
    <col min="15883" max="16128" width="9.1796875" style="85"/>
    <col min="16129" max="16129" width="20.81640625" style="85" customWidth="1"/>
    <col min="16130" max="16130" width="25.81640625" style="85" customWidth="1"/>
    <col min="16131" max="16131" width="23" style="85" customWidth="1"/>
    <col min="16132" max="16132" width="25" style="85" customWidth="1"/>
    <col min="16133" max="16133" width="52.81640625" style="85" customWidth="1"/>
    <col min="16134" max="16134" width="23.1796875" style="85" customWidth="1"/>
    <col min="16135" max="16135" width="24.54296875" style="85" customWidth="1"/>
    <col min="16136" max="16136" width="18.1796875" style="85" customWidth="1"/>
    <col min="16137" max="16137" width="25.81640625" style="85" customWidth="1"/>
    <col min="16138" max="16138" width="23" style="85" customWidth="1"/>
    <col min="16139" max="16384" width="9.1796875" style="85"/>
  </cols>
  <sheetData>
    <row r="1" spans="1:16" s="82" customFormat="1" ht="25">
      <c r="A1" s="1538" t="s">
        <v>304</v>
      </c>
      <c r="B1" s="1538"/>
      <c r="C1" s="1538"/>
      <c r="D1" s="1538"/>
      <c r="E1" s="1538"/>
      <c r="F1" s="1538"/>
      <c r="G1" s="1538"/>
      <c r="H1" s="332"/>
    </row>
    <row r="2" spans="1:16" s="82" customFormat="1">
      <c r="A2" s="83"/>
      <c r="B2" s="83"/>
      <c r="C2" s="83"/>
      <c r="D2" s="83"/>
      <c r="E2" s="83"/>
      <c r="F2" s="83"/>
      <c r="G2" s="83"/>
      <c r="H2" s="332"/>
    </row>
    <row r="3" spans="1:16" s="82" customFormat="1" ht="31.5" customHeight="1">
      <c r="A3" s="1764" t="s">
        <v>305</v>
      </c>
      <c r="B3" s="1764"/>
      <c r="C3" s="1764"/>
      <c r="D3" s="1764"/>
      <c r="E3" s="1764"/>
      <c r="F3" s="1764"/>
      <c r="G3" s="1764"/>
    </row>
    <row r="4" spans="1:16" ht="33" customHeight="1">
      <c r="A4" s="1732" t="s">
        <v>187</v>
      </c>
      <c r="B4" s="1732"/>
      <c r="C4" s="1732"/>
      <c r="D4" s="1732"/>
      <c r="E4" s="1732"/>
      <c r="F4" s="1732"/>
      <c r="G4" s="1732"/>
      <c r="H4" s="82"/>
      <c r="I4" s="84"/>
      <c r="J4" s="84"/>
      <c r="K4" s="84"/>
      <c r="L4" s="84"/>
      <c r="M4" s="84"/>
      <c r="N4" s="84"/>
      <c r="O4" s="84"/>
      <c r="P4" s="84"/>
    </row>
    <row r="5" spans="1:16" ht="20">
      <c r="A5" s="1364" t="str">
        <f>'Sch-17(a)'!A5:G5</f>
        <v>Bid Enquiry No: KPTCL/2026-27/TL/WORK_INDENT3802</v>
      </c>
      <c r="B5" s="1364"/>
      <c r="C5" s="1364"/>
      <c r="D5" s="1364"/>
      <c r="E5" s="1364"/>
      <c r="F5" s="1364"/>
      <c r="G5" s="1364"/>
      <c r="H5" s="333"/>
      <c r="I5" s="333"/>
    </row>
    <row r="6" spans="1:16" s="86" customFormat="1" ht="248.25" customHeight="1">
      <c r="A6" s="1765"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6" s="1390"/>
      <c r="C6" s="1390"/>
      <c r="D6" s="1390"/>
      <c r="E6" s="1390"/>
      <c r="F6" s="1390"/>
      <c r="G6" s="1390"/>
    </row>
    <row r="7" spans="1:16" s="86" customFormat="1" ht="20">
      <c r="A7" s="1364"/>
      <c r="B7" s="1364"/>
      <c r="C7" s="1364"/>
      <c r="D7" s="1364"/>
      <c r="E7" s="1364"/>
      <c r="F7" s="1364"/>
      <c r="G7" s="1364"/>
    </row>
    <row r="8" spans="1:16">
      <c r="A8" s="191"/>
      <c r="B8" s="191"/>
      <c r="C8" s="191"/>
      <c r="D8" s="191"/>
      <c r="E8" s="191"/>
      <c r="F8" s="191"/>
      <c r="G8" s="191"/>
      <c r="H8" s="82"/>
      <c r="I8" s="84"/>
      <c r="J8" s="84"/>
      <c r="K8" s="84"/>
      <c r="L8" s="84"/>
      <c r="M8" s="84"/>
      <c r="N8" s="84"/>
      <c r="O8" s="84"/>
      <c r="P8" s="84"/>
    </row>
    <row r="9" spans="1:16" s="82" customFormat="1" ht="50.25" customHeight="1">
      <c r="A9" s="1763" t="s">
        <v>939</v>
      </c>
      <c r="B9" s="1763"/>
      <c r="C9" s="1763"/>
      <c r="D9" s="1763"/>
      <c r="E9" s="1763"/>
      <c r="F9" s="1763"/>
      <c r="G9" s="1763"/>
      <c r="H9" s="271"/>
      <c r="I9" s="271"/>
    </row>
    <row r="10" spans="1:16" ht="28.5" customHeight="1">
      <c r="A10" s="1766" t="s">
        <v>3577</v>
      </c>
      <c r="B10" s="1766"/>
      <c r="C10" s="1766"/>
      <c r="D10" s="1766"/>
      <c r="E10" s="1766"/>
      <c r="F10" s="1766"/>
      <c r="G10" s="1766"/>
    </row>
    <row r="11" spans="1:16" ht="18" thickBot="1">
      <c r="A11" s="89"/>
      <c r="B11" s="89"/>
      <c r="C11" s="89"/>
      <c r="D11" s="89"/>
      <c r="E11" s="89"/>
      <c r="F11" s="89"/>
      <c r="G11" s="89"/>
    </row>
    <row r="12" spans="1:16" ht="71.150000000000006" customHeight="1" thickBot="1">
      <c r="A12" s="90" t="s">
        <v>306</v>
      </c>
      <c r="B12" s="91"/>
      <c r="C12" s="89"/>
      <c r="D12" s="89"/>
      <c r="E12" s="89"/>
      <c r="F12" s="90" t="s">
        <v>54</v>
      </c>
      <c r="G12" s="91"/>
    </row>
    <row r="13" spans="1:16">
      <c r="A13" s="89"/>
      <c r="B13" s="89"/>
      <c r="C13" s="89"/>
      <c r="D13" s="89"/>
      <c r="E13" s="89"/>
      <c r="F13" s="89"/>
      <c r="G13" s="89"/>
    </row>
    <row r="14" spans="1:16" ht="86.25" customHeight="1">
      <c r="A14" s="1724" t="s">
        <v>13</v>
      </c>
      <c r="B14" s="1724"/>
      <c r="C14" s="89"/>
      <c r="D14" s="89"/>
      <c r="E14" s="89"/>
      <c r="F14" s="89"/>
      <c r="G14" s="89"/>
    </row>
    <row r="15" spans="1:16">
      <c r="A15" s="89"/>
      <c r="B15" s="89"/>
      <c r="C15" s="89"/>
      <c r="D15" s="89"/>
      <c r="E15" s="89"/>
      <c r="F15" s="89"/>
      <c r="G15" s="89"/>
    </row>
    <row r="16" spans="1:16">
      <c r="A16" s="1526" t="s">
        <v>266</v>
      </c>
      <c r="B16" s="1509"/>
      <c r="C16" s="89"/>
      <c r="D16" s="89"/>
      <c r="E16" s="89"/>
      <c r="F16" s="89"/>
      <c r="G16" s="89"/>
    </row>
    <row r="17" spans="1:7">
      <c r="A17" s="89"/>
      <c r="B17" s="89"/>
      <c r="C17" s="89"/>
      <c r="D17" s="89"/>
      <c r="E17" s="89"/>
      <c r="F17" s="89"/>
      <c r="G17" s="89"/>
    </row>
    <row r="18" spans="1:7">
      <c r="A18" s="1767" t="s">
        <v>326</v>
      </c>
      <c r="B18" s="1767"/>
      <c r="C18" s="1767"/>
      <c r="D18" s="1767"/>
      <c r="E18" s="1767"/>
      <c r="F18" s="1768"/>
      <c r="G18" s="1768"/>
    </row>
    <row r="19" spans="1:7" ht="38.25" customHeight="1">
      <c r="A19" s="1769"/>
      <c r="B19" s="1769"/>
      <c r="C19" s="1769"/>
      <c r="D19" s="1769"/>
      <c r="E19" s="1769"/>
      <c r="F19" s="1769"/>
      <c r="G19" s="1769"/>
    </row>
    <row r="20" spans="1:7" ht="38.25" customHeight="1">
      <c r="A20" s="1380"/>
      <c r="B20" s="1380"/>
      <c r="C20" s="1380"/>
      <c r="D20" s="1380"/>
      <c r="E20" s="1380"/>
      <c r="F20" s="1767" t="s">
        <v>307</v>
      </c>
      <c r="G20" s="1767"/>
    </row>
    <row r="21" spans="1:7">
      <c r="A21" s="1526" t="s">
        <v>308</v>
      </c>
      <c r="B21" s="1526"/>
      <c r="C21" s="1526"/>
      <c r="D21" s="1526"/>
      <c r="E21" s="1526"/>
      <c r="F21" s="1526"/>
      <c r="G21" s="1526"/>
    </row>
    <row r="22" spans="1:7" s="77" customFormat="1" ht="32.25" customHeight="1" thickBot="1">
      <c r="A22" s="1750" t="s">
        <v>3592</v>
      </c>
      <c r="B22" s="1750"/>
      <c r="C22" s="1750"/>
      <c r="D22" s="1750"/>
      <c r="E22" s="1750"/>
      <c r="F22" s="1750"/>
      <c r="G22" s="1750"/>
    </row>
    <row r="23" spans="1:7" ht="34.5" customHeight="1">
      <c r="A23" s="1526" t="s">
        <v>309</v>
      </c>
      <c r="B23" s="1526"/>
      <c r="C23" s="1526"/>
      <c r="D23" s="1526"/>
      <c r="E23" s="92"/>
      <c r="F23" s="89" t="s">
        <v>327</v>
      </c>
      <c r="G23" s="92"/>
    </row>
    <row r="24" spans="1:7" ht="34.5" customHeight="1">
      <c r="A24" s="1526" t="s">
        <v>310</v>
      </c>
      <c r="B24" s="1526"/>
      <c r="C24" s="1380"/>
      <c r="D24" s="1380"/>
      <c r="E24" s="1380"/>
      <c r="F24" s="1380"/>
      <c r="G24" s="1380"/>
    </row>
    <row r="25" spans="1:7">
      <c r="A25" s="1526" t="s">
        <v>311</v>
      </c>
      <c r="B25" s="1526"/>
      <c r="C25" s="89"/>
      <c r="D25" s="89"/>
      <c r="E25" s="89"/>
      <c r="F25" s="89"/>
      <c r="G25" s="89"/>
    </row>
    <row r="26" spans="1:7">
      <c r="A26" s="89"/>
      <c r="B26" s="89"/>
      <c r="C26" s="89"/>
      <c r="D26" s="89"/>
      <c r="E26" s="89"/>
      <c r="F26" s="89"/>
      <c r="G26" s="89"/>
    </row>
    <row r="27" spans="1:7" ht="59.25" customHeight="1">
      <c r="A27" s="1526" t="s">
        <v>3593</v>
      </c>
      <c r="B27" s="1526"/>
      <c r="C27" s="1526"/>
      <c r="D27" s="1526"/>
      <c r="E27" s="1526"/>
      <c r="F27" s="1526"/>
      <c r="G27" s="1526"/>
    </row>
    <row r="28" spans="1:7">
      <c r="A28" s="90"/>
      <c r="B28" s="89"/>
      <c r="C28" s="89"/>
      <c r="D28" s="89"/>
      <c r="E28" s="89"/>
      <c r="F28" s="89"/>
      <c r="G28" s="89"/>
    </row>
    <row r="29" spans="1:7" ht="42" customHeight="1">
      <c r="A29" s="1750" t="s">
        <v>929</v>
      </c>
      <c r="B29" s="1750"/>
      <c r="C29" s="1750"/>
      <c r="D29" s="1750"/>
      <c r="E29" s="1750"/>
      <c r="F29" s="1750"/>
      <c r="G29" s="1750"/>
    </row>
    <row r="30" spans="1:7" ht="28.5" customHeight="1">
      <c r="A30" s="1771" t="s">
        <v>634</v>
      </c>
      <c r="B30" s="1771"/>
      <c r="C30" s="1771"/>
      <c r="D30" s="1771"/>
      <c r="E30" s="1771"/>
      <c r="F30" s="1771"/>
      <c r="G30" s="1771"/>
    </row>
    <row r="31" spans="1:7" ht="18" thickBot="1">
      <c r="A31" s="89"/>
      <c r="B31" s="89"/>
      <c r="C31" s="89"/>
      <c r="D31" s="89"/>
      <c r="E31" s="90" t="s">
        <v>312</v>
      </c>
      <c r="F31" s="89"/>
      <c r="G31" s="89"/>
    </row>
    <row r="32" spans="1:7" ht="39.75" customHeight="1" thickBot="1">
      <c r="A32" s="89"/>
      <c r="B32" s="89"/>
      <c r="C32" s="89"/>
      <c r="D32" s="89"/>
      <c r="E32" s="91"/>
      <c r="F32" s="89"/>
      <c r="G32" s="89"/>
    </row>
    <row r="33" spans="1:7" ht="35.5" thickBot="1">
      <c r="A33" s="89"/>
      <c r="B33" s="89"/>
      <c r="C33" s="89"/>
      <c r="D33" s="89"/>
      <c r="E33" s="83" t="s">
        <v>313</v>
      </c>
      <c r="F33" s="89"/>
      <c r="G33" s="89"/>
    </row>
    <row r="34" spans="1:7" ht="38.25" customHeight="1" thickBot="1">
      <c r="A34" s="89"/>
      <c r="B34" s="89"/>
      <c r="C34" s="1526" t="s">
        <v>314</v>
      </c>
      <c r="D34" s="1770"/>
      <c r="E34" s="91"/>
      <c r="F34" s="89"/>
      <c r="G34" s="89"/>
    </row>
    <row r="35" spans="1:7" ht="36" customHeight="1" thickBot="1">
      <c r="A35" s="94"/>
      <c r="B35" s="89"/>
      <c r="C35" s="1526" t="s">
        <v>315</v>
      </c>
      <c r="D35" s="1770"/>
      <c r="E35" s="91"/>
      <c r="F35" s="89"/>
      <c r="G35" s="89"/>
    </row>
    <row r="36" spans="1:7" ht="52.5" customHeight="1" thickBot="1">
      <c r="A36" s="89"/>
      <c r="B36" s="89"/>
      <c r="C36" s="1526" t="s">
        <v>316</v>
      </c>
      <c r="D36" s="1770"/>
      <c r="E36" s="91"/>
      <c r="F36" s="89"/>
      <c r="G36" s="89"/>
    </row>
    <row r="37" spans="1:7">
      <c r="A37" s="89"/>
      <c r="B37" s="89"/>
      <c r="C37" s="89"/>
      <c r="D37" s="89"/>
      <c r="E37" s="89"/>
      <c r="F37" s="89"/>
      <c r="G37" s="89" t="s">
        <v>317</v>
      </c>
    </row>
    <row r="38" spans="1:7" ht="42.75" customHeight="1" thickBot="1">
      <c r="A38" s="90" t="s">
        <v>318</v>
      </c>
      <c r="B38" s="89"/>
      <c r="C38" s="89"/>
      <c r="D38" s="89"/>
      <c r="E38" s="89"/>
      <c r="F38" s="89"/>
      <c r="G38" s="89"/>
    </row>
    <row r="39" spans="1:7" ht="30.75" customHeight="1" thickBot="1">
      <c r="A39" s="90" t="s">
        <v>319</v>
      </c>
      <c r="B39" s="91"/>
      <c r="C39" s="89"/>
      <c r="D39" s="90" t="s">
        <v>320</v>
      </c>
      <c r="E39" s="91"/>
      <c r="F39" s="89"/>
      <c r="G39" s="89"/>
    </row>
    <row r="40" spans="1:7" ht="49.5" customHeight="1" thickBot="1">
      <c r="A40" s="90" t="s">
        <v>321</v>
      </c>
      <c r="B40" s="91"/>
      <c r="C40" s="89"/>
      <c r="D40" s="90" t="s">
        <v>322</v>
      </c>
      <c r="E40" s="91"/>
      <c r="F40" s="89"/>
      <c r="G40" s="89"/>
    </row>
    <row r="41" spans="1:7" ht="51" customHeight="1" thickBot="1">
      <c r="A41" s="90" t="s">
        <v>323</v>
      </c>
      <c r="B41" s="91"/>
      <c r="C41" s="89"/>
      <c r="D41" s="90" t="s">
        <v>324</v>
      </c>
      <c r="E41" s="91"/>
      <c r="F41" s="89"/>
      <c r="G41" s="89"/>
    </row>
    <row r="42" spans="1:7" ht="18" thickBot="1">
      <c r="A42" s="89"/>
      <c r="B42" s="89"/>
      <c r="C42" s="89"/>
      <c r="D42" s="90" t="s">
        <v>325</v>
      </c>
      <c r="E42" s="91"/>
      <c r="F42" s="89"/>
      <c r="G42" s="89"/>
    </row>
  </sheetData>
  <sheetProtection algorithmName="SHA-512" hashValue="Z04Hw85jDSy35/f0Q9iGGLtL7lAqgr0/xjk7BuPIvJSZelpABBs1Gp2sdwBl5RQ8aZgRdg30KzydCXqY8HrJLQ==" saltValue="7bUJIlbbljDUql8sbZ5yKQ==" spinCount="100000" sheet="1" objects="1" scenarios="1"/>
  <mergeCells count="27">
    <mergeCell ref="C35:D35"/>
    <mergeCell ref="C36:D36"/>
    <mergeCell ref="A25:B25"/>
    <mergeCell ref="A27:G27"/>
    <mergeCell ref="A29:G29"/>
    <mergeCell ref="A30:G30"/>
    <mergeCell ref="C34:D34"/>
    <mergeCell ref="A24:B24"/>
    <mergeCell ref="C24:G24"/>
    <mergeCell ref="A10:G10"/>
    <mergeCell ref="A14:B14"/>
    <mergeCell ref="A16:B16"/>
    <mergeCell ref="A18:E18"/>
    <mergeCell ref="F18:G18"/>
    <mergeCell ref="A19:G19"/>
    <mergeCell ref="A20:E20"/>
    <mergeCell ref="F20:G20"/>
    <mergeCell ref="A21:G21"/>
    <mergeCell ref="A22:G22"/>
    <mergeCell ref="A23:D23"/>
    <mergeCell ref="A9:G9"/>
    <mergeCell ref="A1:G1"/>
    <mergeCell ref="A3:G3"/>
    <mergeCell ref="A4:G4"/>
    <mergeCell ref="A6:G6"/>
    <mergeCell ref="A7:G7"/>
    <mergeCell ref="A5:G5"/>
  </mergeCells>
  <pageMargins left="0.7" right="0.7" top="0.75" bottom="0.75" header="0.3" footer="0.3"/>
  <pageSetup paperSize="9" scale="28" orientation="portrait" r:id="rId1"/>
  <colBreaks count="1" manualBreakCount="1">
    <brk id="7"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0">
    <tabColor theme="0" tint="-0.14999847407452621"/>
  </sheetPr>
  <dimension ref="A1:M67"/>
  <sheetViews>
    <sheetView view="pageBreakPreview" topLeftCell="D1" zoomScale="60" zoomScaleNormal="70" workbookViewId="0">
      <selection activeCell="K13" sqref="K13"/>
    </sheetView>
  </sheetViews>
  <sheetFormatPr defaultRowHeight="13"/>
  <cols>
    <col min="1" max="1" width="30.1796875" style="6" customWidth="1"/>
    <col min="2" max="2" width="37" style="6" customWidth="1"/>
    <col min="3" max="3" width="21.1796875" style="6" customWidth="1"/>
    <col min="4" max="4" width="5.81640625" style="6" customWidth="1"/>
    <col min="5" max="5" width="60.81640625" style="6" customWidth="1"/>
    <col min="6" max="6" width="6.453125" style="6" customWidth="1"/>
    <col min="7" max="7" width="7.54296875" style="6" customWidth="1"/>
    <col min="8" max="8" width="44.81640625" style="6" customWidth="1"/>
    <col min="9" max="9" width="47.1796875" style="6" customWidth="1"/>
    <col min="10" max="10" width="43.453125" style="6" customWidth="1"/>
    <col min="11" max="11" width="34.81640625" style="6" customWidth="1"/>
    <col min="12" max="12" width="9.1796875" style="6"/>
    <col min="13" max="13" width="17.81640625" style="6" customWidth="1"/>
    <col min="14" max="256" width="9.1796875" style="6"/>
    <col min="257" max="257" width="30.1796875" style="6" customWidth="1"/>
    <col min="258" max="258" width="37" style="6" customWidth="1"/>
    <col min="259" max="259" width="41" style="6" customWidth="1"/>
    <col min="260" max="260" width="5.81640625" style="6" customWidth="1"/>
    <col min="261" max="261" width="60.81640625" style="6" customWidth="1"/>
    <col min="262" max="262" width="6.453125" style="6" customWidth="1"/>
    <col min="263" max="263" width="30.81640625" style="6" customWidth="1"/>
    <col min="264" max="264" width="19.81640625" style="6" customWidth="1"/>
    <col min="265" max="265" width="47.1796875" style="6" customWidth="1"/>
    <col min="266" max="266" width="43.453125" style="6" customWidth="1"/>
    <col min="267" max="267" width="34.81640625" style="6" customWidth="1"/>
    <col min="268" max="268" width="9.1796875" style="6"/>
    <col min="269" max="269" width="17.81640625" style="6" customWidth="1"/>
    <col min="270" max="512" width="9.1796875" style="6"/>
    <col min="513" max="513" width="30.1796875" style="6" customWidth="1"/>
    <col min="514" max="514" width="37" style="6" customWidth="1"/>
    <col min="515" max="515" width="41" style="6" customWidth="1"/>
    <col min="516" max="516" width="5.81640625" style="6" customWidth="1"/>
    <col min="517" max="517" width="60.81640625" style="6" customWidth="1"/>
    <col min="518" max="518" width="6.453125" style="6" customWidth="1"/>
    <col min="519" max="519" width="30.81640625" style="6" customWidth="1"/>
    <col min="520" max="520" width="19.81640625" style="6" customWidth="1"/>
    <col min="521" max="521" width="47.1796875" style="6" customWidth="1"/>
    <col min="522" max="522" width="43.453125" style="6" customWidth="1"/>
    <col min="523" max="523" width="34.81640625" style="6" customWidth="1"/>
    <col min="524" max="524" width="9.1796875" style="6"/>
    <col min="525" max="525" width="17.81640625" style="6" customWidth="1"/>
    <col min="526" max="768" width="9.1796875" style="6"/>
    <col min="769" max="769" width="30.1796875" style="6" customWidth="1"/>
    <col min="770" max="770" width="37" style="6" customWidth="1"/>
    <col min="771" max="771" width="41" style="6" customWidth="1"/>
    <col min="772" max="772" width="5.81640625" style="6" customWidth="1"/>
    <col min="773" max="773" width="60.81640625" style="6" customWidth="1"/>
    <col min="774" max="774" width="6.453125" style="6" customWidth="1"/>
    <col min="775" max="775" width="30.81640625" style="6" customWidth="1"/>
    <col min="776" max="776" width="19.81640625" style="6" customWidth="1"/>
    <col min="777" max="777" width="47.1796875" style="6" customWidth="1"/>
    <col min="778" max="778" width="43.453125" style="6" customWidth="1"/>
    <col min="779" max="779" width="34.81640625" style="6" customWidth="1"/>
    <col min="780" max="780" width="9.1796875" style="6"/>
    <col min="781" max="781" width="17.81640625" style="6" customWidth="1"/>
    <col min="782" max="1024" width="9.1796875" style="6"/>
    <col min="1025" max="1025" width="30.1796875" style="6" customWidth="1"/>
    <col min="1026" max="1026" width="37" style="6" customWidth="1"/>
    <col min="1027" max="1027" width="41" style="6" customWidth="1"/>
    <col min="1028" max="1028" width="5.81640625" style="6" customWidth="1"/>
    <col min="1029" max="1029" width="60.81640625" style="6" customWidth="1"/>
    <col min="1030" max="1030" width="6.453125" style="6" customWidth="1"/>
    <col min="1031" max="1031" width="30.81640625" style="6" customWidth="1"/>
    <col min="1032" max="1032" width="19.81640625" style="6" customWidth="1"/>
    <col min="1033" max="1033" width="47.1796875" style="6" customWidth="1"/>
    <col min="1034" max="1034" width="43.453125" style="6" customWidth="1"/>
    <col min="1035" max="1035" width="34.81640625" style="6" customWidth="1"/>
    <col min="1036" max="1036" width="9.1796875" style="6"/>
    <col min="1037" max="1037" width="17.81640625" style="6" customWidth="1"/>
    <col min="1038" max="1280" width="9.1796875" style="6"/>
    <col min="1281" max="1281" width="30.1796875" style="6" customWidth="1"/>
    <col min="1282" max="1282" width="37" style="6" customWidth="1"/>
    <col min="1283" max="1283" width="41" style="6" customWidth="1"/>
    <col min="1284" max="1284" width="5.81640625" style="6" customWidth="1"/>
    <col min="1285" max="1285" width="60.81640625" style="6" customWidth="1"/>
    <col min="1286" max="1286" width="6.453125" style="6" customWidth="1"/>
    <col min="1287" max="1287" width="30.81640625" style="6" customWidth="1"/>
    <col min="1288" max="1288" width="19.81640625" style="6" customWidth="1"/>
    <col min="1289" max="1289" width="47.1796875" style="6" customWidth="1"/>
    <col min="1290" max="1290" width="43.453125" style="6" customWidth="1"/>
    <col min="1291" max="1291" width="34.81640625" style="6" customWidth="1"/>
    <col min="1292" max="1292" width="9.1796875" style="6"/>
    <col min="1293" max="1293" width="17.81640625" style="6" customWidth="1"/>
    <col min="1294" max="1536" width="9.1796875" style="6"/>
    <col min="1537" max="1537" width="30.1796875" style="6" customWidth="1"/>
    <col min="1538" max="1538" width="37" style="6" customWidth="1"/>
    <col min="1539" max="1539" width="41" style="6" customWidth="1"/>
    <col min="1540" max="1540" width="5.81640625" style="6" customWidth="1"/>
    <col min="1541" max="1541" width="60.81640625" style="6" customWidth="1"/>
    <col min="1542" max="1542" width="6.453125" style="6" customWidth="1"/>
    <col min="1543" max="1543" width="30.81640625" style="6" customWidth="1"/>
    <col min="1544" max="1544" width="19.81640625" style="6" customWidth="1"/>
    <col min="1545" max="1545" width="47.1796875" style="6" customWidth="1"/>
    <col min="1546" max="1546" width="43.453125" style="6" customWidth="1"/>
    <col min="1547" max="1547" width="34.81640625" style="6" customWidth="1"/>
    <col min="1548" max="1548" width="9.1796875" style="6"/>
    <col min="1549" max="1549" width="17.81640625" style="6" customWidth="1"/>
    <col min="1550" max="1792" width="9.1796875" style="6"/>
    <col min="1793" max="1793" width="30.1796875" style="6" customWidth="1"/>
    <col min="1794" max="1794" width="37" style="6" customWidth="1"/>
    <col min="1795" max="1795" width="41" style="6" customWidth="1"/>
    <col min="1796" max="1796" width="5.81640625" style="6" customWidth="1"/>
    <col min="1797" max="1797" width="60.81640625" style="6" customWidth="1"/>
    <col min="1798" max="1798" width="6.453125" style="6" customWidth="1"/>
    <col min="1799" max="1799" width="30.81640625" style="6" customWidth="1"/>
    <col min="1800" max="1800" width="19.81640625" style="6" customWidth="1"/>
    <col min="1801" max="1801" width="47.1796875" style="6" customWidth="1"/>
    <col min="1802" max="1802" width="43.453125" style="6" customWidth="1"/>
    <col min="1803" max="1803" width="34.81640625" style="6" customWidth="1"/>
    <col min="1804" max="1804" width="9.1796875" style="6"/>
    <col min="1805" max="1805" width="17.81640625" style="6" customWidth="1"/>
    <col min="1806" max="2048" width="9.1796875" style="6"/>
    <col min="2049" max="2049" width="30.1796875" style="6" customWidth="1"/>
    <col min="2050" max="2050" width="37" style="6" customWidth="1"/>
    <col min="2051" max="2051" width="41" style="6" customWidth="1"/>
    <col min="2052" max="2052" width="5.81640625" style="6" customWidth="1"/>
    <col min="2053" max="2053" width="60.81640625" style="6" customWidth="1"/>
    <col min="2054" max="2054" width="6.453125" style="6" customWidth="1"/>
    <col min="2055" max="2055" width="30.81640625" style="6" customWidth="1"/>
    <col min="2056" max="2056" width="19.81640625" style="6" customWidth="1"/>
    <col min="2057" max="2057" width="47.1796875" style="6" customWidth="1"/>
    <col min="2058" max="2058" width="43.453125" style="6" customWidth="1"/>
    <col min="2059" max="2059" width="34.81640625" style="6" customWidth="1"/>
    <col min="2060" max="2060" width="9.1796875" style="6"/>
    <col min="2061" max="2061" width="17.81640625" style="6" customWidth="1"/>
    <col min="2062" max="2304" width="9.1796875" style="6"/>
    <col min="2305" max="2305" width="30.1796875" style="6" customWidth="1"/>
    <col min="2306" max="2306" width="37" style="6" customWidth="1"/>
    <col min="2307" max="2307" width="41" style="6" customWidth="1"/>
    <col min="2308" max="2308" width="5.81640625" style="6" customWidth="1"/>
    <col min="2309" max="2309" width="60.81640625" style="6" customWidth="1"/>
    <col min="2310" max="2310" width="6.453125" style="6" customWidth="1"/>
    <col min="2311" max="2311" width="30.81640625" style="6" customWidth="1"/>
    <col min="2312" max="2312" width="19.81640625" style="6" customWidth="1"/>
    <col min="2313" max="2313" width="47.1796875" style="6" customWidth="1"/>
    <col min="2314" max="2314" width="43.453125" style="6" customWidth="1"/>
    <col min="2315" max="2315" width="34.81640625" style="6" customWidth="1"/>
    <col min="2316" max="2316" width="9.1796875" style="6"/>
    <col min="2317" max="2317" width="17.81640625" style="6" customWidth="1"/>
    <col min="2318" max="2560" width="9.1796875" style="6"/>
    <col min="2561" max="2561" width="30.1796875" style="6" customWidth="1"/>
    <col min="2562" max="2562" width="37" style="6" customWidth="1"/>
    <col min="2563" max="2563" width="41" style="6" customWidth="1"/>
    <col min="2564" max="2564" width="5.81640625" style="6" customWidth="1"/>
    <col min="2565" max="2565" width="60.81640625" style="6" customWidth="1"/>
    <col min="2566" max="2566" width="6.453125" style="6" customWidth="1"/>
    <col min="2567" max="2567" width="30.81640625" style="6" customWidth="1"/>
    <col min="2568" max="2568" width="19.81640625" style="6" customWidth="1"/>
    <col min="2569" max="2569" width="47.1796875" style="6" customWidth="1"/>
    <col min="2570" max="2570" width="43.453125" style="6" customWidth="1"/>
    <col min="2571" max="2571" width="34.81640625" style="6" customWidth="1"/>
    <col min="2572" max="2572" width="9.1796875" style="6"/>
    <col min="2573" max="2573" width="17.81640625" style="6" customWidth="1"/>
    <col min="2574" max="2816" width="9.1796875" style="6"/>
    <col min="2817" max="2817" width="30.1796875" style="6" customWidth="1"/>
    <col min="2818" max="2818" width="37" style="6" customWidth="1"/>
    <col min="2819" max="2819" width="41" style="6" customWidth="1"/>
    <col min="2820" max="2820" width="5.81640625" style="6" customWidth="1"/>
    <col min="2821" max="2821" width="60.81640625" style="6" customWidth="1"/>
    <col min="2822" max="2822" width="6.453125" style="6" customWidth="1"/>
    <col min="2823" max="2823" width="30.81640625" style="6" customWidth="1"/>
    <col min="2824" max="2824" width="19.81640625" style="6" customWidth="1"/>
    <col min="2825" max="2825" width="47.1796875" style="6" customWidth="1"/>
    <col min="2826" max="2826" width="43.453125" style="6" customWidth="1"/>
    <col min="2827" max="2827" width="34.81640625" style="6" customWidth="1"/>
    <col min="2828" max="2828" width="9.1796875" style="6"/>
    <col min="2829" max="2829" width="17.81640625" style="6" customWidth="1"/>
    <col min="2830" max="3072" width="9.1796875" style="6"/>
    <col min="3073" max="3073" width="30.1796875" style="6" customWidth="1"/>
    <col min="3074" max="3074" width="37" style="6" customWidth="1"/>
    <col min="3075" max="3075" width="41" style="6" customWidth="1"/>
    <col min="3076" max="3076" width="5.81640625" style="6" customWidth="1"/>
    <col min="3077" max="3077" width="60.81640625" style="6" customWidth="1"/>
    <col min="3078" max="3078" width="6.453125" style="6" customWidth="1"/>
    <col min="3079" max="3079" width="30.81640625" style="6" customWidth="1"/>
    <col min="3080" max="3080" width="19.81640625" style="6" customWidth="1"/>
    <col min="3081" max="3081" width="47.1796875" style="6" customWidth="1"/>
    <col min="3082" max="3082" width="43.453125" style="6" customWidth="1"/>
    <col min="3083" max="3083" width="34.81640625" style="6" customWidth="1"/>
    <col min="3084" max="3084" width="9.1796875" style="6"/>
    <col min="3085" max="3085" width="17.81640625" style="6" customWidth="1"/>
    <col min="3086" max="3328" width="9.1796875" style="6"/>
    <col min="3329" max="3329" width="30.1796875" style="6" customWidth="1"/>
    <col min="3330" max="3330" width="37" style="6" customWidth="1"/>
    <col min="3331" max="3331" width="41" style="6" customWidth="1"/>
    <col min="3332" max="3332" width="5.81640625" style="6" customWidth="1"/>
    <col min="3333" max="3333" width="60.81640625" style="6" customWidth="1"/>
    <col min="3334" max="3334" width="6.453125" style="6" customWidth="1"/>
    <col min="3335" max="3335" width="30.81640625" style="6" customWidth="1"/>
    <col min="3336" max="3336" width="19.81640625" style="6" customWidth="1"/>
    <col min="3337" max="3337" width="47.1796875" style="6" customWidth="1"/>
    <col min="3338" max="3338" width="43.453125" style="6" customWidth="1"/>
    <col min="3339" max="3339" width="34.81640625" style="6" customWidth="1"/>
    <col min="3340" max="3340" width="9.1796875" style="6"/>
    <col min="3341" max="3341" width="17.81640625" style="6" customWidth="1"/>
    <col min="3342" max="3584" width="9.1796875" style="6"/>
    <col min="3585" max="3585" width="30.1796875" style="6" customWidth="1"/>
    <col min="3586" max="3586" width="37" style="6" customWidth="1"/>
    <col min="3587" max="3587" width="41" style="6" customWidth="1"/>
    <col min="3588" max="3588" width="5.81640625" style="6" customWidth="1"/>
    <col min="3589" max="3589" width="60.81640625" style="6" customWidth="1"/>
    <col min="3590" max="3590" width="6.453125" style="6" customWidth="1"/>
    <col min="3591" max="3591" width="30.81640625" style="6" customWidth="1"/>
    <col min="3592" max="3592" width="19.81640625" style="6" customWidth="1"/>
    <col min="3593" max="3593" width="47.1796875" style="6" customWidth="1"/>
    <col min="3594" max="3594" width="43.453125" style="6" customWidth="1"/>
    <col min="3595" max="3595" width="34.81640625" style="6" customWidth="1"/>
    <col min="3596" max="3596" width="9.1796875" style="6"/>
    <col min="3597" max="3597" width="17.81640625" style="6" customWidth="1"/>
    <col min="3598" max="3840" width="9.1796875" style="6"/>
    <col min="3841" max="3841" width="30.1796875" style="6" customWidth="1"/>
    <col min="3842" max="3842" width="37" style="6" customWidth="1"/>
    <col min="3843" max="3843" width="41" style="6" customWidth="1"/>
    <col min="3844" max="3844" width="5.81640625" style="6" customWidth="1"/>
    <col min="3845" max="3845" width="60.81640625" style="6" customWidth="1"/>
    <col min="3846" max="3846" width="6.453125" style="6" customWidth="1"/>
    <col min="3847" max="3847" width="30.81640625" style="6" customWidth="1"/>
    <col min="3848" max="3848" width="19.81640625" style="6" customWidth="1"/>
    <col min="3849" max="3849" width="47.1796875" style="6" customWidth="1"/>
    <col min="3850" max="3850" width="43.453125" style="6" customWidth="1"/>
    <col min="3851" max="3851" width="34.81640625" style="6" customWidth="1"/>
    <col min="3852" max="3852" width="9.1796875" style="6"/>
    <col min="3853" max="3853" width="17.81640625" style="6" customWidth="1"/>
    <col min="3854" max="4096" width="9.1796875" style="6"/>
    <col min="4097" max="4097" width="30.1796875" style="6" customWidth="1"/>
    <col min="4098" max="4098" width="37" style="6" customWidth="1"/>
    <col min="4099" max="4099" width="41" style="6" customWidth="1"/>
    <col min="4100" max="4100" width="5.81640625" style="6" customWidth="1"/>
    <col min="4101" max="4101" width="60.81640625" style="6" customWidth="1"/>
    <col min="4102" max="4102" width="6.453125" style="6" customWidth="1"/>
    <col min="4103" max="4103" width="30.81640625" style="6" customWidth="1"/>
    <col min="4104" max="4104" width="19.81640625" style="6" customWidth="1"/>
    <col min="4105" max="4105" width="47.1796875" style="6" customWidth="1"/>
    <col min="4106" max="4106" width="43.453125" style="6" customWidth="1"/>
    <col min="4107" max="4107" width="34.81640625" style="6" customWidth="1"/>
    <col min="4108" max="4108" width="9.1796875" style="6"/>
    <col min="4109" max="4109" width="17.81640625" style="6" customWidth="1"/>
    <col min="4110" max="4352" width="9.1796875" style="6"/>
    <col min="4353" max="4353" width="30.1796875" style="6" customWidth="1"/>
    <col min="4354" max="4354" width="37" style="6" customWidth="1"/>
    <col min="4355" max="4355" width="41" style="6" customWidth="1"/>
    <col min="4356" max="4356" width="5.81640625" style="6" customWidth="1"/>
    <col min="4357" max="4357" width="60.81640625" style="6" customWidth="1"/>
    <col min="4358" max="4358" width="6.453125" style="6" customWidth="1"/>
    <col min="4359" max="4359" width="30.81640625" style="6" customWidth="1"/>
    <col min="4360" max="4360" width="19.81640625" style="6" customWidth="1"/>
    <col min="4361" max="4361" width="47.1796875" style="6" customWidth="1"/>
    <col min="4362" max="4362" width="43.453125" style="6" customWidth="1"/>
    <col min="4363" max="4363" width="34.81640625" style="6" customWidth="1"/>
    <col min="4364" max="4364" width="9.1796875" style="6"/>
    <col min="4365" max="4365" width="17.81640625" style="6" customWidth="1"/>
    <col min="4366" max="4608" width="9.1796875" style="6"/>
    <col min="4609" max="4609" width="30.1796875" style="6" customWidth="1"/>
    <col min="4610" max="4610" width="37" style="6" customWidth="1"/>
    <col min="4611" max="4611" width="41" style="6" customWidth="1"/>
    <col min="4612" max="4612" width="5.81640625" style="6" customWidth="1"/>
    <col min="4613" max="4613" width="60.81640625" style="6" customWidth="1"/>
    <col min="4614" max="4614" width="6.453125" style="6" customWidth="1"/>
    <col min="4615" max="4615" width="30.81640625" style="6" customWidth="1"/>
    <col min="4616" max="4616" width="19.81640625" style="6" customWidth="1"/>
    <col min="4617" max="4617" width="47.1796875" style="6" customWidth="1"/>
    <col min="4618" max="4618" width="43.453125" style="6" customWidth="1"/>
    <col min="4619" max="4619" width="34.81640625" style="6" customWidth="1"/>
    <col min="4620" max="4620" width="9.1796875" style="6"/>
    <col min="4621" max="4621" width="17.81640625" style="6" customWidth="1"/>
    <col min="4622" max="4864" width="9.1796875" style="6"/>
    <col min="4865" max="4865" width="30.1796875" style="6" customWidth="1"/>
    <col min="4866" max="4866" width="37" style="6" customWidth="1"/>
    <col min="4867" max="4867" width="41" style="6" customWidth="1"/>
    <col min="4868" max="4868" width="5.81640625" style="6" customWidth="1"/>
    <col min="4869" max="4869" width="60.81640625" style="6" customWidth="1"/>
    <col min="4870" max="4870" width="6.453125" style="6" customWidth="1"/>
    <col min="4871" max="4871" width="30.81640625" style="6" customWidth="1"/>
    <col min="4872" max="4872" width="19.81640625" style="6" customWidth="1"/>
    <col min="4873" max="4873" width="47.1796875" style="6" customWidth="1"/>
    <col min="4874" max="4874" width="43.453125" style="6" customWidth="1"/>
    <col min="4875" max="4875" width="34.81640625" style="6" customWidth="1"/>
    <col min="4876" max="4876" width="9.1796875" style="6"/>
    <col min="4877" max="4877" width="17.81640625" style="6" customWidth="1"/>
    <col min="4878" max="5120" width="9.1796875" style="6"/>
    <col min="5121" max="5121" width="30.1796875" style="6" customWidth="1"/>
    <col min="5122" max="5122" width="37" style="6" customWidth="1"/>
    <col min="5123" max="5123" width="41" style="6" customWidth="1"/>
    <col min="5124" max="5124" width="5.81640625" style="6" customWidth="1"/>
    <col min="5125" max="5125" width="60.81640625" style="6" customWidth="1"/>
    <col min="5126" max="5126" width="6.453125" style="6" customWidth="1"/>
    <col min="5127" max="5127" width="30.81640625" style="6" customWidth="1"/>
    <col min="5128" max="5128" width="19.81640625" style="6" customWidth="1"/>
    <col min="5129" max="5129" width="47.1796875" style="6" customWidth="1"/>
    <col min="5130" max="5130" width="43.453125" style="6" customWidth="1"/>
    <col min="5131" max="5131" width="34.81640625" style="6" customWidth="1"/>
    <col min="5132" max="5132" width="9.1796875" style="6"/>
    <col min="5133" max="5133" width="17.81640625" style="6" customWidth="1"/>
    <col min="5134" max="5376" width="9.1796875" style="6"/>
    <col min="5377" max="5377" width="30.1796875" style="6" customWidth="1"/>
    <col min="5378" max="5378" width="37" style="6" customWidth="1"/>
    <col min="5379" max="5379" width="41" style="6" customWidth="1"/>
    <col min="5380" max="5380" width="5.81640625" style="6" customWidth="1"/>
    <col min="5381" max="5381" width="60.81640625" style="6" customWidth="1"/>
    <col min="5382" max="5382" width="6.453125" style="6" customWidth="1"/>
    <col min="5383" max="5383" width="30.81640625" style="6" customWidth="1"/>
    <col min="5384" max="5384" width="19.81640625" style="6" customWidth="1"/>
    <col min="5385" max="5385" width="47.1796875" style="6" customWidth="1"/>
    <col min="5386" max="5386" width="43.453125" style="6" customWidth="1"/>
    <col min="5387" max="5387" width="34.81640625" style="6" customWidth="1"/>
    <col min="5388" max="5388" width="9.1796875" style="6"/>
    <col min="5389" max="5389" width="17.81640625" style="6" customWidth="1"/>
    <col min="5390" max="5632" width="9.1796875" style="6"/>
    <col min="5633" max="5633" width="30.1796875" style="6" customWidth="1"/>
    <col min="5634" max="5634" width="37" style="6" customWidth="1"/>
    <col min="5635" max="5635" width="41" style="6" customWidth="1"/>
    <col min="5636" max="5636" width="5.81640625" style="6" customWidth="1"/>
    <col min="5637" max="5637" width="60.81640625" style="6" customWidth="1"/>
    <col min="5638" max="5638" width="6.453125" style="6" customWidth="1"/>
    <col min="5639" max="5639" width="30.81640625" style="6" customWidth="1"/>
    <col min="5640" max="5640" width="19.81640625" style="6" customWidth="1"/>
    <col min="5641" max="5641" width="47.1796875" style="6" customWidth="1"/>
    <col min="5642" max="5642" width="43.453125" style="6" customWidth="1"/>
    <col min="5643" max="5643" width="34.81640625" style="6" customWidth="1"/>
    <col min="5644" max="5644" width="9.1796875" style="6"/>
    <col min="5645" max="5645" width="17.81640625" style="6" customWidth="1"/>
    <col min="5646" max="5888" width="9.1796875" style="6"/>
    <col min="5889" max="5889" width="30.1796875" style="6" customWidth="1"/>
    <col min="5890" max="5890" width="37" style="6" customWidth="1"/>
    <col min="5891" max="5891" width="41" style="6" customWidth="1"/>
    <col min="5892" max="5892" width="5.81640625" style="6" customWidth="1"/>
    <col min="5893" max="5893" width="60.81640625" style="6" customWidth="1"/>
    <col min="5894" max="5894" width="6.453125" style="6" customWidth="1"/>
    <col min="5895" max="5895" width="30.81640625" style="6" customWidth="1"/>
    <col min="5896" max="5896" width="19.81640625" style="6" customWidth="1"/>
    <col min="5897" max="5897" width="47.1796875" style="6" customWidth="1"/>
    <col min="5898" max="5898" width="43.453125" style="6" customWidth="1"/>
    <col min="5899" max="5899" width="34.81640625" style="6" customWidth="1"/>
    <col min="5900" max="5900" width="9.1796875" style="6"/>
    <col min="5901" max="5901" width="17.81640625" style="6" customWidth="1"/>
    <col min="5902" max="6144" width="9.1796875" style="6"/>
    <col min="6145" max="6145" width="30.1796875" style="6" customWidth="1"/>
    <col min="6146" max="6146" width="37" style="6" customWidth="1"/>
    <col min="6147" max="6147" width="41" style="6" customWidth="1"/>
    <col min="6148" max="6148" width="5.81640625" style="6" customWidth="1"/>
    <col min="6149" max="6149" width="60.81640625" style="6" customWidth="1"/>
    <col min="6150" max="6150" width="6.453125" style="6" customWidth="1"/>
    <col min="6151" max="6151" width="30.81640625" style="6" customWidth="1"/>
    <col min="6152" max="6152" width="19.81640625" style="6" customWidth="1"/>
    <col min="6153" max="6153" width="47.1796875" style="6" customWidth="1"/>
    <col min="6154" max="6154" width="43.453125" style="6" customWidth="1"/>
    <col min="6155" max="6155" width="34.81640625" style="6" customWidth="1"/>
    <col min="6156" max="6156" width="9.1796875" style="6"/>
    <col min="6157" max="6157" width="17.81640625" style="6" customWidth="1"/>
    <col min="6158" max="6400" width="9.1796875" style="6"/>
    <col min="6401" max="6401" width="30.1796875" style="6" customWidth="1"/>
    <col min="6402" max="6402" width="37" style="6" customWidth="1"/>
    <col min="6403" max="6403" width="41" style="6" customWidth="1"/>
    <col min="6404" max="6404" width="5.81640625" style="6" customWidth="1"/>
    <col min="6405" max="6405" width="60.81640625" style="6" customWidth="1"/>
    <col min="6406" max="6406" width="6.453125" style="6" customWidth="1"/>
    <col min="6407" max="6407" width="30.81640625" style="6" customWidth="1"/>
    <col min="6408" max="6408" width="19.81640625" style="6" customWidth="1"/>
    <col min="6409" max="6409" width="47.1796875" style="6" customWidth="1"/>
    <col min="6410" max="6410" width="43.453125" style="6" customWidth="1"/>
    <col min="6411" max="6411" width="34.81640625" style="6" customWidth="1"/>
    <col min="6412" max="6412" width="9.1796875" style="6"/>
    <col min="6413" max="6413" width="17.81640625" style="6" customWidth="1"/>
    <col min="6414" max="6656" width="9.1796875" style="6"/>
    <col min="6657" max="6657" width="30.1796875" style="6" customWidth="1"/>
    <col min="6658" max="6658" width="37" style="6" customWidth="1"/>
    <col min="6659" max="6659" width="41" style="6" customWidth="1"/>
    <col min="6660" max="6660" width="5.81640625" style="6" customWidth="1"/>
    <col min="6661" max="6661" width="60.81640625" style="6" customWidth="1"/>
    <col min="6662" max="6662" width="6.453125" style="6" customWidth="1"/>
    <col min="6663" max="6663" width="30.81640625" style="6" customWidth="1"/>
    <col min="6664" max="6664" width="19.81640625" style="6" customWidth="1"/>
    <col min="6665" max="6665" width="47.1796875" style="6" customWidth="1"/>
    <col min="6666" max="6666" width="43.453125" style="6" customWidth="1"/>
    <col min="6667" max="6667" width="34.81640625" style="6" customWidth="1"/>
    <col min="6668" max="6668" width="9.1796875" style="6"/>
    <col min="6669" max="6669" width="17.81640625" style="6" customWidth="1"/>
    <col min="6670" max="6912" width="9.1796875" style="6"/>
    <col min="6913" max="6913" width="30.1796875" style="6" customWidth="1"/>
    <col min="6914" max="6914" width="37" style="6" customWidth="1"/>
    <col min="6915" max="6915" width="41" style="6" customWidth="1"/>
    <col min="6916" max="6916" width="5.81640625" style="6" customWidth="1"/>
    <col min="6917" max="6917" width="60.81640625" style="6" customWidth="1"/>
    <col min="6918" max="6918" width="6.453125" style="6" customWidth="1"/>
    <col min="6919" max="6919" width="30.81640625" style="6" customWidth="1"/>
    <col min="6920" max="6920" width="19.81640625" style="6" customWidth="1"/>
    <col min="6921" max="6921" width="47.1796875" style="6" customWidth="1"/>
    <col min="6922" max="6922" width="43.453125" style="6" customWidth="1"/>
    <col min="6923" max="6923" width="34.81640625" style="6" customWidth="1"/>
    <col min="6924" max="6924" width="9.1796875" style="6"/>
    <col min="6925" max="6925" width="17.81640625" style="6" customWidth="1"/>
    <col min="6926" max="7168" width="9.1796875" style="6"/>
    <col min="7169" max="7169" width="30.1796875" style="6" customWidth="1"/>
    <col min="7170" max="7170" width="37" style="6" customWidth="1"/>
    <col min="7171" max="7171" width="41" style="6" customWidth="1"/>
    <col min="7172" max="7172" width="5.81640625" style="6" customWidth="1"/>
    <col min="7173" max="7173" width="60.81640625" style="6" customWidth="1"/>
    <col min="7174" max="7174" width="6.453125" style="6" customWidth="1"/>
    <col min="7175" max="7175" width="30.81640625" style="6" customWidth="1"/>
    <col min="7176" max="7176" width="19.81640625" style="6" customWidth="1"/>
    <col min="7177" max="7177" width="47.1796875" style="6" customWidth="1"/>
    <col min="7178" max="7178" width="43.453125" style="6" customWidth="1"/>
    <col min="7179" max="7179" width="34.81640625" style="6" customWidth="1"/>
    <col min="7180" max="7180" width="9.1796875" style="6"/>
    <col min="7181" max="7181" width="17.81640625" style="6" customWidth="1"/>
    <col min="7182" max="7424" width="9.1796875" style="6"/>
    <col min="7425" max="7425" width="30.1796875" style="6" customWidth="1"/>
    <col min="7426" max="7426" width="37" style="6" customWidth="1"/>
    <col min="7427" max="7427" width="41" style="6" customWidth="1"/>
    <col min="7428" max="7428" width="5.81640625" style="6" customWidth="1"/>
    <col min="7429" max="7429" width="60.81640625" style="6" customWidth="1"/>
    <col min="7430" max="7430" width="6.453125" style="6" customWidth="1"/>
    <col min="7431" max="7431" width="30.81640625" style="6" customWidth="1"/>
    <col min="7432" max="7432" width="19.81640625" style="6" customWidth="1"/>
    <col min="7433" max="7433" width="47.1796875" style="6" customWidth="1"/>
    <col min="7434" max="7434" width="43.453125" style="6" customWidth="1"/>
    <col min="7435" max="7435" width="34.81640625" style="6" customWidth="1"/>
    <col min="7436" max="7436" width="9.1796875" style="6"/>
    <col min="7437" max="7437" width="17.81640625" style="6" customWidth="1"/>
    <col min="7438" max="7680" width="9.1796875" style="6"/>
    <col min="7681" max="7681" width="30.1796875" style="6" customWidth="1"/>
    <col min="7682" max="7682" width="37" style="6" customWidth="1"/>
    <col min="7683" max="7683" width="41" style="6" customWidth="1"/>
    <col min="7684" max="7684" width="5.81640625" style="6" customWidth="1"/>
    <col min="7685" max="7685" width="60.81640625" style="6" customWidth="1"/>
    <col min="7686" max="7686" width="6.453125" style="6" customWidth="1"/>
    <col min="7687" max="7687" width="30.81640625" style="6" customWidth="1"/>
    <col min="7688" max="7688" width="19.81640625" style="6" customWidth="1"/>
    <col min="7689" max="7689" width="47.1796875" style="6" customWidth="1"/>
    <col min="7690" max="7690" width="43.453125" style="6" customWidth="1"/>
    <col min="7691" max="7691" width="34.81640625" style="6" customWidth="1"/>
    <col min="7692" max="7692" width="9.1796875" style="6"/>
    <col min="7693" max="7693" width="17.81640625" style="6" customWidth="1"/>
    <col min="7694" max="7936" width="9.1796875" style="6"/>
    <col min="7937" max="7937" width="30.1796875" style="6" customWidth="1"/>
    <col min="7938" max="7938" width="37" style="6" customWidth="1"/>
    <col min="7939" max="7939" width="41" style="6" customWidth="1"/>
    <col min="7940" max="7940" width="5.81640625" style="6" customWidth="1"/>
    <col min="7941" max="7941" width="60.81640625" style="6" customWidth="1"/>
    <col min="7942" max="7942" width="6.453125" style="6" customWidth="1"/>
    <col min="7943" max="7943" width="30.81640625" style="6" customWidth="1"/>
    <col min="7944" max="7944" width="19.81640625" style="6" customWidth="1"/>
    <col min="7945" max="7945" width="47.1796875" style="6" customWidth="1"/>
    <col min="7946" max="7946" width="43.453125" style="6" customWidth="1"/>
    <col min="7947" max="7947" width="34.81640625" style="6" customWidth="1"/>
    <col min="7948" max="7948" width="9.1796875" style="6"/>
    <col min="7949" max="7949" width="17.81640625" style="6" customWidth="1"/>
    <col min="7950" max="8192" width="9.1796875" style="6"/>
    <col min="8193" max="8193" width="30.1796875" style="6" customWidth="1"/>
    <col min="8194" max="8194" width="37" style="6" customWidth="1"/>
    <col min="8195" max="8195" width="41" style="6" customWidth="1"/>
    <col min="8196" max="8196" width="5.81640625" style="6" customWidth="1"/>
    <col min="8197" max="8197" width="60.81640625" style="6" customWidth="1"/>
    <col min="8198" max="8198" width="6.453125" style="6" customWidth="1"/>
    <col min="8199" max="8199" width="30.81640625" style="6" customWidth="1"/>
    <col min="8200" max="8200" width="19.81640625" style="6" customWidth="1"/>
    <col min="8201" max="8201" width="47.1796875" style="6" customWidth="1"/>
    <col min="8202" max="8202" width="43.453125" style="6" customWidth="1"/>
    <col min="8203" max="8203" width="34.81640625" style="6" customWidth="1"/>
    <col min="8204" max="8204" width="9.1796875" style="6"/>
    <col min="8205" max="8205" width="17.81640625" style="6" customWidth="1"/>
    <col min="8206" max="8448" width="9.1796875" style="6"/>
    <col min="8449" max="8449" width="30.1796875" style="6" customWidth="1"/>
    <col min="8450" max="8450" width="37" style="6" customWidth="1"/>
    <col min="8451" max="8451" width="41" style="6" customWidth="1"/>
    <col min="8452" max="8452" width="5.81640625" style="6" customWidth="1"/>
    <col min="8453" max="8453" width="60.81640625" style="6" customWidth="1"/>
    <col min="8454" max="8454" width="6.453125" style="6" customWidth="1"/>
    <col min="8455" max="8455" width="30.81640625" style="6" customWidth="1"/>
    <col min="8456" max="8456" width="19.81640625" style="6" customWidth="1"/>
    <col min="8457" max="8457" width="47.1796875" style="6" customWidth="1"/>
    <col min="8458" max="8458" width="43.453125" style="6" customWidth="1"/>
    <col min="8459" max="8459" width="34.81640625" style="6" customWidth="1"/>
    <col min="8460" max="8460" width="9.1796875" style="6"/>
    <col min="8461" max="8461" width="17.81640625" style="6" customWidth="1"/>
    <col min="8462" max="8704" width="9.1796875" style="6"/>
    <col min="8705" max="8705" width="30.1796875" style="6" customWidth="1"/>
    <col min="8706" max="8706" width="37" style="6" customWidth="1"/>
    <col min="8707" max="8707" width="41" style="6" customWidth="1"/>
    <col min="8708" max="8708" width="5.81640625" style="6" customWidth="1"/>
    <col min="8709" max="8709" width="60.81640625" style="6" customWidth="1"/>
    <col min="8710" max="8710" width="6.453125" style="6" customWidth="1"/>
    <col min="8711" max="8711" width="30.81640625" style="6" customWidth="1"/>
    <col min="8712" max="8712" width="19.81640625" style="6" customWidth="1"/>
    <col min="8713" max="8713" width="47.1796875" style="6" customWidth="1"/>
    <col min="8714" max="8714" width="43.453125" style="6" customWidth="1"/>
    <col min="8715" max="8715" width="34.81640625" style="6" customWidth="1"/>
    <col min="8716" max="8716" width="9.1796875" style="6"/>
    <col min="8717" max="8717" width="17.81640625" style="6" customWidth="1"/>
    <col min="8718" max="8960" width="9.1796875" style="6"/>
    <col min="8961" max="8961" width="30.1796875" style="6" customWidth="1"/>
    <col min="8962" max="8962" width="37" style="6" customWidth="1"/>
    <col min="8963" max="8963" width="41" style="6" customWidth="1"/>
    <col min="8964" max="8964" width="5.81640625" style="6" customWidth="1"/>
    <col min="8965" max="8965" width="60.81640625" style="6" customWidth="1"/>
    <col min="8966" max="8966" width="6.453125" style="6" customWidth="1"/>
    <col min="8967" max="8967" width="30.81640625" style="6" customWidth="1"/>
    <col min="8968" max="8968" width="19.81640625" style="6" customWidth="1"/>
    <col min="8969" max="8969" width="47.1796875" style="6" customWidth="1"/>
    <col min="8970" max="8970" width="43.453125" style="6" customWidth="1"/>
    <col min="8971" max="8971" width="34.81640625" style="6" customWidth="1"/>
    <col min="8972" max="8972" width="9.1796875" style="6"/>
    <col min="8973" max="8973" width="17.81640625" style="6" customWidth="1"/>
    <col min="8974" max="9216" width="9.1796875" style="6"/>
    <col min="9217" max="9217" width="30.1796875" style="6" customWidth="1"/>
    <col min="9218" max="9218" width="37" style="6" customWidth="1"/>
    <col min="9219" max="9219" width="41" style="6" customWidth="1"/>
    <col min="9220" max="9220" width="5.81640625" style="6" customWidth="1"/>
    <col min="9221" max="9221" width="60.81640625" style="6" customWidth="1"/>
    <col min="9222" max="9222" width="6.453125" style="6" customWidth="1"/>
    <col min="9223" max="9223" width="30.81640625" style="6" customWidth="1"/>
    <col min="9224" max="9224" width="19.81640625" style="6" customWidth="1"/>
    <col min="9225" max="9225" width="47.1796875" style="6" customWidth="1"/>
    <col min="9226" max="9226" width="43.453125" style="6" customWidth="1"/>
    <col min="9227" max="9227" width="34.81640625" style="6" customWidth="1"/>
    <col min="9228" max="9228" width="9.1796875" style="6"/>
    <col min="9229" max="9229" width="17.81640625" style="6" customWidth="1"/>
    <col min="9230" max="9472" width="9.1796875" style="6"/>
    <col min="9473" max="9473" width="30.1796875" style="6" customWidth="1"/>
    <col min="9474" max="9474" width="37" style="6" customWidth="1"/>
    <col min="9475" max="9475" width="41" style="6" customWidth="1"/>
    <col min="9476" max="9476" width="5.81640625" style="6" customWidth="1"/>
    <col min="9477" max="9477" width="60.81640625" style="6" customWidth="1"/>
    <col min="9478" max="9478" width="6.453125" style="6" customWidth="1"/>
    <col min="9479" max="9479" width="30.81640625" style="6" customWidth="1"/>
    <col min="9480" max="9480" width="19.81640625" style="6" customWidth="1"/>
    <col min="9481" max="9481" width="47.1796875" style="6" customWidth="1"/>
    <col min="9482" max="9482" width="43.453125" style="6" customWidth="1"/>
    <col min="9483" max="9483" width="34.81640625" style="6" customWidth="1"/>
    <col min="9484" max="9484" width="9.1796875" style="6"/>
    <col min="9485" max="9485" width="17.81640625" style="6" customWidth="1"/>
    <col min="9486" max="9728" width="9.1796875" style="6"/>
    <col min="9729" max="9729" width="30.1796875" style="6" customWidth="1"/>
    <col min="9730" max="9730" width="37" style="6" customWidth="1"/>
    <col min="9731" max="9731" width="41" style="6" customWidth="1"/>
    <col min="9732" max="9732" width="5.81640625" style="6" customWidth="1"/>
    <col min="9733" max="9733" width="60.81640625" style="6" customWidth="1"/>
    <col min="9734" max="9734" width="6.453125" style="6" customWidth="1"/>
    <col min="9735" max="9735" width="30.81640625" style="6" customWidth="1"/>
    <col min="9736" max="9736" width="19.81640625" style="6" customWidth="1"/>
    <col min="9737" max="9737" width="47.1796875" style="6" customWidth="1"/>
    <col min="9738" max="9738" width="43.453125" style="6" customWidth="1"/>
    <col min="9739" max="9739" width="34.81640625" style="6" customWidth="1"/>
    <col min="9740" max="9740" width="9.1796875" style="6"/>
    <col min="9741" max="9741" width="17.81640625" style="6" customWidth="1"/>
    <col min="9742" max="9984" width="9.1796875" style="6"/>
    <col min="9985" max="9985" width="30.1796875" style="6" customWidth="1"/>
    <col min="9986" max="9986" width="37" style="6" customWidth="1"/>
    <col min="9987" max="9987" width="41" style="6" customWidth="1"/>
    <col min="9988" max="9988" width="5.81640625" style="6" customWidth="1"/>
    <col min="9989" max="9989" width="60.81640625" style="6" customWidth="1"/>
    <col min="9990" max="9990" width="6.453125" style="6" customWidth="1"/>
    <col min="9991" max="9991" width="30.81640625" style="6" customWidth="1"/>
    <col min="9992" max="9992" width="19.81640625" style="6" customWidth="1"/>
    <col min="9993" max="9993" width="47.1796875" style="6" customWidth="1"/>
    <col min="9994" max="9994" width="43.453125" style="6" customWidth="1"/>
    <col min="9995" max="9995" width="34.81640625" style="6" customWidth="1"/>
    <col min="9996" max="9996" width="9.1796875" style="6"/>
    <col min="9997" max="9997" width="17.81640625" style="6" customWidth="1"/>
    <col min="9998" max="10240" width="9.1796875" style="6"/>
    <col min="10241" max="10241" width="30.1796875" style="6" customWidth="1"/>
    <col min="10242" max="10242" width="37" style="6" customWidth="1"/>
    <col min="10243" max="10243" width="41" style="6" customWidth="1"/>
    <col min="10244" max="10244" width="5.81640625" style="6" customWidth="1"/>
    <col min="10245" max="10245" width="60.81640625" style="6" customWidth="1"/>
    <col min="10246" max="10246" width="6.453125" style="6" customWidth="1"/>
    <col min="10247" max="10247" width="30.81640625" style="6" customWidth="1"/>
    <col min="10248" max="10248" width="19.81640625" style="6" customWidth="1"/>
    <col min="10249" max="10249" width="47.1796875" style="6" customWidth="1"/>
    <col min="10250" max="10250" width="43.453125" style="6" customWidth="1"/>
    <col min="10251" max="10251" width="34.81640625" style="6" customWidth="1"/>
    <col min="10252" max="10252" width="9.1796875" style="6"/>
    <col min="10253" max="10253" width="17.81640625" style="6" customWidth="1"/>
    <col min="10254" max="10496" width="9.1796875" style="6"/>
    <col min="10497" max="10497" width="30.1796875" style="6" customWidth="1"/>
    <col min="10498" max="10498" width="37" style="6" customWidth="1"/>
    <col min="10499" max="10499" width="41" style="6" customWidth="1"/>
    <col min="10500" max="10500" width="5.81640625" style="6" customWidth="1"/>
    <col min="10501" max="10501" width="60.81640625" style="6" customWidth="1"/>
    <col min="10502" max="10502" width="6.453125" style="6" customWidth="1"/>
    <col min="10503" max="10503" width="30.81640625" style="6" customWidth="1"/>
    <col min="10504" max="10504" width="19.81640625" style="6" customWidth="1"/>
    <col min="10505" max="10505" width="47.1796875" style="6" customWidth="1"/>
    <col min="10506" max="10506" width="43.453125" style="6" customWidth="1"/>
    <col min="10507" max="10507" width="34.81640625" style="6" customWidth="1"/>
    <col min="10508" max="10508" width="9.1796875" style="6"/>
    <col min="10509" max="10509" width="17.81640625" style="6" customWidth="1"/>
    <col min="10510" max="10752" width="9.1796875" style="6"/>
    <col min="10753" max="10753" width="30.1796875" style="6" customWidth="1"/>
    <col min="10754" max="10754" width="37" style="6" customWidth="1"/>
    <col min="10755" max="10755" width="41" style="6" customWidth="1"/>
    <col min="10756" max="10756" width="5.81640625" style="6" customWidth="1"/>
    <col min="10757" max="10757" width="60.81640625" style="6" customWidth="1"/>
    <col min="10758" max="10758" width="6.453125" style="6" customWidth="1"/>
    <col min="10759" max="10759" width="30.81640625" style="6" customWidth="1"/>
    <col min="10760" max="10760" width="19.81640625" style="6" customWidth="1"/>
    <col min="10761" max="10761" width="47.1796875" style="6" customWidth="1"/>
    <col min="10762" max="10762" width="43.453125" style="6" customWidth="1"/>
    <col min="10763" max="10763" width="34.81640625" style="6" customWidth="1"/>
    <col min="10764" max="10764" width="9.1796875" style="6"/>
    <col min="10765" max="10765" width="17.81640625" style="6" customWidth="1"/>
    <col min="10766" max="11008" width="9.1796875" style="6"/>
    <col min="11009" max="11009" width="30.1796875" style="6" customWidth="1"/>
    <col min="11010" max="11010" width="37" style="6" customWidth="1"/>
    <col min="11011" max="11011" width="41" style="6" customWidth="1"/>
    <col min="11012" max="11012" width="5.81640625" style="6" customWidth="1"/>
    <col min="11013" max="11013" width="60.81640625" style="6" customWidth="1"/>
    <col min="11014" max="11014" width="6.453125" style="6" customWidth="1"/>
    <col min="11015" max="11015" width="30.81640625" style="6" customWidth="1"/>
    <col min="11016" max="11016" width="19.81640625" style="6" customWidth="1"/>
    <col min="11017" max="11017" width="47.1796875" style="6" customWidth="1"/>
    <col min="11018" max="11018" width="43.453125" style="6" customWidth="1"/>
    <col min="11019" max="11019" width="34.81640625" style="6" customWidth="1"/>
    <col min="11020" max="11020" width="9.1796875" style="6"/>
    <col min="11021" max="11021" width="17.81640625" style="6" customWidth="1"/>
    <col min="11022" max="11264" width="9.1796875" style="6"/>
    <col min="11265" max="11265" width="30.1796875" style="6" customWidth="1"/>
    <col min="11266" max="11266" width="37" style="6" customWidth="1"/>
    <col min="11267" max="11267" width="41" style="6" customWidth="1"/>
    <col min="11268" max="11268" width="5.81640625" style="6" customWidth="1"/>
    <col min="11269" max="11269" width="60.81640625" style="6" customWidth="1"/>
    <col min="11270" max="11270" width="6.453125" style="6" customWidth="1"/>
    <col min="11271" max="11271" width="30.81640625" style="6" customWidth="1"/>
    <col min="11272" max="11272" width="19.81640625" style="6" customWidth="1"/>
    <col min="11273" max="11273" width="47.1796875" style="6" customWidth="1"/>
    <col min="11274" max="11274" width="43.453125" style="6" customWidth="1"/>
    <col min="11275" max="11275" width="34.81640625" style="6" customWidth="1"/>
    <col min="11276" max="11276" width="9.1796875" style="6"/>
    <col min="11277" max="11277" width="17.81640625" style="6" customWidth="1"/>
    <col min="11278" max="11520" width="9.1796875" style="6"/>
    <col min="11521" max="11521" width="30.1796875" style="6" customWidth="1"/>
    <col min="11522" max="11522" width="37" style="6" customWidth="1"/>
    <col min="11523" max="11523" width="41" style="6" customWidth="1"/>
    <col min="11524" max="11524" width="5.81640625" style="6" customWidth="1"/>
    <col min="11525" max="11525" width="60.81640625" style="6" customWidth="1"/>
    <col min="11526" max="11526" width="6.453125" style="6" customWidth="1"/>
    <col min="11527" max="11527" width="30.81640625" style="6" customWidth="1"/>
    <col min="11528" max="11528" width="19.81640625" style="6" customWidth="1"/>
    <col min="11529" max="11529" width="47.1796875" style="6" customWidth="1"/>
    <col min="11530" max="11530" width="43.453125" style="6" customWidth="1"/>
    <col min="11531" max="11531" width="34.81640625" style="6" customWidth="1"/>
    <col min="11532" max="11532" width="9.1796875" style="6"/>
    <col min="11533" max="11533" width="17.81640625" style="6" customWidth="1"/>
    <col min="11534" max="11776" width="9.1796875" style="6"/>
    <col min="11777" max="11777" width="30.1796875" style="6" customWidth="1"/>
    <col min="11778" max="11778" width="37" style="6" customWidth="1"/>
    <col min="11779" max="11779" width="41" style="6" customWidth="1"/>
    <col min="11780" max="11780" width="5.81640625" style="6" customWidth="1"/>
    <col min="11781" max="11781" width="60.81640625" style="6" customWidth="1"/>
    <col min="11782" max="11782" width="6.453125" style="6" customWidth="1"/>
    <col min="11783" max="11783" width="30.81640625" style="6" customWidth="1"/>
    <col min="11784" max="11784" width="19.81640625" style="6" customWidth="1"/>
    <col min="11785" max="11785" width="47.1796875" style="6" customWidth="1"/>
    <col min="11786" max="11786" width="43.453125" style="6" customWidth="1"/>
    <col min="11787" max="11787" width="34.81640625" style="6" customWidth="1"/>
    <col min="11788" max="11788" width="9.1796875" style="6"/>
    <col min="11789" max="11789" width="17.81640625" style="6" customWidth="1"/>
    <col min="11790" max="12032" width="9.1796875" style="6"/>
    <col min="12033" max="12033" width="30.1796875" style="6" customWidth="1"/>
    <col min="12034" max="12034" width="37" style="6" customWidth="1"/>
    <col min="12035" max="12035" width="41" style="6" customWidth="1"/>
    <col min="12036" max="12036" width="5.81640625" style="6" customWidth="1"/>
    <col min="12037" max="12037" width="60.81640625" style="6" customWidth="1"/>
    <col min="12038" max="12038" width="6.453125" style="6" customWidth="1"/>
    <col min="12039" max="12039" width="30.81640625" style="6" customWidth="1"/>
    <col min="12040" max="12040" width="19.81640625" style="6" customWidth="1"/>
    <col min="12041" max="12041" width="47.1796875" style="6" customWidth="1"/>
    <col min="12042" max="12042" width="43.453125" style="6" customWidth="1"/>
    <col min="12043" max="12043" width="34.81640625" style="6" customWidth="1"/>
    <col min="12044" max="12044" width="9.1796875" style="6"/>
    <col min="12045" max="12045" width="17.81640625" style="6" customWidth="1"/>
    <col min="12046" max="12288" width="9.1796875" style="6"/>
    <col min="12289" max="12289" width="30.1796875" style="6" customWidth="1"/>
    <col min="12290" max="12290" width="37" style="6" customWidth="1"/>
    <col min="12291" max="12291" width="41" style="6" customWidth="1"/>
    <col min="12292" max="12292" width="5.81640625" style="6" customWidth="1"/>
    <col min="12293" max="12293" width="60.81640625" style="6" customWidth="1"/>
    <col min="12294" max="12294" width="6.453125" style="6" customWidth="1"/>
    <col min="12295" max="12295" width="30.81640625" style="6" customWidth="1"/>
    <col min="12296" max="12296" width="19.81640625" style="6" customWidth="1"/>
    <col min="12297" max="12297" width="47.1796875" style="6" customWidth="1"/>
    <col min="12298" max="12298" width="43.453125" style="6" customWidth="1"/>
    <col min="12299" max="12299" width="34.81640625" style="6" customWidth="1"/>
    <col min="12300" max="12300" width="9.1796875" style="6"/>
    <col min="12301" max="12301" width="17.81640625" style="6" customWidth="1"/>
    <col min="12302" max="12544" width="9.1796875" style="6"/>
    <col min="12545" max="12545" width="30.1796875" style="6" customWidth="1"/>
    <col min="12546" max="12546" width="37" style="6" customWidth="1"/>
    <col min="12547" max="12547" width="41" style="6" customWidth="1"/>
    <col min="12548" max="12548" width="5.81640625" style="6" customWidth="1"/>
    <col min="12549" max="12549" width="60.81640625" style="6" customWidth="1"/>
    <col min="12550" max="12550" width="6.453125" style="6" customWidth="1"/>
    <col min="12551" max="12551" width="30.81640625" style="6" customWidth="1"/>
    <col min="12552" max="12552" width="19.81640625" style="6" customWidth="1"/>
    <col min="12553" max="12553" width="47.1796875" style="6" customWidth="1"/>
    <col min="12554" max="12554" width="43.453125" style="6" customWidth="1"/>
    <col min="12555" max="12555" width="34.81640625" style="6" customWidth="1"/>
    <col min="12556" max="12556" width="9.1796875" style="6"/>
    <col min="12557" max="12557" width="17.81640625" style="6" customWidth="1"/>
    <col min="12558" max="12800" width="9.1796875" style="6"/>
    <col min="12801" max="12801" width="30.1796875" style="6" customWidth="1"/>
    <col min="12802" max="12802" width="37" style="6" customWidth="1"/>
    <col min="12803" max="12803" width="41" style="6" customWidth="1"/>
    <col min="12804" max="12804" width="5.81640625" style="6" customWidth="1"/>
    <col min="12805" max="12805" width="60.81640625" style="6" customWidth="1"/>
    <col min="12806" max="12806" width="6.453125" style="6" customWidth="1"/>
    <col min="12807" max="12807" width="30.81640625" style="6" customWidth="1"/>
    <col min="12808" max="12808" width="19.81640625" style="6" customWidth="1"/>
    <col min="12809" max="12809" width="47.1796875" style="6" customWidth="1"/>
    <col min="12810" max="12810" width="43.453125" style="6" customWidth="1"/>
    <col min="12811" max="12811" width="34.81640625" style="6" customWidth="1"/>
    <col min="12812" max="12812" width="9.1796875" style="6"/>
    <col min="12813" max="12813" width="17.81640625" style="6" customWidth="1"/>
    <col min="12814" max="13056" width="9.1796875" style="6"/>
    <col min="13057" max="13057" width="30.1796875" style="6" customWidth="1"/>
    <col min="13058" max="13058" width="37" style="6" customWidth="1"/>
    <col min="13059" max="13059" width="41" style="6" customWidth="1"/>
    <col min="13060" max="13060" width="5.81640625" style="6" customWidth="1"/>
    <col min="13061" max="13061" width="60.81640625" style="6" customWidth="1"/>
    <col min="13062" max="13062" width="6.453125" style="6" customWidth="1"/>
    <col min="13063" max="13063" width="30.81640625" style="6" customWidth="1"/>
    <col min="13064" max="13064" width="19.81640625" style="6" customWidth="1"/>
    <col min="13065" max="13065" width="47.1796875" style="6" customWidth="1"/>
    <col min="13066" max="13066" width="43.453125" style="6" customWidth="1"/>
    <col min="13067" max="13067" width="34.81640625" style="6" customWidth="1"/>
    <col min="13068" max="13068" width="9.1796875" style="6"/>
    <col min="13069" max="13069" width="17.81640625" style="6" customWidth="1"/>
    <col min="13070" max="13312" width="9.1796875" style="6"/>
    <col min="13313" max="13313" width="30.1796875" style="6" customWidth="1"/>
    <col min="13314" max="13314" width="37" style="6" customWidth="1"/>
    <col min="13315" max="13315" width="41" style="6" customWidth="1"/>
    <col min="13316" max="13316" width="5.81640625" style="6" customWidth="1"/>
    <col min="13317" max="13317" width="60.81640625" style="6" customWidth="1"/>
    <col min="13318" max="13318" width="6.453125" style="6" customWidth="1"/>
    <col min="13319" max="13319" width="30.81640625" style="6" customWidth="1"/>
    <col min="13320" max="13320" width="19.81640625" style="6" customWidth="1"/>
    <col min="13321" max="13321" width="47.1796875" style="6" customWidth="1"/>
    <col min="13322" max="13322" width="43.453125" style="6" customWidth="1"/>
    <col min="13323" max="13323" width="34.81640625" style="6" customWidth="1"/>
    <col min="13324" max="13324" width="9.1796875" style="6"/>
    <col min="13325" max="13325" width="17.81640625" style="6" customWidth="1"/>
    <col min="13326" max="13568" width="9.1796875" style="6"/>
    <col min="13569" max="13569" width="30.1796875" style="6" customWidth="1"/>
    <col min="13570" max="13570" width="37" style="6" customWidth="1"/>
    <col min="13571" max="13571" width="41" style="6" customWidth="1"/>
    <col min="13572" max="13572" width="5.81640625" style="6" customWidth="1"/>
    <col min="13573" max="13573" width="60.81640625" style="6" customWidth="1"/>
    <col min="13574" max="13574" width="6.453125" style="6" customWidth="1"/>
    <col min="13575" max="13575" width="30.81640625" style="6" customWidth="1"/>
    <col min="13576" max="13576" width="19.81640625" style="6" customWidth="1"/>
    <col min="13577" max="13577" width="47.1796875" style="6" customWidth="1"/>
    <col min="13578" max="13578" width="43.453125" style="6" customWidth="1"/>
    <col min="13579" max="13579" width="34.81640625" style="6" customWidth="1"/>
    <col min="13580" max="13580" width="9.1796875" style="6"/>
    <col min="13581" max="13581" width="17.81640625" style="6" customWidth="1"/>
    <col min="13582" max="13824" width="9.1796875" style="6"/>
    <col min="13825" max="13825" width="30.1796875" style="6" customWidth="1"/>
    <col min="13826" max="13826" width="37" style="6" customWidth="1"/>
    <col min="13827" max="13827" width="41" style="6" customWidth="1"/>
    <col min="13828" max="13828" width="5.81640625" style="6" customWidth="1"/>
    <col min="13829" max="13829" width="60.81640625" style="6" customWidth="1"/>
    <col min="13830" max="13830" width="6.453125" style="6" customWidth="1"/>
    <col min="13831" max="13831" width="30.81640625" style="6" customWidth="1"/>
    <col min="13832" max="13832" width="19.81640625" style="6" customWidth="1"/>
    <col min="13833" max="13833" width="47.1796875" style="6" customWidth="1"/>
    <col min="13834" max="13834" width="43.453125" style="6" customWidth="1"/>
    <col min="13835" max="13835" width="34.81640625" style="6" customWidth="1"/>
    <col min="13836" max="13836" width="9.1796875" style="6"/>
    <col min="13837" max="13837" width="17.81640625" style="6" customWidth="1"/>
    <col min="13838" max="14080" width="9.1796875" style="6"/>
    <col min="14081" max="14081" width="30.1796875" style="6" customWidth="1"/>
    <col min="14082" max="14082" width="37" style="6" customWidth="1"/>
    <col min="14083" max="14083" width="41" style="6" customWidth="1"/>
    <col min="14084" max="14084" width="5.81640625" style="6" customWidth="1"/>
    <col min="14085" max="14085" width="60.81640625" style="6" customWidth="1"/>
    <col min="14086" max="14086" width="6.453125" style="6" customWidth="1"/>
    <col min="14087" max="14087" width="30.81640625" style="6" customWidth="1"/>
    <col min="14088" max="14088" width="19.81640625" style="6" customWidth="1"/>
    <col min="14089" max="14089" width="47.1796875" style="6" customWidth="1"/>
    <col min="14090" max="14090" width="43.453125" style="6" customWidth="1"/>
    <col min="14091" max="14091" width="34.81640625" style="6" customWidth="1"/>
    <col min="14092" max="14092" width="9.1796875" style="6"/>
    <col min="14093" max="14093" width="17.81640625" style="6" customWidth="1"/>
    <col min="14094" max="14336" width="9.1796875" style="6"/>
    <col min="14337" max="14337" width="30.1796875" style="6" customWidth="1"/>
    <col min="14338" max="14338" width="37" style="6" customWidth="1"/>
    <col min="14339" max="14339" width="41" style="6" customWidth="1"/>
    <col min="14340" max="14340" width="5.81640625" style="6" customWidth="1"/>
    <col min="14341" max="14341" width="60.81640625" style="6" customWidth="1"/>
    <col min="14342" max="14342" width="6.453125" style="6" customWidth="1"/>
    <col min="14343" max="14343" width="30.81640625" style="6" customWidth="1"/>
    <col min="14344" max="14344" width="19.81640625" style="6" customWidth="1"/>
    <col min="14345" max="14345" width="47.1796875" style="6" customWidth="1"/>
    <col min="14346" max="14346" width="43.453125" style="6" customWidth="1"/>
    <col min="14347" max="14347" width="34.81640625" style="6" customWidth="1"/>
    <col min="14348" max="14348" width="9.1796875" style="6"/>
    <col min="14349" max="14349" width="17.81640625" style="6" customWidth="1"/>
    <col min="14350" max="14592" width="9.1796875" style="6"/>
    <col min="14593" max="14593" width="30.1796875" style="6" customWidth="1"/>
    <col min="14594" max="14594" width="37" style="6" customWidth="1"/>
    <col min="14595" max="14595" width="41" style="6" customWidth="1"/>
    <col min="14596" max="14596" width="5.81640625" style="6" customWidth="1"/>
    <col min="14597" max="14597" width="60.81640625" style="6" customWidth="1"/>
    <col min="14598" max="14598" width="6.453125" style="6" customWidth="1"/>
    <col min="14599" max="14599" width="30.81640625" style="6" customWidth="1"/>
    <col min="14600" max="14600" width="19.81640625" style="6" customWidth="1"/>
    <col min="14601" max="14601" width="47.1796875" style="6" customWidth="1"/>
    <col min="14602" max="14602" width="43.453125" style="6" customWidth="1"/>
    <col min="14603" max="14603" width="34.81640625" style="6" customWidth="1"/>
    <col min="14604" max="14604" width="9.1796875" style="6"/>
    <col min="14605" max="14605" width="17.81640625" style="6" customWidth="1"/>
    <col min="14606" max="14848" width="9.1796875" style="6"/>
    <col min="14849" max="14849" width="30.1796875" style="6" customWidth="1"/>
    <col min="14850" max="14850" width="37" style="6" customWidth="1"/>
    <col min="14851" max="14851" width="41" style="6" customWidth="1"/>
    <col min="14852" max="14852" width="5.81640625" style="6" customWidth="1"/>
    <col min="14853" max="14853" width="60.81640625" style="6" customWidth="1"/>
    <col min="14854" max="14854" width="6.453125" style="6" customWidth="1"/>
    <col min="14855" max="14855" width="30.81640625" style="6" customWidth="1"/>
    <col min="14856" max="14856" width="19.81640625" style="6" customWidth="1"/>
    <col min="14857" max="14857" width="47.1796875" style="6" customWidth="1"/>
    <col min="14858" max="14858" width="43.453125" style="6" customWidth="1"/>
    <col min="14859" max="14859" width="34.81640625" style="6" customWidth="1"/>
    <col min="14860" max="14860" width="9.1796875" style="6"/>
    <col min="14861" max="14861" width="17.81640625" style="6" customWidth="1"/>
    <col min="14862" max="15104" width="9.1796875" style="6"/>
    <col min="15105" max="15105" width="30.1796875" style="6" customWidth="1"/>
    <col min="15106" max="15106" width="37" style="6" customWidth="1"/>
    <col min="15107" max="15107" width="41" style="6" customWidth="1"/>
    <col min="15108" max="15108" width="5.81640625" style="6" customWidth="1"/>
    <col min="15109" max="15109" width="60.81640625" style="6" customWidth="1"/>
    <col min="15110" max="15110" width="6.453125" style="6" customWidth="1"/>
    <col min="15111" max="15111" width="30.81640625" style="6" customWidth="1"/>
    <col min="15112" max="15112" width="19.81640625" style="6" customWidth="1"/>
    <col min="15113" max="15113" width="47.1796875" style="6" customWidth="1"/>
    <col min="15114" max="15114" width="43.453125" style="6" customWidth="1"/>
    <col min="15115" max="15115" width="34.81640625" style="6" customWidth="1"/>
    <col min="15116" max="15116" width="9.1796875" style="6"/>
    <col min="15117" max="15117" width="17.81640625" style="6" customWidth="1"/>
    <col min="15118" max="15360" width="9.1796875" style="6"/>
    <col min="15361" max="15361" width="30.1796875" style="6" customWidth="1"/>
    <col min="15362" max="15362" width="37" style="6" customWidth="1"/>
    <col min="15363" max="15363" width="41" style="6" customWidth="1"/>
    <col min="15364" max="15364" width="5.81640625" style="6" customWidth="1"/>
    <col min="15365" max="15365" width="60.81640625" style="6" customWidth="1"/>
    <col min="15366" max="15366" width="6.453125" style="6" customWidth="1"/>
    <col min="15367" max="15367" width="30.81640625" style="6" customWidth="1"/>
    <col min="15368" max="15368" width="19.81640625" style="6" customWidth="1"/>
    <col min="15369" max="15369" width="47.1796875" style="6" customWidth="1"/>
    <col min="15370" max="15370" width="43.453125" style="6" customWidth="1"/>
    <col min="15371" max="15371" width="34.81640625" style="6" customWidth="1"/>
    <col min="15372" max="15372" width="9.1796875" style="6"/>
    <col min="15373" max="15373" width="17.81640625" style="6" customWidth="1"/>
    <col min="15374" max="15616" width="9.1796875" style="6"/>
    <col min="15617" max="15617" width="30.1796875" style="6" customWidth="1"/>
    <col min="15618" max="15618" width="37" style="6" customWidth="1"/>
    <col min="15619" max="15619" width="41" style="6" customWidth="1"/>
    <col min="15620" max="15620" width="5.81640625" style="6" customWidth="1"/>
    <col min="15621" max="15621" width="60.81640625" style="6" customWidth="1"/>
    <col min="15622" max="15622" width="6.453125" style="6" customWidth="1"/>
    <col min="15623" max="15623" width="30.81640625" style="6" customWidth="1"/>
    <col min="15624" max="15624" width="19.81640625" style="6" customWidth="1"/>
    <col min="15625" max="15625" width="47.1796875" style="6" customWidth="1"/>
    <col min="15626" max="15626" width="43.453125" style="6" customWidth="1"/>
    <col min="15627" max="15627" width="34.81640625" style="6" customWidth="1"/>
    <col min="15628" max="15628" width="9.1796875" style="6"/>
    <col min="15629" max="15629" width="17.81640625" style="6" customWidth="1"/>
    <col min="15630" max="15872" width="9.1796875" style="6"/>
    <col min="15873" max="15873" width="30.1796875" style="6" customWidth="1"/>
    <col min="15874" max="15874" width="37" style="6" customWidth="1"/>
    <col min="15875" max="15875" width="41" style="6" customWidth="1"/>
    <col min="15876" max="15876" width="5.81640625" style="6" customWidth="1"/>
    <col min="15877" max="15877" width="60.81640625" style="6" customWidth="1"/>
    <col min="15878" max="15878" width="6.453125" style="6" customWidth="1"/>
    <col min="15879" max="15879" width="30.81640625" style="6" customWidth="1"/>
    <col min="15880" max="15880" width="19.81640625" style="6" customWidth="1"/>
    <col min="15881" max="15881" width="47.1796875" style="6" customWidth="1"/>
    <col min="15882" max="15882" width="43.453125" style="6" customWidth="1"/>
    <col min="15883" max="15883" width="34.81640625" style="6" customWidth="1"/>
    <col min="15884" max="15884" width="9.1796875" style="6"/>
    <col min="15885" max="15885" width="17.81640625" style="6" customWidth="1"/>
    <col min="15886" max="16128" width="9.1796875" style="6"/>
    <col min="16129" max="16129" width="30.1796875" style="6" customWidth="1"/>
    <col min="16130" max="16130" width="37" style="6" customWidth="1"/>
    <col min="16131" max="16131" width="41" style="6" customWidth="1"/>
    <col min="16132" max="16132" width="5.81640625" style="6" customWidth="1"/>
    <col min="16133" max="16133" width="60.81640625" style="6" customWidth="1"/>
    <col min="16134" max="16134" width="6.453125" style="6" customWidth="1"/>
    <col min="16135" max="16135" width="30.81640625" style="6" customWidth="1"/>
    <col min="16136" max="16136" width="19.81640625" style="6" customWidth="1"/>
    <col min="16137" max="16137" width="47.1796875" style="6" customWidth="1"/>
    <col min="16138" max="16138" width="43.453125" style="6" customWidth="1"/>
    <col min="16139" max="16139" width="34.81640625" style="6" customWidth="1"/>
    <col min="16140" max="16140" width="9.1796875" style="6"/>
    <col min="16141" max="16141" width="17.81640625" style="6" customWidth="1"/>
    <col min="16142" max="16384" width="9.1796875" style="6"/>
  </cols>
  <sheetData>
    <row r="1" spans="1:13" ht="22.5">
      <c r="A1" s="1795" t="s">
        <v>976</v>
      </c>
      <c r="B1" s="1795"/>
      <c r="C1" s="1795"/>
      <c r="D1" s="1795"/>
      <c r="E1" s="1795"/>
      <c r="F1" s="1795"/>
      <c r="G1" s="1795"/>
      <c r="H1" s="1795"/>
      <c r="I1" s="1795"/>
      <c r="J1" s="1795"/>
      <c r="K1" s="1795"/>
      <c r="L1" s="537"/>
      <c r="M1" s="537"/>
    </row>
    <row r="2" spans="1:13" ht="16.5">
      <c r="A2" s="538"/>
      <c r="B2" s="538"/>
      <c r="C2" s="539"/>
      <c r="D2" s="539"/>
      <c r="E2" s="539"/>
      <c r="F2" s="539"/>
      <c r="G2" s="539"/>
      <c r="H2" s="539"/>
      <c r="I2" s="539"/>
      <c r="J2" s="539"/>
      <c r="K2" s="539"/>
      <c r="L2" s="537"/>
      <c r="M2" s="537"/>
    </row>
    <row r="3" spans="1:13" ht="33.75" customHeight="1">
      <c r="A3" s="1796" t="s">
        <v>4279</v>
      </c>
      <c r="B3" s="1796"/>
      <c r="C3" s="1796"/>
      <c r="D3" s="1796"/>
      <c r="E3" s="1796"/>
      <c r="F3" s="1796"/>
      <c r="G3" s="1796"/>
      <c r="H3" s="1796"/>
      <c r="I3" s="1796"/>
      <c r="J3" s="1796"/>
      <c r="K3" s="1796"/>
      <c r="L3" s="540"/>
      <c r="M3" s="540"/>
    </row>
    <row r="4" spans="1:13" ht="205.5" customHeight="1">
      <c r="A4" s="1797"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797"/>
      <c r="C4" s="1797"/>
      <c r="D4" s="1797"/>
      <c r="E4" s="1797"/>
      <c r="F4" s="1797"/>
      <c r="G4" s="1797"/>
      <c r="H4" s="1797"/>
      <c r="I4" s="1797"/>
      <c r="J4" s="1797"/>
      <c r="K4" s="1797"/>
      <c r="L4" s="541"/>
      <c r="M4" s="541"/>
    </row>
    <row r="5" spans="1:13" ht="34.5" customHeight="1">
      <c r="A5" s="1798" t="str">
        <f>'Title '!A2:N2</f>
        <v>Bid Enquiry No: KPTCL/2026-27/TL/WORK_INDENT3802</v>
      </c>
      <c r="B5" s="1798"/>
      <c r="C5" s="1798"/>
      <c r="D5" s="1798"/>
      <c r="E5" s="1798"/>
      <c r="F5" s="1798"/>
      <c r="G5" s="1798"/>
      <c r="H5" s="1798"/>
      <c r="I5" s="1798"/>
      <c r="J5" s="1798"/>
      <c r="K5" s="1798"/>
      <c r="L5" s="541"/>
      <c r="M5" s="541"/>
    </row>
    <row r="6" spans="1:13" ht="16.5">
      <c r="A6" s="542"/>
      <c r="B6" s="542"/>
      <c r="C6" s="542"/>
      <c r="D6" s="542"/>
      <c r="E6" s="542"/>
      <c r="F6" s="542"/>
      <c r="G6" s="542"/>
      <c r="H6" s="542"/>
      <c r="I6" s="542"/>
      <c r="J6" s="542"/>
      <c r="K6" s="542"/>
      <c r="L6" s="542"/>
      <c r="M6" s="542"/>
    </row>
    <row r="7" spans="1:13" ht="36" customHeight="1">
      <c r="A7" s="1799" t="s">
        <v>4280</v>
      </c>
      <c r="B7" s="1799"/>
      <c r="C7" s="1799"/>
      <c r="D7" s="1799"/>
      <c r="E7" s="1799"/>
      <c r="F7" s="1799"/>
      <c r="G7" s="1799"/>
      <c r="H7" s="1799"/>
      <c r="I7" s="1799"/>
      <c r="J7" s="1799"/>
      <c r="K7" s="1799"/>
      <c r="L7" s="543"/>
      <c r="M7" s="544"/>
    </row>
    <row r="8" spans="1:13" ht="16.5">
      <c r="A8" s="538"/>
      <c r="B8" s="538"/>
      <c r="C8" s="538"/>
      <c r="D8" s="538"/>
      <c r="E8" s="538"/>
      <c r="F8" s="538"/>
      <c r="G8" s="538"/>
      <c r="H8" s="538"/>
      <c r="I8" s="538"/>
      <c r="J8" s="538"/>
      <c r="K8" s="538"/>
      <c r="L8" s="538"/>
      <c r="M8" s="538"/>
    </row>
    <row r="9" spans="1:13" s="546" customFormat="1" ht="51.75" customHeight="1">
      <c r="A9" s="539" t="s">
        <v>977</v>
      </c>
      <c r="B9" s="539"/>
      <c r="C9" s="545"/>
      <c r="D9" s="541" t="s">
        <v>269</v>
      </c>
      <c r="E9" s="545"/>
      <c r="F9" s="541"/>
      <c r="G9" s="541"/>
      <c r="H9" s="541"/>
      <c r="I9" s="539"/>
      <c r="J9" s="541"/>
      <c r="K9" s="539"/>
      <c r="L9" s="539"/>
      <c r="M9" s="539"/>
    </row>
    <row r="10" spans="1:13" ht="16.5">
      <c r="A10" s="538"/>
      <c r="B10" s="538"/>
      <c r="C10" s="538"/>
      <c r="D10" s="538"/>
      <c r="E10" s="538"/>
      <c r="F10" s="538"/>
      <c r="G10" s="538"/>
      <c r="H10" s="538"/>
      <c r="I10" s="538"/>
      <c r="J10" s="538"/>
      <c r="K10" s="538"/>
      <c r="L10" s="538"/>
      <c r="M10" s="538"/>
    </row>
    <row r="11" spans="1:13" ht="16.5">
      <c r="A11" s="547" t="s">
        <v>978</v>
      </c>
      <c r="B11" s="1793"/>
      <c r="C11" s="1794"/>
      <c r="D11" s="548"/>
      <c r="E11" s="547" t="s">
        <v>979</v>
      </c>
      <c r="F11" s="548"/>
      <c r="G11" s="548"/>
      <c r="H11" s="548"/>
      <c r="I11" s="548"/>
      <c r="J11" s="548"/>
      <c r="K11" s="548"/>
      <c r="L11" s="548"/>
      <c r="M11" s="548"/>
    </row>
    <row r="12" spans="1:13" ht="16.5">
      <c r="A12" s="538"/>
      <c r="B12" s="538"/>
      <c r="C12" s="538"/>
      <c r="D12" s="538"/>
      <c r="E12" s="538"/>
      <c r="F12" s="538"/>
      <c r="G12" s="538"/>
      <c r="H12" s="538"/>
      <c r="I12" s="538"/>
      <c r="J12" s="538"/>
      <c r="K12" s="538"/>
      <c r="L12" s="538"/>
      <c r="M12" s="538"/>
    </row>
    <row r="13" spans="1:13" s="546" customFormat="1" ht="16.5">
      <c r="A13" s="1788" t="s">
        <v>980</v>
      </c>
      <c r="B13" s="1788"/>
      <c r="C13" s="1788"/>
      <c r="D13" s="1788"/>
      <c r="E13" s="1788"/>
      <c r="F13" s="1788"/>
      <c r="G13" s="1788"/>
      <c r="H13" s="549"/>
      <c r="I13" s="539" t="s">
        <v>981</v>
      </c>
      <c r="J13" s="550"/>
      <c r="K13" s="551" t="s">
        <v>4281</v>
      </c>
      <c r="L13" s="552"/>
      <c r="M13" s="539"/>
    </row>
    <row r="14" spans="1:13" ht="16.5">
      <c r="A14" s="553" t="s">
        <v>982</v>
      </c>
      <c r="B14" s="554"/>
      <c r="C14" s="553" t="s">
        <v>983</v>
      </c>
      <c r="D14" s="540"/>
      <c r="E14" s="540"/>
      <c r="F14" s="1789"/>
      <c r="G14" s="1789"/>
      <c r="H14" s="553" t="s">
        <v>984</v>
      </c>
      <c r="I14" s="540"/>
      <c r="J14" s="555"/>
      <c r="K14" s="553"/>
      <c r="L14" s="540"/>
      <c r="M14" s="540"/>
    </row>
    <row r="15" spans="1:13" ht="16.5">
      <c r="A15" s="1790" t="s">
        <v>985</v>
      </c>
      <c r="B15" s="1790"/>
      <c r="C15" s="1790"/>
      <c r="D15" s="1790"/>
      <c r="E15" s="1790"/>
      <c r="F15" s="1790"/>
      <c r="G15" s="1790"/>
      <c r="H15" s="1790"/>
      <c r="I15" s="1790"/>
      <c r="J15" s="1790"/>
      <c r="K15" s="1790"/>
      <c r="L15" s="538"/>
      <c r="M15" s="538"/>
    </row>
    <row r="16" spans="1:13" ht="16.5">
      <c r="A16" s="538"/>
      <c r="B16" s="538"/>
      <c r="C16" s="538"/>
      <c r="D16" s="538"/>
      <c r="E16" s="538"/>
      <c r="F16" s="538"/>
      <c r="G16" s="538"/>
      <c r="H16" s="538"/>
      <c r="I16" s="538"/>
      <c r="J16" s="538"/>
      <c r="K16" s="538"/>
      <c r="L16" s="538"/>
      <c r="M16" s="538"/>
    </row>
    <row r="17" spans="1:13" ht="16.5">
      <c r="A17" s="553" t="s">
        <v>986</v>
      </c>
      <c r="B17" s="554"/>
      <c r="C17" s="553" t="s">
        <v>983</v>
      </c>
      <c r="D17" s="540"/>
      <c r="E17" s="540"/>
      <c r="F17" s="1789"/>
      <c r="G17" s="1789"/>
      <c r="H17" s="553" t="s">
        <v>984</v>
      </c>
      <c r="I17" s="540"/>
      <c r="J17" s="555"/>
      <c r="K17" s="553"/>
      <c r="L17" s="540"/>
      <c r="M17" s="540"/>
    </row>
    <row r="18" spans="1:13" ht="16.5">
      <c r="A18" s="1790" t="s">
        <v>987</v>
      </c>
      <c r="B18" s="1790"/>
      <c r="C18" s="1790"/>
      <c r="D18" s="1790"/>
      <c r="E18" s="1790"/>
      <c r="F18" s="1790"/>
      <c r="G18" s="1790"/>
      <c r="H18" s="1790"/>
      <c r="I18" s="1790"/>
      <c r="J18" s="1790"/>
      <c r="K18" s="1790"/>
      <c r="L18" s="538"/>
      <c r="M18" s="538"/>
    </row>
    <row r="19" spans="1:13" ht="16.5">
      <c r="A19" s="537"/>
      <c r="B19" s="537"/>
      <c r="C19" s="537"/>
      <c r="D19" s="537"/>
      <c r="E19" s="537"/>
      <c r="F19" s="537"/>
      <c r="G19" s="537"/>
      <c r="H19" s="537"/>
      <c r="I19" s="537"/>
      <c r="J19" s="537"/>
      <c r="K19" s="539"/>
      <c r="L19" s="538"/>
      <c r="M19" s="538"/>
    </row>
    <row r="20" spans="1:13" ht="16.5">
      <c r="A20" s="1790" t="s">
        <v>988</v>
      </c>
      <c r="B20" s="1790"/>
      <c r="C20" s="1790"/>
      <c r="D20" s="1790"/>
      <c r="E20" s="1790"/>
      <c r="F20" s="556"/>
      <c r="G20" s="1791"/>
      <c r="H20" s="1791"/>
      <c r="I20" s="1791"/>
      <c r="J20" s="557"/>
      <c r="K20" s="558"/>
      <c r="L20" s="538"/>
      <c r="M20" s="538"/>
    </row>
    <row r="21" spans="1:13" ht="16.5">
      <c r="A21" s="559" t="s">
        <v>989</v>
      </c>
      <c r="B21" s="1792"/>
      <c r="C21" s="1792"/>
      <c r="D21" s="1792"/>
      <c r="E21" s="1792"/>
      <c r="F21" s="1792"/>
      <c r="G21" s="1792"/>
      <c r="H21" s="1792"/>
      <c r="I21" s="1792"/>
      <c r="J21" s="539" t="s">
        <v>990</v>
      </c>
      <c r="L21" s="538"/>
      <c r="M21" s="538"/>
    </row>
    <row r="22" spans="1:13" ht="16.5">
      <c r="A22" s="1780" t="s">
        <v>991</v>
      </c>
      <c r="B22" s="1780"/>
      <c r="C22" s="1780"/>
      <c r="D22" s="1780"/>
      <c r="E22" s="1780"/>
      <c r="F22" s="1780"/>
      <c r="G22" s="1780"/>
      <c r="H22" s="1780"/>
      <c r="I22" s="1780"/>
      <c r="J22" s="1780"/>
      <c r="K22" s="1780"/>
      <c r="L22" s="538"/>
      <c r="M22" s="538"/>
    </row>
    <row r="23" spans="1:13" ht="16.5">
      <c r="A23" s="1777"/>
      <c r="B23" s="1779"/>
      <c r="C23" s="1779"/>
      <c r="D23" s="1779"/>
      <c r="E23" s="1779"/>
      <c r="F23" s="1779"/>
      <c r="G23" s="1779"/>
      <c r="H23" s="1778"/>
      <c r="I23" s="539" t="s">
        <v>990</v>
      </c>
      <c r="J23" s="560"/>
      <c r="K23" s="560"/>
      <c r="L23" s="538"/>
      <c r="M23" s="538"/>
    </row>
    <row r="24" spans="1:13" ht="16.5">
      <c r="A24" s="538"/>
      <c r="B24" s="538"/>
      <c r="C24" s="538"/>
      <c r="D24" s="538"/>
      <c r="E24" s="538"/>
      <c r="F24" s="538"/>
      <c r="G24" s="538"/>
      <c r="H24" s="538"/>
      <c r="I24" s="538"/>
      <c r="J24" s="538"/>
      <c r="K24" s="538"/>
      <c r="L24" s="538"/>
      <c r="M24" s="538"/>
    </row>
    <row r="25" spans="1:13" ht="16.5">
      <c r="A25" s="560"/>
      <c r="B25" s="561"/>
      <c r="C25" s="561"/>
      <c r="D25" s="561"/>
      <c r="E25" s="561"/>
      <c r="F25" s="561"/>
      <c r="G25" s="561"/>
      <c r="H25" s="561"/>
      <c r="I25" s="561"/>
      <c r="J25" s="561"/>
      <c r="K25" s="538"/>
      <c r="L25" s="538"/>
      <c r="M25" s="538"/>
    </row>
    <row r="26" spans="1:13" ht="16.5">
      <c r="A26" s="1780" t="s">
        <v>992</v>
      </c>
      <c r="B26" s="1780"/>
      <c r="C26" s="1780"/>
      <c r="D26" s="1780"/>
      <c r="E26" s="1780"/>
      <c r="F26" s="1780"/>
      <c r="G26" s="1780"/>
      <c r="H26" s="1780"/>
      <c r="I26" s="1780"/>
      <c r="J26" s="1780"/>
      <c r="K26" s="1780"/>
      <c r="L26" s="561"/>
      <c r="M26" s="538"/>
    </row>
    <row r="27" spans="1:13" ht="16.5">
      <c r="A27" s="560"/>
      <c r="B27" s="560"/>
      <c r="C27" s="560"/>
      <c r="D27" s="560"/>
      <c r="E27" s="560"/>
      <c r="F27" s="560"/>
      <c r="G27" s="560"/>
      <c r="H27" s="560"/>
      <c r="I27" s="560"/>
      <c r="J27" s="560"/>
      <c r="K27" s="560"/>
      <c r="L27" s="561"/>
      <c r="M27" s="538"/>
    </row>
    <row r="28" spans="1:13" ht="16.5">
      <c r="A28" s="1780" t="s">
        <v>993</v>
      </c>
      <c r="B28" s="1780"/>
      <c r="C28" s="1780"/>
      <c r="D28" s="1780"/>
      <c r="E28" s="1780"/>
      <c r="F28" s="1780"/>
      <c r="G28" s="1780"/>
      <c r="H28" s="1780"/>
      <c r="I28" s="1780"/>
      <c r="J28" s="1780"/>
      <c r="K28" s="1780"/>
      <c r="L28" s="561"/>
      <c r="M28" s="538"/>
    </row>
    <row r="29" spans="1:13" ht="16.5">
      <c r="A29" s="560"/>
      <c r="B29" s="560"/>
      <c r="C29" s="560"/>
      <c r="D29" s="560"/>
      <c r="E29" s="560"/>
      <c r="F29" s="560"/>
      <c r="G29" s="560"/>
      <c r="H29" s="560"/>
      <c r="I29" s="560"/>
      <c r="J29" s="560"/>
      <c r="K29" s="560"/>
      <c r="L29" s="561"/>
      <c r="M29" s="538"/>
    </row>
    <row r="30" spans="1:13" s="177" customFormat="1" ht="16.5">
      <c r="A30" s="1773" t="s">
        <v>994</v>
      </c>
      <c r="B30" s="1773"/>
      <c r="C30" s="1773"/>
      <c r="D30" s="1773"/>
      <c r="E30" s="1772"/>
      <c r="F30" s="1772"/>
      <c r="G30" s="1772"/>
      <c r="H30" s="11" t="s">
        <v>995</v>
      </c>
      <c r="I30" s="562"/>
      <c r="J30" s="563"/>
      <c r="K30" s="563"/>
      <c r="L30" s="564"/>
      <c r="M30" s="565"/>
    </row>
    <row r="31" spans="1:13" s="177" customFormat="1" ht="16.5">
      <c r="A31" s="1780" t="s">
        <v>996</v>
      </c>
      <c r="B31" s="1780"/>
      <c r="C31" s="1780"/>
      <c r="D31" s="1780"/>
      <c r="E31" s="1780"/>
      <c r="F31" s="1780"/>
      <c r="G31" s="1780"/>
      <c r="H31" s="1780"/>
      <c r="I31" s="1780"/>
      <c r="J31" s="1780"/>
      <c r="K31" s="1780"/>
      <c r="L31" s="564"/>
      <c r="M31" s="565"/>
    </row>
    <row r="32" spans="1:13" s="177" customFormat="1" ht="16.5">
      <c r="A32" s="560"/>
      <c r="B32" s="560"/>
      <c r="C32" s="560"/>
      <c r="D32" s="560"/>
      <c r="E32" s="560"/>
      <c r="F32" s="560"/>
      <c r="G32" s="560"/>
      <c r="H32" s="560"/>
      <c r="I32" s="560"/>
      <c r="J32" s="560"/>
      <c r="K32" s="560"/>
      <c r="L32" s="564"/>
      <c r="M32" s="565"/>
    </row>
    <row r="33" spans="1:13" s="177" customFormat="1" ht="16.5">
      <c r="A33" s="560"/>
      <c r="B33" s="560"/>
      <c r="C33" s="560"/>
      <c r="D33" s="560"/>
      <c r="E33" s="560"/>
      <c r="F33" s="560"/>
      <c r="G33" s="560"/>
      <c r="H33" s="560"/>
      <c r="I33" s="560"/>
      <c r="J33" s="560"/>
      <c r="K33" s="560"/>
      <c r="L33" s="564"/>
      <c r="M33" s="565"/>
    </row>
    <row r="34" spans="1:13" s="177" customFormat="1" ht="16.5">
      <c r="A34" s="1780" t="s">
        <v>997</v>
      </c>
      <c r="B34" s="1780"/>
      <c r="C34" s="1780"/>
      <c r="D34" s="1780"/>
      <c r="E34" s="1780"/>
      <c r="F34" s="1780"/>
      <c r="G34" s="1780"/>
      <c r="H34" s="1780"/>
      <c r="I34" s="1780"/>
      <c r="J34" s="1780"/>
      <c r="K34" s="1780"/>
      <c r="L34" s="564"/>
      <c r="M34" s="565"/>
    </row>
    <row r="35" spans="1:13" s="177" customFormat="1" ht="16.5">
      <c r="A35" s="1780" t="s">
        <v>998</v>
      </c>
      <c r="B35" s="1780"/>
      <c r="C35" s="1780"/>
      <c r="D35" s="1780"/>
      <c r="E35" s="1780"/>
      <c r="F35" s="1780"/>
      <c r="G35" s="1780"/>
      <c r="H35" s="560"/>
      <c r="I35" s="560"/>
      <c r="J35" s="560"/>
      <c r="K35" s="560"/>
      <c r="L35" s="564"/>
      <c r="M35" s="565"/>
    </row>
    <row r="36" spans="1:13" s="177" customFormat="1" ht="36" customHeight="1">
      <c r="A36" s="560">
        <v>1</v>
      </c>
      <c r="B36" s="1780" t="s">
        <v>999</v>
      </c>
      <c r="C36" s="1780"/>
      <c r="D36" s="1780"/>
      <c r="E36" s="1780"/>
      <c r="F36" s="1780"/>
      <c r="G36" s="1780"/>
      <c r="H36" s="1780"/>
      <c r="I36" s="1784"/>
      <c r="J36" s="1772"/>
      <c r="K36" s="1772"/>
      <c r="L36" s="564"/>
      <c r="M36" s="565"/>
    </row>
    <row r="37" spans="1:13" s="177" customFormat="1" ht="51.75" customHeight="1">
      <c r="A37" s="560"/>
      <c r="B37" s="1780" t="s">
        <v>1000</v>
      </c>
      <c r="C37" s="1780"/>
      <c r="D37" s="1780"/>
      <c r="E37" s="1780"/>
      <c r="F37" s="1780"/>
      <c r="G37" s="1780"/>
      <c r="H37" s="1780"/>
      <c r="I37" s="1780"/>
      <c r="J37" s="1780"/>
      <c r="K37" s="1780"/>
      <c r="L37" s="564"/>
      <c r="M37" s="565"/>
    </row>
    <row r="38" spans="1:13" s="177" customFormat="1" ht="57" customHeight="1">
      <c r="A38" s="560">
        <v>2</v>
      </c>
      <c r="B38" s="1781" t="s">
        <v>1001</v>
      </c>
      <c r="C38" s="1781"/>
      <c r="D38" s="1781"/>
      <c r="E38" s="1781"/>
      <c r="F38" s="1781"/>
      <c r="G38" s="1781"/>
      <c r="H38" s="1781"/>
      <c r="I38" s="1781"/>
      <c r="J38" s="1781"/>
      <c r="K38" s="1781"/>
      <c r="L38" s="564"/>
      <c r="M38" s="565"/>
    </row>
    <row r="39" spans="1:13" s="177" customFormat="1" ht="55.5" customHeight="1">
      <c r="A39" s="560">
        <v>3</v>
      </c>
      <c r="B39" s="1781" t="s">
        <v>1002</v>
      </c>
      <c r="C39" s="1781"/>
      <c r="D39" s="1781"/>
      <c r="E39" s="1781"/>
      <c r="F39" s="1781"/>
      <c r="G39" s="1781"/>
      <c r="H39" s="1781"/>
      <c r="I39" s="1781"/>
      <c r="J39" s="1781"/>
      <c r="K39" s="1781"/>
      <c r="L39" s="564"/>
      <c r="M39" s="565"/>
    </row>
    <row r="40" spans="1:13" s="177" customFormat="1" ht="54.75" customHeight="1">
      <c r="A40" s="560">
        <v>4</v>
      </c>
      <c r="B40" s="1781" t="s">
        <v>1003</v>
      </c>
      <c r="C40" s="1781"/>
      <c r="D40" s="1781"/>
      <c r="E40" s="1781"/>
      <c r="F40" s="1781"/>
      <c r="G40" s="1781"/>
      <c r="H40" s="1781"/>
      <c r="I40" s="1781"/>
      <c r="J40" s="1781"/>
      <c r="K40" s="1781"/>
      <c r="L40" s="564"/>
      <c r="M40" s="565"/>
    </row>
    <row r="41" spans="1:13" s="177" customFormat="1" ht="54.75" customHeight="1">
      <c r="A41" s="560">
        <v>5</v>
      </c>
      <c r="B41" s="1781" t="s">
        <v>1004</v>
      </c>
      <c r="C41" s="1781"/>
      <c r="D41" s="1781"/>
      <c r="E41" s="1781"/>
      <c r="F41" s="1781"/>
      <c r="G41" s="1781"/>
      <c r="H41" s="1781"/>
      <c r="I41" s="1781"/>
      <c r="J41" s="1781"/>
      <c r="K41" s="1781"/>
      <c r="L41" s="564"/>
      <c r="M41" s="565"/>
    </row>
    <row r="42" spans="1:13" s="177" customFormat="1" ht="16.5">
      <c r="A42" s="560"/>
      <c r="B42" s="503"/>
      <c r="C42" s="566" t="s">
        <v>328</v>
      </c>
      <c r="D42" s="1785" t="s">
        <v>1005</v>
      </c>
      <c r="E42" s="1786"/>
      <c r="F42" s="1786"/>
      <c r="G42" s="1787"/>
      <c r="H42" s="566" t="s">
        <v>1006</v>
      </c>
      <c r="I42" s="503"/>
      <c r="J42" s="503"/>
      <c r="K42" s="503"/>
      <c r="L42" s="564"/>
      <c r="M42" s="565"/>
    </row>
    <row r="43" spans="1:13" s="177" customFormat="1" ht="63" customHeight="1">
      <c r="A43" s="560"/>
      <c r="B43" s="503"/>
      <c r="C43" s="567">
        <v>1</v>
      </c>
      <c r="D43" s="1777"/>
      <c r="E43" s="1779"/>
      <c r="F43" s="1779"/>
      <c r="G43" s="1778"/>
      <c r="H43" s="567"/>
      <c r="I43" s="503"/>
      <c r="J43" s="503"/>
      <c r="K43" s="503"/>
      <c r="L43" s="564"/>
      <c r="M43" s="565"/>
    </row>
    <row r="44" spans="1:13" s="177" customFormat="1" ht="73.5" customHeight="1">
      <c r="A44" s="560"/>
      <c r="B44" s="503"/>
      <c r="C44" s="567">
        <v>2</v>
      </c>
      <c r="D44" s="1777"/>
      <c r="E44" s="1779"/>
      <c r="F44" s="1779"/>
      <c r="G44" s="1778"/>
      <c r="H44" s="567"/>
      <c r="I44" s="503"/>
      <c r="J44" s="503"/>
      <c r="K44" s="503"/>
      <c r="L44" s="564"/>
      <c r="M44" s="565"/>
    </row>
    <row r="45" spans="1:13" s="177" customFormat="1" ht="21" customHeight="1">
      <c r="A45" s="560"/>
      <c r="B45" s="1780" t="s">
        <v>1007</v>
      </c>
      <c r="C45" s="1780"/>
      <c r="D45" s="1780"/>
      <c r="E45" s="1780"/>
      <c r="F45" s="1780"/>
      <c r="G45" s="1780"/>
      <c r="H45" s="1780"/>
      <c r="I45" s="503"/>
      <c r="J45" s="503"/>
      <c r="K45" s="503"/>
      <c r="L45" s="564"/>
      <c r="M45" s="565"/>
    </row>
    <row r="46" spans="1:13" s="177" customFormat="1" ht="31.5" customHeight="1">
      <c r="A46" s="542"/>
      <c r="B46" s="568"/>
      <c r="C46" s="568"/>
      <c r="D46" s="569"/>
      <c r="E46" s="569"/>
      <c r="F46" s="569"/>
      <c r="G46" s="569"/>
      <c r="H46" s="568"/>
      <c r="I46" s="568"/>
      <c r="J46" s="568"/>
      <c r="K46" s="568"/>
      <c r="L46" s="564"/>
      <c r="M46" s="565"/>
    </row>
    <row r="47" spans="1:13" ht="54.75" customHeight="1">
      <c r="A47" s="560">
        <v>6</v>
      </c>
      <c r="B47" s="1781" t="s">
        <v>1008</v>
      </c>
      <c r="C47" s="1781"/>
      <c r="D47" s="1781"/>
      <c r="E47" s="1781"/>
      <c r="F47" s="1781"/>
      <c r="G47" s="1781"/>
      <c r="H47" s="1781"/>
      <c r="I47" s="1781"/>
      <c r="J47" s="1781"/>
      <c r="K47" s="1781"/>
      <c r="L47" s="561"/>
      <c r="M47" s="538"/>
    </row>
    <row r="48" spans="1:13" ht="51.75" customHeight="1">
      <c r="A48" s="560">
        <v>7</v>
      </c>
      <c r="B48" s="1781" t="s">
        <v>6238</v>
      </c>
      <c r="C48" s="1781"/>
      <c r="D48" s="1781"/>
      <c r="E48" s="1781"/>
      <c r="F48" s="1781"/>
      <c r="G48" s="1781"/>
      <c r="H48" s="1781"/>
      <c r="I48" s="1781"/>
      <c r="J48" s="1781"/>
      <c r="K48" s="1781"/>
      <c r="L48" s="561"/>
      <c r="M48" s="538"/>
    </row>
    <row r="49" spans="1:13" ht="31.5" customHeight="1">
      <c r="A49" s="560">
        <v>8</v>
      </c>
      <c r="B49" s="1781" t="s">
        <v>1009</v>
      </c>
      <c r="C49" s="1781"/>
      <c r="D49" s="1781"/>
      <c r="E49" s="1781"/>
      <c r="F49" s="1781"/>
      <c r="G49" s="1781"/>
      <c r="H49" s="1781"/>
      <c r="I49" s="1781"/>
      <c r="J49" s="1781"/>
      <c r="K49" s="1781"/>
      <c r="L49" s="561"/>
      <c r="M49" s="538"/>
    </row>
    <row r="50" spans="1:13" ht="24.75" customHeight="1">
      <c r="A50" s="560"/>
      <c r="B50" s="1781" t="s">
        <v>1010</v>
      </c>
      <c r="C50" s="1781"/>
      <c r="D50" s="1781"/>
      <c r="E50" s="1781"/>
      <c r="F50" s="1781"/>
      <c r="G50" s="1781"/>
      <c r="H50" s="1781"/>
      <c r="I50" s="1781"/>
      <c r="J50" s="1781"/>
      <c r="K50" s="1781"/>
      <c r="L50" s="561"/>
      <c r="M50" s="538"/>
    </row>
    <row r="51" spans="1:13" ht="16.5">
      <c r="A51" s="560" t="s">
        <v>318</v>
      </c>
      <c r="B51" s="561"/>
      <c r="C51" s="561"/>
      <c r="D51" s="561"/>
      <c r="E51" s="561"/>
      <c r="F51" s="561"/>
      <c r="G51" s="561"/>
      <c r="H51" s="560"/>
      <c r="I51" s="570" t="s">
        <v>1011</v>
      </c>
      <c r="J51" s="1777"/>
      <c r="K51" s="1778"/>
      <c r="L51" s="561"/>
      <c r="M51" s="538"/>
    </row>
    <row r="52" spans="1:13" ht="20">
      <c r="A52" s="571">
        <v>1</v>
      </c>
      <c r="B52" s="1782"/>
      <c r="C52" s="1782"/>
      <c r="D52" s="1782"/>
      <c r="E52" s="561"/>
      <c r="F52" s="561"/>
      <c r="G52" s="561"/>
      <c r="H52" s="563"/>
      <c r="I52" s="563"/>
      <c r="J52" s="1783"/>
      <c r="K52" s="1783"/>
      <c r="L52" s="561"/>
      <c r="M52" s="538"/>
    </row>
    <row r="53" spans="1:13" ht="16.5">
      <c r="A53" s="563"/>
      <c r="B53" s="1773" t="s">
        <v>1012</v>
      </c>
      <c r="C53" s="1773"/>
      <c r="D53" s="1773"/>
      <c r="E53" s="560"/>
      <c r="F53" s="560"/>
      <c r="G53" s="548"/>
      <c r="H53" s="560"/>
      <c r="I53" s="1773" t="s">
        <v>1013</v>
      </c>
      <c r="J53" s="1773"/>
      <c r="K53" s="1773"/>
      <c r="L53" s="561"/>
      <c r="M53" s="538"/>
    </row>
    <row r="54" spans="1:13" ht="16.5">
      <c r="B54" s="1772"/>
      <c r="C54" s="1772"/>
      <c r="D54" s="1772"/>
      <c r="E54" s="560"/>
      <c r="F54" s="560"/>
      <c r="G54" s="548"/>
      <c r="H54" s="548"/>
      <c r="I54" s="563"/>
      <c r="J54" s="1777"/>
      <c r="K54" s="1778"/>
      <c r="L54" s="561"/>
      <c r="M54" s="538"/>
    </row>
    <row r="55" spans="1:13" ht="16.5">
      <c r="A55" s="560"/>
      <c r="B55" s="1773" t="s">
        <v>1014</v>
      </c>
      <c r="C55" s="1773"/>
      <c r="D55" s="1773"/>
      <c r="E55" s="560"/>
      <c r="F55" s="560"/>
      <c r="G55" s="548"/>
      <c r="H55" s="548"/>
      <c r="I55" s="1773" t="s">
        <v>1015</v>
      </c>
      <c r="J55" s="1773"/>
      <c r="K55" s="1773"/>
      <c r="L55" s="561"/>
      <c r="M55" s="538"/>
    </row>
    <row r="56" spans="1:13" ht="16.5">
      <c r="A56" s="560"/>
      <c r="B56" s="1772"/>
      <c r="C56" s="1772"/>
      <c r="D56" s="1772"/>
      <c r="E56" s="560"/>
      <c r="F56" s="560"/>
      <c r="G56" s="548"/>
      <c r="H56" s="548"/>
      <c r="I56" s="563"/>
      <c r="J56" s="1777"/>
      <c r="K56" s="1778"/>
      <c r="L56" s="561"/>
      <c r="M56" s="538"/>
    </row>
    <row r="57" spans="1:13" ht="16.5">
      <c r="A57" s="560"/>
      <c r="B57" s="1773" t="s">
        <v>58</v>
      </c>
      <c r="C57" s="1773"/>
      <c r="D57" s="1773"/>
      <c r="E57" s="560"/>
      <c r="F57" s="560"/>
      <c r="G57" s="548"/>
      <c r="H57" s="548"/>
      <c r="I57" s="1773" t="s">
        <v>1016</v>
      </c>
      <c r="J57" s="1773"/>
      <c r="K57" s="1773"/>
      <c r="L57" s="561"/>
      <c r="M57" s="538"/>
    </row>
    <row r="58" spans="1:13" ht="16.5">
      <c r="A58" s="560"/>
      <c r="B58" s="572"/>
      <c r="C58" s="572"/>
      <c r="D58" s="572"/>
      <c r="E58" s="560"/>
      <c r="F58" s="560"/>
      <c r="G58" s="548"/>
      <c r="H58" s="548"/>
      <c r="I58" s="1774" t="s">
        <v>1017</v>
      </c>
      <c r="J58" s="1775"/>
      <c r="K58" s="549"/>
      <c r="L58" s="561"/>
      <c r="M58" s="538"/>
    </row>
    <row r="59" spans="1:13" ht="16.5">
      <c r="A59" s="560"/>
      <c r="B59" s="572"/>
      <c r="C59" s="572"/>
      <c r="D59" s="572"/>
      <c r="E59" s="539"/>
      <c r="F59" s="539"/>
      <c r="G59" s="548"/>
      <c r="H59" s="548"/>
      <c r="I59" s="1776"/>
      <c r="J59" s="1776"/>
      <c r="K59" s="1776"/>
      <c r="L59" s="538"/>
      <c r="M59" s="538"/>
    </row>
    <row r="60" spans="1:13" ht="20">
      <c r="A60" s="571">
        <v>2</v>
      </c>
      <c r="B60" s="1772"/>
      <c r="C60" s="1772"/>
      <c r="D60" s="1772"/>
      <c r="E60" s="539"/>
      <c r="F60" s="539"/>
      <c r="G60" s="548"/>
      <c r="H60" s="560"/>
      <c r="I60" s="570" t="s">
        <v>1018</v>
      </c>
      <c r="J60" s="1777"/>
      <c r="K60" s="1778"/>
      <c r="L60" s="538"/>
      <c r="M60" s="538"/>
    </row>
    <row r="61" spans="1:13" ht="16.5">
      <c r="A61" s="560"/>
      <c r="B61" s="1773" t="s">
        <v>1012</v>
      </c>
      <c r="C61" s="1773"/>
      <c r="D61" s="1773"/>
      <c r="E61" s="539"/>
      <c r="F61" s="539"/>
      <c r="G61" s="548"/>
      <c r="I61" s="1773"/>
      <c r="J61" s="1773"/>
      <c r="K61" s="1773"/>
      <c r="L61" s="538"/>
      <c r="M61" s="538"/>
    </row>
    <row r="62" spans="1:13" ht="16.5">
      <c r="A62" s="560"/>
      <c r="B62" s="572"/>
      <c r="C62" s="572"/>
      <c r="D62" s="572"/>
      <c r="E62" s="539"/>
      <c r="F62" s="539"/>
      <c r="G62" s="548"/>
      <c r="H62" s="560"/>
      <c r="I62" s="1773" t="s">
        <v>1013</v>
      </c>
      <c r="J62" s="1773"/>
      <c r="K62" s="1773"/>
      <c r="L62" s="538"/>
      <c r="M62" s="538"/>
    </row>
    <row r="63" spans="1:13" ht="16.5">
      <c r="A63" s="560"/>
      <c r="B63" s="1772"/>
      <c r="C63" s="1772"/>
      <c r="D63" s="1772"/>
      <c r="E63" s="539"/>
      <c r="F63" s="539"/>
      <c r="G63" s="548"/>
      <c r="H63" s="548"/>
      <c r="I63" s="563"/>
      <c r="J63" s="1772"/>
      <c r="K63" s="1772"/>
      <c r="L63" s="538"/>
      <c r="M63" s="538"/>
    </row>
    <row r="64" spans="1:13" ht="16.5">
      <c r="A64" s="560"/>
      <c r="B64" s="1773" t="s">
        <v>1014</v>
      </c>
      <c r="C64" s="1773"/>
      <c r="D64" s="1773"/>
      <c r="E64" s="539"/>
      <c r="F64" s="539"/>
      <c r="G64" s="548"/>
      <c r="H64" s="548"/>
      <c r="I64" s="1773" t="s">
        <v>1015</v>
      </c>
      <c r="J64" s="1773"/>
      <c r="K64" s="1773"/>
      <c r="L64" s="538"/>
      <c r="M64" s="538"/>
    </row>
    <row r="65" spans="1:13" ht="16.5">
      <c r="A65" s="560"/>
      <c r="B65" s="572"/>
      <c r="C65" s="572"/>
      <c r="D65" s="572"/>
      <c r="E65" s="539"/>
      <c r="F65" s="539"/>
      <c r="G65" s="539"/>
      <c r="H65" s="548"/>
      <c r="I65" s="563"/>
      <c r="J65" s="1772"/>
      <c r="K65" s="1772"/>
      <c r="L65" s="538"/>
      <c r="M65" s="538"/>
    </row>
    <row r="66" spans="1:13" ht="16.5">
      <c r="A66" s="560"/>
      <c r="B66" s="1772"/>
      <c r="C66" s="1772"/>
      <c r="D66" s="1772"/>
      <c r="E66" s="539"/>
      <c r="F66" s="539"/>
      <c r="G66" s="539"/>
      <c r="H66" s="548"/>
      <c r="I66" s="1773" t="s">
        <v>1016</v>
      </c>
      <c r="J66" s="1773"/>
      <c r="K66" s="1773"/>
      <c r="L66" s="538"/>
      <c r="M66" s="538"/>
    </row>
    <row r="67" spans="1:13" ht="16.5">
      <c r="A67" s="560"/>
      <c r="B67" s="1773" t="s">
        <v>58</v>
      </c>
      <c r="C67" s="1773"/>
      <c r="D67" s="1773"/>
      <c r="E67" s="539"/>
      <c r="F67" s="539"/>
      <c r="G67" s="539"/>
      <c r="H67" s="548"/>
      <c r="I67" s="1774" t="s">
        <v>1017</v>
      </c>
      <c r="J67" s="1775"/>
      <c r="K67" s="549"/>
      <c r="L67" s="538"/>
      <c r="M67" s="538"/>
    </row>
  </sheetData>
  <sheetProtection algorithmName="SHA-512" hashValue="N4MAzBrhcjtWgbqjhE7JGIkRjzsUWs0vywkaMgfB3CJKVZ9qCruH1jTX1h8EGqajNL7gCMf00tjL9Pt6ZRJK+w==" saltValue="KJh3I0EbVgE8PzIfnZ+p4g==" spinCount="100000" sheet="1" objects="1" scenarios="1"/>
  <mergeCells count="67">
    <mergeCell ref="B11:C11"/>
    <mergeCell ref="A1:K1"/>
    <mergeCell ref="A3:K3"/>
    <mergeCell ref="A4:K4"/>
    <mergeCell ref="A5:K5"/>
    <mergeCell ref="A7:K7"/>
    <mergeCell ref="A30:D30"/>
    <mergeCell ref="E30:G30"/>
    <mergeCell ref="A13:G13"/>
    <mergeCell ref="F14:G14"/>
    <mergeCell ref="A15:K15"/>
    <mergeCell ref="F17:G17"/>
    <mergeCell ref="A18:K18"/>
    <mergeCell ref="A20:E20"/>
    <mergeCell ref="G20:I20"/>
    <mergeCell ref="B21:I21"/>
    <mergeCell ref="A22:K22"/>
    <mergeCell ref="A23:H23"/>
    <mergeCell ref="A26:K26"/>
    <mergeCell ref="A28:K28"/>
    <mergeCell ref="D43:G43"/>
    <mergeCell ref="A31:K31"/>
    <mergeCell ref="A34:K34"/>
    <mergeCell ref="A35:G35"/>
    <mergeCell ref="B36:I36"/>
    <mergeCell ref="J36:K36"/>
    <mergeCell ref="B37:K37"/>
    <mergeCell ref="B38:K38"/>
    <mergeCell ref="B39:K39"/>
    <mergeCell ref="B40:K40"/>
    <mergeCell ref="B41:K41"/>
    <mergeCell ref="D42:G42"/>
    <mergeCell ref="B54:D54"/>
    <mergeCell ref="J54:K54"/>
    <mergeCell ref="D44:G44"/>
    <mergeCell ref="B45:H45"/>
    <mergeCell ref="B47:K47"/>
    <mergeCell ref="B48:K48"/>
    <mergeCell ref="B49:K49"/>
    <mergeCell ref="B50:K50"/>
    <mergeCell ref="J51:K51"/>
    <mergeCell ref="B52:D52"/>
    <mergeCell ref="J52:K52"/>
    <mergeCell ref="B53:D53"/>
    <mergeCell ref="I53:K53"/>
    <mergeCell ref="B55:D55"/>
    <mergeCell ref="I55:K55"/>
    <mergeCell ref="B56:D56"/>
    <mergeCell ref="J56:K56"/>
    <mergeCell ref="B57:D57"/>
    <mergeCell ref="I57:K57"/>
    <mergeCell ref="I58:J58"/>
    <mergeCell ref="I59:K59"/>
    <mergeCell ref="B60:D60"/>
    <mergeCell ref="J60:K60"/>
    <mergeCell ref="B61:D61"/>
    <mergeCell ref="I61:K61"/>
    <mergeCell ref="B66:D66"/>
    <mergeCell ref="I66:K66"/>
    <mergeCell ref="B67:D67"/>
    <mergeCell ref="I67:J67"/>
    <mergeCell ref="I62:K62"/>
    <mergeCell ref="B63:D63"/>
    <mergeCell ref="J63:K63"/>
    <mergeCell ref="B64:D64"/>
    <mergeCell ref="I64:K64"/>
    <mergeCell ref="J65:K65"/>
  </mergeCells>
  <pageMargins left="0.7" right="0.7" top="0.75" bottom="0.75" header="0.3" footer="0.3"/>
  <pageSetup paperSize="9" scale="24"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theme="0" tint="-0.14999847407452621"/>
  </sheetPr>
  <dimension ref="A1:R84"/>
  <sheetViews>
    <sheetView view="pageBreakPreview" topLeftCell="B1" zoomScale="70" zoomScaleNormal="70" zoomScaleSheetLayoutView="70" workbookViewId="0">
      <selection activeCell="A5" sqref="A5:K5"/>
    </sheetView>
  </sheetViews>
  <sheetFormatPr defaultRowHeight="18"/>
  <cols>
    <col min="1" max="1" width="10.81640625" style="57" customWidth="1"/>
    <col min="2" max="5" width="23.81640625" style="57" customWidth="1"/>
    <col min="6" max="6" width="34.1796875" style="57" customWidth="1"/>
    <col min="7" max="9" width="23.81640625" style="57" customWidth="1"/>
    <col min="10" max="10" width="17.81640625" style="57" customWidth="1"/>
    <col min="11" max="11" width="15.1796875" style="57" customWidth="1"/>
    <col min="12" max="256" width="9.1796875" style="57"/>
    <col min="257" max="257" width="10.81640625" style="57" customWidth="1"/>
    <col min="258" max="258" width="10.1796875" style="57" customWidth="1"/>
    <col min="259" max="260" width="9.1796875" style="57"/>
    <col min="261" max="261" width="13.81640625" style="57" customWidth="1"/>
    <col min="262" max="262" width="10.54296875" style="57" customWidth="1"/>
    <col min="263" max="265" width="9.1796875" style="57"/>
    <col min="266" max="266" width="17.54296875" style="57" customWidth="1"/>
    <col min="267" max="267" width="15.1796875" style="57" customWidth="1"/>
    <col min="268" max="512" width="9.1796875" style="57"/>
    <col min="513" max="513" width="10.81640625" style="57" customWidth="1"/>
    <col min="514" max="514" width="10.1796875" style="57" customWidth="1"/>
    <col min="515" max="516" width="9.1796875" style="57"/>
    <col min="517" max="517" width="13.81640625" style="57" customWidth="1"/>
    <col min="518" max="518" width="10.54296875" style="57" customWidth="1"/>
    <col min="519" max="521" width="9.1796875" style="57"/>
    <col min="522" max="522" width="17.54296875" style="57" customWidth="1"/>
    <col min="523" max="523" width="15.1796875" style="57" customWidth="1"/>
    <col min="524" max="768" width="9.1796875" style="57"/>
    <col min="769" max="769" width="10.81640625" style="57" customWidth="1"/>
    <col min="770" max="770" width="10.1796875" style="57" customWidth="1"/>
    <col min="771" max="772" width="9.1796875" style="57"/>
    <col min="773" max="773" width="13.81640625" style="57" customWidth="1"/>
    <col min="774" max="774" width="10.54296875" style="57" customWidth="1"/>
    <col min="775" max="777" width="9.1796875" style="57"/>
    <col min="778" max="778" width="17.54296875" style="57" customWidth="1"/>
    <col min="779" max="779" width="15.1796875" style="57" customWidth="1"/>
    <col min="780" max="1024" width="9.1796875" style="57"/>
    <col min="1025" max="1025" width="10.81640625" style="57" customWidth="1"/>
    <col min="1026" max="1026" width="10.1796875" style="57" customWidth="1"/>
    <col min="1027" max="1028" width="9.1796875" style="57"/>
    <col min="1029" max="1029" width="13.81640625" style="57" customWidth="1"/>
    <col min="1030" max="1030" width="10.54296875" style="57" customWidth="1"/>
    <col min="1031" max="1033" width="9.1796875" style="57"/>
    <col min="1034" max="1034" width="17.54296875" style="57" customWidth="1"/>
    <col min="1035" max="1035" width="15.1796875" style="57" customWidth="1"/>
    <col min="1036" max="1280" width="9.1796875" style="57"/>
    <col min="1281" max="1281" width="10.81640625" style="57" customWidth="1"/>
    <col min="1282" max="1282" width="10.1796875" style="57" customWidth="1"/>
    <col min="1283" max="1284" width="9.1796875" style="57"/>
    <col min="1285" max="1285" width="13.81640625" style="57" customWidth="1"/>
    <col min="1286" max="1286" width="10.54296875" style="57" customWidth="1"/>
    <col min="1287" max="1289" width="9.1796875" style="57"/>
    <col min="1290" max="1290" width="17.54296875" style="57" customWidth="1"/>
    <col min="1291" max="1291" width="15.1796875" style="57" customWidth="1"/>
    <col min="1292" max="1536" width="9.1796875" style="57"/>
    <col min="1537" max="1537" width="10.81640625" style="57" customWidth="1"/>
    <col min="1538" max="1538" width="10.1796875" style="57" customWidth="1"/>
    <col min="1539" max="1540" width="9.1796875" style="57"/>
    <col min="1541" max="1541" width="13.81640625" style="57" customWidth="1"/>
    <col min="1542" max="1542" width="10.54296875" style="57" customWidth="1"/>
    <col min="1543" max="1545" width="9.1796875" style="57"/>
    <col min="1546" max="1546" width="17.54296875" style="57" customWidth="1"/>
    <col min="1547" max="1547" width="15.1796875" style="57" customWidth="1"/>
    <col min="1548" max="1792" width="9.1796875" style="57"/>
    <col min="1793" max="1793" width="10.81640625" style="57" customWidth="1"/>
    <col min="1794" max="1794" width="10.1796875" style="57" customWidth="1"/>
    <col min="1795" max="1796" width="9.1796875" style="57"/>
    <col min="1797" max="1797" width="13.81640625" style="57" customWidth="1"/>
    <col min="1798" max="1798" width="10.54296875" style="57" customWidth="1"/>
    <col min="1799" max="1801" width="9.1796875" style="57"/>
    <col min="1802" max="1802" width="17.54296875" style="57" customWidth="1"/>
    <col min="1803" max="1803" width="15.1796875" style="57" customWidth="1"/>
    <col min="1804" max="2048" width="9.1796875" style="57"/>
    <col min="2049" max="2049" width="10.81640625" style="57" customWidth="1"/>
    <col min="2050" max="2050" width="10.1796875" style="57" customWidth="1"/>
    <col min="2051" max="2052" width="9.1796875" style="57"/>
    <col min="2053" max="2053" width="13.81640625" style="57" customWidth="1"/>
    <col min="2054" max="2054" width="10.54296875" style="57" customWidth="1"/>
    <col min="2055" max="2057" width="9.1796875" style="57"/>
    <col min="2058" max="2058" width="17.54296875" style="57" customWidth="1"/>
    <col min="2059" max="2059" width="15.1796875" style="57" customWidth="1"/>
    <col min="2060" max="2304" width="9.1796875" style="57"/>
    <col min="2305" max="2305" width="10.81640625" style="57" customWidth="1"/>
    <col min="2306" max="2306" width="10.1796875" style="57" customWidth="1"/>
    <col min="2307" max="2308" width="9.1796875" style="57"/>
    <col min="2309" max="2309" width="13.81640625" style="57" customWidth="1"/>
    <col min="2310" max="2310" width="10.54296875" style="57" customWidth="1"/>
    <col min="2311" max="2313" width="9.1796875" style="57"/>
    <col min="2314" max="2314" width="17.54296875" style="57" customWidth="1"/>
    <col min="2315" max="2315" width="15.1796875" style="57" customWidth="1"/>
    <col min="2316" max="2560" width="9.1796875" style="57"/>
    <col min="2561" max="2561" width="10.81640625" style="57" customWidth="1"/>
    <col min="2562" max="2562" width="10.1796875" style="57" customWidth="1"/>
    <col min="2563" max="2564" width="9.1796875" style="57"/>
    <col min="2565" max="2565" width="13.81640625" style="57" customWidth="1"/>
    <col min="2566" max="2566" width="10.54296875" style="57" customWidth="1"/>
    <col min="2567" max="2569" width="9.1796875" style="57"/>
    <col min="2570" max="2570" width="17.54296875" style="57" customWidth="1"/>
    <col min="2571" max="2571" width="15.1796875" style="57" customWidth="1"/>
    <col min="2572" max="2816" width="9.1796875" style="57"/>
    <col min="2817" max="2817" width="10.81640625" style="57" customWidth="1"/>
    <col min="2818" max="2818" width="10.1796875" style="57" customWidth="1"/>
    <col min="2819" max="2820" width="9.1796875" style="57"/>
    <col min="2821" max="2821" width="13.81640625" style="57" customWidth="1"/>
    <col min="2822" max="2822" width="10.54296875" style="57" customWidth="1"/>
    <col min="2823" max="2825" width="9.1796875" style="57"/>
    <col min="2826" max="2826" width="17.54296875" style="57" customWidth="1"/>
    <col min="2827" max="2827" width="15.1796875" style="57" customWidth="1"/>
    <col min="2828" max="3072" width="9.1796875" style="57"/>
    <col min="3073" max="3073" width="10.81640625" style="57" customWidth="1"/>
    <col min="3074" max="3074" width="10.1796875" style="57" customWidth="1"/>
    <col min="3075" max="3076" width="9.1796875" style="57"/>
    <col min="3077" max="3077" width="13.81640625" style="57" customWidth="1"/>
    <col min="3078" max="3078" width="10.54296875" style="57" customWidth="1"/>
    <col min="3079" max="3081" width="9.1796875" style="57"/>
    <col min="3082" max="3082" width="17.54296875" style="57" customWidth="1"/>
    <col min="3083" max="3083" width="15.1796875" style="57" customWidth="1"/>
    <col min="3084" max="3328" width="9.1796875" style="57"/>
    <col min="3329" max="3329" width="10.81640625" style="57" customWidth="1"/>
    <col min="3330" max="3330" width="10.1796875" style="57" customWidth="1"/>
    <col min="3331" max="3332" width="9.1796875" style="57"/>
    <col min="3333" max="3333" width="13.81640625" style="57" customWidth="1"/>
    <col min="3334" max="3334" width="10.54296875" style="57" customWidth="1"/>
    <col min="3335" max="3337" width="9.1796875" style="57"/>
    <col min="3338" max="3338" width="17.54296875" style="57" customWidth="1"/>
    <col min="3339" max="3339" width="15.1796875" style="57" customWidth="1"/>
    <col min="3340" max="3584" width="9.1796875" style="57"/>
    <col min="3585" max="3585" width="10.81640625" style="57" customWidth="1"/>
    <col min="3586" max="3586" width="10.1796875" style="57" customWidth="1"/>
    <col min="3587" max="3588" width="9.1796875" style="57"/>
    <col min="3589" max="3589" width="13.81640625" style="57" customWidth="1"/>
    <col min="3590" max="3590" width="10.54296875" style="57" customWidth="1"/>
    <col min="3591" max="3593" width="9.1796875" style="57"/>
    <col min="3594" max="3594" width="17.54296875" style="57" customWidth="1"/>
    <col min="3595" max="3595" width="15.1796875" style="57" customWidth="1"/>
    <col min="3596" max="3840" width="9.1796875" style="57"/>
    <col min="3841" max="3841" width="10.81640625" style="57" customWidth="1"/>
    <col min="3842" max="3842" width="10.1796875" style="57" customWidth="1"/>
    <col min="3843" max="3844" width="9.1796875" style="57"/>
    <col min="3845" max="3845" width="13.81640625" style="57" customWidth="1"/>
    <col min="3846" max="3846" width="10.54296875" style="57" customWidth="1"/>
    <col min="3847" max="3849" width="9.1796875" style="57"/>
    <col min="3850" max="3850" width="17.54296875" style="57" customWidth="1"/>
    <col min="3851" max="3851" width="15.1796875" style="57" customWidth="1"/>
    <col min="3852" max="4096" width="9.1796875" style="57"/>
    <col min="4097" max="4097" width="10.81640625" style="57" customWidth="1"/>
    <col min="4098" max="4098" width="10.1796875" style="57" customWidth="1"/>
    <col min="4099" max="4100" width="9.1796875" style="57"/>
    <col min="4101" max="4101" width="13.81640625" style="57" customWidth="1"/>
    <col min="4102" max="4102" width="10.54296875" style="57" customWidth="1"/>
    <col min="4103" max="4105" width="9.1796875" style="57"/>
    <col min="4106" max="4106" width="17.54296875" style="57" customWidth="1"/>
    <col min="4107" max="4107" width="15.1796875" style="57" customWidth="1"/>
    <col min="4108" max="4352" width="9.1796875" style="57"/>
    <col min="4353" max="4353" width="10.81640625" style="57" customWidth="1"/>
    <col min="4354" max="4354" width="10.1796875" style="57" customWidth="1"/>
    <col min="4355" max="4356" width="9.1796875" style="57"/>
    <col min="4357" max="4357" width="13.81640625" style="57" customWidth="1"/>
    <col min="4358" max="4358" width="10.54296875" style="57" customWidth="1"/>
    <col min="4359" max="4361" width="9.1796875" style="57"/>
    <col min="4362" max="4362" width="17.54296875" style="57" customWidth="1"/>
    <col min="4363" max="4363" width="15.1796875" style="57" customWidth="1"/>
    <col min="4364" max="4608" width="9.1796875" style="57"/>
    <col min="4609" max="4609" width="10.81640625" style="57" customWidth="1"/>
    <col min="4610" max="4610" width="10.1796875" style="57" customWidth="1"/>
    <col min="4611" max="4612" width="9.1796875" style="57"/>
    <col min="4613" max="4613" width="13.81640625" style="57" customWidth="1"/>
    <col min="4614" max="4614" width="10.54296875" style="57" customWidth="1"/>
    <col min="4615" max="4617" width="9.1796875" style="57"/>
    <col min="4618" max="4618" width="17.54296875" style="57" customWidth="1"/>
    <col min="4619" max="4619" width="15.1796875" style="57" customWidth="1"/>
    <col min="4620" max="4864" width="9.1796875" style="57"/>
    <col min="4865" max="4865" width="10.81640625" style="57" customWidth="1"/>
    <col min="4866" max="4866" width="10.1796875" style="57" customWidth="1"/>
    <col min="4867" max="4868" width="9.1796875" style="57"/>
    <col min="4869" max="4869" width="13.81640625" style="57" customWidth="1"/>
    <col min="4870" max="4870" width="10.54296875" style="57" customWidth="1"/>
    <col min="4871" max="4873" width="9.1796875" style="57"/>
    <col min="4874" max="4874" width="17.54296875" style="57" customWidth="1"/>
    <col min="4875" max="4875" width="15.1796875" style="57" customWidth="1"/>
    <col min="4876" max="5120" width="9.1796875" style="57"/>
    <col min="5121" max="5121" width="10.81640625" style="57" customWidth="1"/>
    <col min="5122" max="5122" width="10.1796875" style="57" customWidth="1"/>
    <col min="5123" max="5124" width="9.1796875" style="57"/>
    <col min="5125" max="5125" width="13.81640625" style="57" customWidth="1"/>
    <col min="5126" max="5126" width="10.54296875" style="57" customWidth="1"/>
    <col min="5127" max="5129" width="9.1796875" style="57"/>
    <col min="5130" max="5130" width="17.54296875" style="57" customWidth="1"/>
    <col min="5131" max="5131" width="15.1796875" style="57" customWidth="1"/>
    <col min="5132" max="5376" width="9.1796875" style="57"/>
    <col min="5377" max="5377" width="10.81640625" style="57" customWidth="1"/>
    <col min="5378" max="5378" width="10.1796875" style="57" customWidth="1"/>
    <col min="5379" max="5380" width="9.1796875" style="57"/>
    <col min="5381" max="5381" width="13.81640625" style="57" customWidth="1"/>
    <col min="5382" max="5382" width="10.54296875" style="57" customWidth="1"/>
    <col min="5383" max="5385" width="9.1796875" style="57"/>
    <col min="5386" max="5386" width="17.54296875" style="57" customWidth="1"/>
    <col min="5387" max="5387" width="15.1796875" style="57" customWidth="1"/>
    <col min="5388" max="5632" width="9.1796875" style="57"/>
    <col min="5633" max="5633" width="10.81640625" style="57" customWidth="1"/>
    <col min="5634" max="5634" width="10.1796875" style="57" customWidth="1"/>
    <col min="5635" max="5636" width="9.1796875" style="57"/>
    <col min="5637" max="5637" width="13.81640625" style="57" customWidth="1"/>
    <col min="5638" max="5638" width="10.54296875" style="57" customWidth="1"/>
    <col min="5639" max="5641" width="9.1796875" style="57"/>
    <col min="5642" max="5642" width="17.54296875" style="57" customWidth="1"/>
    <col min="5643" max="5643" width="15.1796875" style="57" customWidth="1"/>
    <col min="5644" max="5888" width="9.1796875" style="57"/>
    <col min="5889" max="5889" width="10.81640625" style="57" customWidth="1"/>
    <col min="5890" max="5890" width="10.1796875" style="57" customWidth="1"/>
    <col min="5891" max="5892" width="9.1796875" style="57"/>
    <col min="5893" max="5893" width="13.81640625" style="57" customWidth="1"/>
    <col min="5894" max="5894" width="10.54296875" style="57" customWidth="1"/>
    <col min="5895" max="5897" width="9.1796875" style="57"/>
    <col min="5898" max="5898" width="17.54296875" style="57" customWidth="1"/>
    <col min="5899" max="5899" width="15.1796875" style="57" customWidth="1"/>
    <col min="5900" max="6144" width="9.1796875" style="57"/>
    <col min="6145" max="6145" width="10.81640625" style="57" customWidth="1"/>
    <col min="6146" max="6146" width="10.1796875" style="57" customWidth="1"/>
    <col min="6147" max="6148" width="9.1796875" style="57"/>
    <col min="6149" max="6149" width="13.81640625" style="57" customWidth="1"/>
    <col min="6150" max="6150" width="10.54296875" style="57" customWidth="1"/>
    <col min="6151" max="6153" width="9.1796875" style="57"/>
    <col min="6154" max="6154" width="17.54296875" style="57" customWidth="1"/>
    <col min="6155" max="6155" width="15.1796875" style="57" customWidth="1"/>
    <col min="6156" max="6400" width="9.1796875" style="57"/>
    <col min="6401" max="6401" width="10.81640625" style="57" customWidth="1"/>
    <col min="6402" max="6402" width="10.1796875" style="57" customWidth="1"/>
    <col min="6403" max="6404" width="9.1796875" style="57"/>
    <col min="6405" max="6405" width="13.81640625" style="57" customWidth="1"/>
    <col min="6406" max="6406" width="10.54296875" style="57" customWidth="1"/>
    <col min="6407" max="6409" width="9.1796875" style="57"/>
    <col min="6410" max="6410" width="17.54296875" style="57" customWidth="1"/>
    <col min="6411" max="6411" width="15.1796875" style="57" customWidth="1"/>
    <col min="6412" max="6656" width="9.1796875" style="57"/>
    <col min="6657" max="6657" width="10.81640625" style="57" customWidth="1"/>
    <col min="6658" max="6658" width="10.1796875" style="57" customWidth="1"/>
    <col min="6659" max="6660" width="9.1796875" style="57"/>
    <col min="6661" max="6661" width="13.81640625" style="57" customWidth="1"/>
    <col min="6662" max="6662" width="10.54296875" style="57" customWidth="1"/>
    <col min="6663" max="6665" width="9.1796875" style="57"/>
    <col min="6666" max="6666" width="17.54296875" style="57" customWidth="1"/>
    <col min="6667" max="6667" width="15.1796875" style="57" customWidth="1"/>
    <col min="6668" max="6912" width="9.1796875" style="57"/>
    <col min="6913" max="6913" width="10.81640625" style="57" customWidth="1"/>
    <col min="6914" max="6914" width="10.1796875" style="57" customWidth="1"/>
    <col min="6915" max="6916" width="9.1796875" style="57"/>
    <col min="6917" max="6917" width="13.81640625" style="57" customWidth="1"/>
    <col min="6918" max="6918" width="10.54296875" style="57" customWidth="1"/>
    <col min="6919" max="6921" width="9.1796875" style="57"/>
    <col min="6922" max="6922" width="17.54296875" style="57" customWidth="1"/>
    <col min="6923" max="6923" width="15.1796875" style="57" customWidth="1"/>
    <col min="6924" max="7168" width="9.1796875" style="57"/>
    <col min="7169" max="7169" width="10.81640625" style="57" customWidth="1"/>
    <col min="7170" max="7170" width="10.1796875" style="57" customWidth="1"/>
    <col min="7171" max="7172" width="9.1796875" style="57"/>
    <col min="7173" max="7173" width="13.81640625" style="57" customWidth="1"/>
    <col min="7174" max="7174" width="10.54296875" style="57" customWidth="1"/>
    <col min="7175" max="7177" width="9.1796875" style="57"/>
    <col min="7178" max="7178" width="17.54296875" style="57" customWidth="1"/>
    <col min="7179" max="7179" width="15.1796875" style="57" customWidth="1"/>
    <col min="7180" max="7424" width="9.1796875" style="57"/>
    <col min="7425" max="7425" width="10.81640625" style="57" customWidth="1"/>
    <col min="7426" max="7426" width="10.1796875" style="57" customWidth="1"/>
    <col min="7427" max="7428" width="9.1796875" style="57"/>
    <col min="7429" max="7429" width="13.81640625" style="57" customWidth="1"/>
    <col min="7430" max="7430" width="10.54296875" style="57" customWidth="1"/>
    <col min="7431" max="7433" width="9.1796875" style="57"/>
    <col min="7434" max="7434" width="17.54296875" style="57" customWidth="1"/>
    <col min="7435" max="7435" width="15.1796875" style="57" customWidth="1"/>
    <col min="7436" max="7680" width="9.1796875" style="57"/>
    <col min="7681" max="7681" width="10.81640625" style="57" customWidth="1"/>
    <col min="7682" max="7682" width="10.1796875" style="57" customWidth="1"/>
    <col min="7683" max="7684" width="9.1796875" style="57"/>
    <col min="7685" max="7685" width="13.81640625" style="57" customWidth="1"/>
    <col min="7686" max="7686" width="10.54296875" style="57" customWidth="1"/>
    <col min="7687" max="7689" width="9.1796875" style="57"/>
    <col min="7690" max="7690" width="17.54296875" style="57" customWidth="1"/>
    <col min="7691" max="7691" width="15.1796875" style="57" customWidth="1"/>
    <col min="7692" max="7936" width="9.1796875" style="57"/>
    <col min="7937" max="7937" width="10.81640625" style="57" customWidth="1"/>
    <col min="7938" max="7938" width="10.1796875" style="57" customWidth="1"/>
    <col min="7939" max="7940" width="9.1796875" style="57"/>
    <col min="7941" max="7941" width="13.81640625" style="57" customWidth="1"/>
    <col min="7942" max="7942" width="10.54296875" style="57" customWidth="1"/>
    <col min="7943" max="7945" width="9.1796875" style="57"/>
    <col min="7946" max="7946" width="17.54296875" style="57" customWidth="1"/>
    <col min="7947" max="7947" width="15.1796875" style="57" customWidth="1"/>
    <col min="7948" max="8192" width="9.1796875" style="57"/>
    <col min="8193" max="8193" width="10.81640625" style="57" customWidth="1"/>
    <col min="8194" max="8194" width="10.1796875" style="57" customWidth="1"/>
    <col min="8195" max="8196" width="9.1796875" style="57"/>
    <col min="8197" max="8197" width="13.81640625" style="57" customWidth="1"/>
    <col min="8198" max="8198" width="10.54296875" style="57" customWidth="1"/>
    <col min="8199" max="8201" width="9.1796875" style="57"/>
    <col min="8202" max="8202" width="17.54296875" style="57" customWidth="1"/>
    <col min="8203" max="8203" width="15.1796875" style="57" customWidth="1"/>
    <col min="8204" max="8448" width="9.1796875" style="57"/>
    <col min="8449" max="8449" width="10.81640625" style="57" customWidth="1"/>
    <col min="8450" max="8450" width="10.1796875" style="57" customWidth="1"/>
    <col min="8451" max="8452" width="9.1796875" style="57"/>
    <col min="8453" max="8453" width="13.81640625" style="57" customWidth="1"/>
    <col min="8454" max="8454" width="10.54296875" style="57" customWidth="1"/>
    <col min="8455" max="8457" width="9.1796875" style="57"/>
    <col min="8458" max="8458" width="17.54296875" style="57" customWidth="1"/>
    <col min="8459" max="8459" width="15.1796875" style="57" customWidth="1"/>
    <col min="8460" max="8704" width="9.1796875" style="57"/>
    <col min="8705" max="8705" width="10.81640625" style="57" customWidth="1"/>
    <col min="8706" max="8706" width="10.1796875" style="57" customWidth="1"/>
    <col min="8707" max="8708" width="9.1796875" style="57"/>
    <col min="8709" max="8709" width="13.81640625" style="57" customWidth="1"/>
    <col min="8710" max="8710" width="10.54296875" style="57" customWidth="1"/>
    <col min="8711" max="8713" width="9.1796875" style="57"/>
    <col min="8714" max="8714" width="17.54296875" style="57" customWidth="1"/>
    <col min="8715" max="8715" width="15.1796875" style="57" customWidth="1"/>
    <col min="8716" max="8960" width="9.1796875" style="57"/>
    <col min="8961" max="8961" width="10.81640625" style="57" customWidth="1"/>
    <col min="8962" max="8962" width="10.1796875" style="57" customWidth="1"/>
    <col min="8963" max="8964" width="9.1796875" style="57"/>
    <col min="8965" max="8965" width="13.81640625" style="57" customWidth="1"/>
    <col min="8966" max="8966" width="10.54296875" style="57" customWidth="1"/>
    <col min="8967" max="8969" width="9.1796875" style="57"/>
    <col min="8970" max="8970" width="17.54296875" style="57" customWidth="1"/>
    <col min="8971" max="8971" width="15.1796875" style="57" customWidth="1"/>
    <col min="8972" max="9216" width="9.1796875" style="57"/>
    <col min="9217" max="9217" width="10.81640625" style="57" customWidth="1"/>
    <col min="9218" max="9218" width="10.1796875" style="57" customWidth="1"/>
    <col min="9219" max="9220" width="9.1796875" style="57"/>
    <col min="9221" max="9221" width="13.81640625" style="57" customWidth="1"/>
    <col min="9222" max="9222" width="10.54296875" style="57" customWidth="1"/>
    <col min="9223" max="9225" width="9.1796875" style="57"/>
    <col min="9226" max="9226" width="17.54296875" style="57" customWidth="1"/>
    <col min="9227" max="9227" width="15.1796875" style="57" customWidth="1"/>
    <col min="9228" max="9472" width="9.1796875" style="57"/>
    <col min="9473" max="9473" width="10.81640625" style="57" customWidth="1"/>
    <col min="9474" max="9474" width="10.1796875" style="57" customWidth="1"/>
    <col min="9475" max="9476" width="9.1796875" style="57"/>
    <col min="9477" max="9477" width="13.81640625" style="57" customWidth="1"/>
    <col min="9478" max="9478" width="10.54296875" style="57" customWidth="1"/>
    <col min="9479" max="9481" width="9.1796875" style="57"/>
    <col min="9482" max="9482" width="17.54296875" style="57" customWidth="1"/>
    <col min="9483" max="9483" width="15.1796875" style="57" customWidth="1"/>
    <col min="9484" max="9728" width="9.1796875" style="57"/>
    <col min="9729" max="9729" width="10.81640625" style="57" customWidth="1"/>
    <col min="9730" max="9730" width="10.1796875" style="57" customWidth="1"/>
    <col min="9731" max="9732" width="9.1796875" style="57"/>
    <col min="9733" max="9733" width="13.81640625" style="57" customWidth="1"/>
    <col min="9734" max="9734" width="10.54296875" style="57" customWidth="1"/>
    <col min="9735" max="9737" width="9.1796875" style="57"/>
    <col min="9738" max="9738" width="17.54296875" style="57" customWidth="1"/>
    <col min="9739" max="9739" width="15.1796875" style="57" customWidth="1"/>
    <col min="9740" max="9984" width="9.1796875" style="57"/>
    <col min="9985" max="9985" width="10.81640625" style="57" customWidth="1"/>
    <col min="9986" max="9986" width="10.1796875" style="57" customWidth="1"/>
    <col min="9987" max="9988" width="9.1796875" style="57"/>
    <col min="9989" max="9989" width="13.81640625" style="57" customWidth="1"/>
    <col min="9990" max="9990" width="10.54296875" style="57" customWidth="1"/>
    <col min="9991" max="9993" width="9.1796875" style="57"/>
    <col min="9994" max="9994" width="17.54296875" style="57" customWidth="1"/>
    <col min="9995" max="9995" width="15.1796875" style="57" customWidth="1"/>
    <col min="9996" max="10240" width="9.1796875" style="57"/>
    <col min="10241" max="10241" width="10.81640625" style="57" customWidth="1"/>
    <col min="10242" max="10242" width="10.1796875" style="57" customWidth="1"/>
    <col min="10243" max="10244" width="9.1796875" style="57"/>
    <col min="10245" max="10245" width="13.81640625" style="57" customWidth="1"/>
    <col min="10246" max="10246" width="10.54296875" style="57" customWidth="1"/>
    <col min="10247" max="10249" width="9.1796875" style="57"/>
    <col min="10250" max="10250" width="17.54296875" style="57" customWidth="1"/>
    <col min="10251" max="10251" width="15.1796875" style="57" customWidth="1"/>
    <col min="10252" max="10496" width="9.1796875" style="57"/>
    <col min="10497" max="10497" width="10.81640625" style="57" customWidth="1"/>
    <col min="10498" max="10498" width="10.1796875" style="57" customWidth="1"/>
    <col min="10499" max="10500" width="9.1796875" style="57"/>
    <col min="10501" max="10501" width="13.81640625" style="57" customWidth="1"/>
    <col min="10502" max="10502" width="10.54296875" style="57" customWidth="1"/>
    <col min="10503" max="10505" width="9.1796875" style="57"/>
    <col min="10506" max="10506" width="17.54296875" style="57" customWidth="1"/>
    <col min="10507" max="10507" width="15.1796875" style="57" customWidth="1"/>
    <col min="10508" max="10752" width="9.1796875" style="57"/>
    <col min="10753" max="10753" width="10.81640625" style="57" customWidth="1"/>
    <col min="10754" max="10754" width="10.1796875" style="57" customWidth="1"/>
    <col min="10755" max="10756" width="9.1796875" style="57"/>
    <col min="10757" max="10757" width="13.81640625" style="57" customWidth="1"/>
    <col min="10758" max="10758" width="10.54296875" style="57" customWidth="1"/>
    <col min="10759" max="10761" width="9.1796875" style="57"/>
    <col min="10762" max="10762" width="17.54296875" style="57" customWidth="1"/>
    <col min="10763" max="10763" width="15.1796875" style="57" customWidth="1"/>
    <col min="10764" max="11008" width="9.1796875" style="57"/>
    <col min="11009" max="11009" width="10.81640625" style="57" customWidth="1"/>
    <col min="11010" max="11010" width="10.1796875" style="57" customWidth="1"/>
    <col min="11011" max="11012" width="9.1796875" style="57"/>
    <col min="11013" max="11013" width="13.81640625" style="57" customWidth="1"/>
    <col min="11014" max="11014" width="10.54296875" style="57" customWidth="1"/>
    <col min="11015" max="11017" width="9.1796875" style="57"/>
    <col min="11018" max="11018" width="17.54296875" style="57" customWidth="1"/>
    <col min="11019" max="11019" width="15.1796875" style="57" customWidth="1"/>
    <col min="11020" max="11264" width="9.1796875" style="57"/>
    <col min="11265" max="11265" width="10.81640625" style="57" customWidth="1"/>
    <col min="11266" max="11266" width="10.1796875" style="57" customWidth="1"/>
    <col min="11267" max="11268" width="9.1796875" style="57"/>
    <col min="11269" max="11269" width="13.81640625" style="57" customWidth="1"/>
    <col min="11270" max="11270" width="10.54296875" style="57" customWidth="1"/>
    <col min="11271" max="11273" width="9.1796875" style="57"/>
    <col min="11274" max="11274" width="17.54296875" style="57" customWidth="1"/>
    <col min="11275" max="11275" width="15.1796875" style="57" customWidth="1"/>
    <col min="11276" max="11520" width="9.1796875" style="57"/>
    <col min="11521" max="11521" width="10.81640625" style="57" customWidth="1"/>
    <col min="11522" max="11522" width="10.1796875" style="57" customWidth="1"/>
    <col min="11523" max="11524" width="9.1796875" style="57"/>
    <col min="11525" max="11525" width="13.81640625" style="57" customWidth="1"/>
    <col min="11526" max="11526" width="10.54296875" style="57" customWidth="1"/>
    <col min="11527" max="11529" width="9.1796875" style="57"/>
    <col min="11530" max="11530" width="17.54296875" style="57" customWidth="1"/>
    <col min="11531" max="11531" width="15.1796875" style="57" customWidth="1"/>
    <col min="11532" max="11776" width="9.1796875" style="57"/>
    <col min="11777" max="11777" width="10.81640625" style="57" customWidth="1"/>
    <col min="11778" max="11778" width="10.1796875" style="57" customWidth="1"/>
    <col min="11779" max="11780" width="9.1796875" style="57"/>
    <col min="11781" max="11781" width="13.81640625" style="57" customWidth="1"/>
    <col min="11782" max="11782" width="10.54296875" style="57" customWidth="1"/>
    <col min="11783" max="11785" width="9.1796875" style="57"/>
    <col min="11786" max="11786" width="17.54296875" style="57" customWidth="1"/>
    <col min="11787" max="11787" width="15.1796875" style="57" customWidth="1"/>
    <col min="11788" max="12032" width="9.1796875" style="57"/>
    <col min="12033" max="12033" width="10.81640625" style="57" customWidth="1"/>
    <col min="12034" max="12034" width="10.1796875" style="57" customWidth="1"/>
    <col min="12035" max="12036" width="9.1796875" style="57"/>
    <col min="12037" max="12037" width="13.81640625" style="57" customWidth="1"/>
    <col min="12038" max="12038" width="10.54296875" style="57" customWidth="1"/>
    <col min="12039" max="12041" width="9.1796875" style="57"/>
    <col min="12042" max="12042" width="17.54296875" style="57" customWidth="1"/>
    <col min="12043" max="12043" width="15.1796875" style="57" customWidth="1"/>
    <col min="12044" max="12288" width="9.1796875" style="57"/>
    <col min="12289" max="12289" width="10.81640625" style="57" customWidth="1"/>
    <col min="12290" max="12290" width="10.1796875" style="57" customWidth="1"/>
    <col min="12291" max="12292" width="9.1796875" style="57"/>
    <col min="12293" max="12293" width="13.81640625" style="57" customWidth="1"/>
    <col min="12294" max="12294" width="10.54296875" style="57" customWidth="1"/>
    <col min="12295" max="12297" width="9.1796875" style="57"/>
    <col min="12298" max="12298" width="17.54296875" style="57" customWidth="1"/>
    <col min="12299" max="12299" width="15.1796875" style="57" customWidth="1"/>
    <col min="12300" max="12544" width="9.1796875" style="57"/>
    <col min="12545" max="12545" width="10.81640625" style="57" customWidth="1"/>
    <col min="12546" max="12546" width="10.1796875" style="57" customWidth="1"/>
    <col min="12547" max="12548" width="9.1796875" style="57"/>
    <col min="12549" max="12549" width="13.81640625" style="57" customWidth="1"/>
    <col min="12550" max="12550" width="10.54296875" style="57" customWidth="1"/>
    <col min="12551" max="12553" width="9.1796875" style="57"/>
    <col min="12554" max="12554" width="17.54296875" style="57" customWidth="1"/>
    <col min="12555" max="12555" width="15.1796875" style="57" customWidth="1"/>
    <col min="12556" max="12800" width="9.1796875" style="57"/>
    <col min="12801" max="12801" width="10.81640625" style="57" customWidth="1"/>
    <col min="12802" max="12802" width="10.1796875" style="57" customWidth="1"/>
    <col min="12803" max="12804" width="9.1796875" style="57"/>
    <col min="12805" max="12805" width="13.81640625" style="57" customWidth="1"/>
    <col min="12806" max="12806" width="10.54296875" style="57" customWidth="1"/>
    <col min="12807" max="12809" width="9.1796875" style="57"/>
    <col min="12810" max="12810" width="17.54296875" style="57" customWidth="1"/>
    <col min="12811" max="12811" width="15.1796875" style="57" customWidth="1"/>
    <col min="12812" max="13056" width="9.1796875" style="57"/>
    <col min="13057" max="13057" width="10.81640625" style="57" customWidth="1"/>
    <col min="13058" max="13058" width="10.1796875" style="57" customWidth="1"/>
    <col min="13059" max="13060" width="9.1796875" style="57"/>
    <col min="13061" max="13061" width="13.81640625" style="57" customWidth="1"/>
    <col min="13062" max="13062" width="10.54296875" style="57" customWidth="1"/>
    <col min="13063" max="13065" width="9.1796875" style="57"/>
    <col min="13066" max="13066" width="17.54296875" style="57" customWidth="1"/>
    <col min="13067" max="13067" width="15.1796875" style="57" customWidth="1"/>
    <col min="13068" max="13312" width="9.1796875" style="57"/>
    <col min="13313" max="13313" width="10.81640625" style="57" customWidth="1"/>
    <col min="13314" max="13314" width="10.1796875" style="57" customWidth="1"/>
    <col min="13315" max="13316" width="9.1796875" style="57"/>
    <col min="13317" max="13317" width="13.81640625" style="57" customWidth="1"/>
    <col min="13318" max="13318" width="10.54296875" style="57" customWidth="1"/>
    <col min="13319" max="13321" width="9.1796875" style="57"/>
    <col min="13322" max="13322" width="17.54296875" style="57" customWidth="1"/>
    <col min="13323" max="13323" width="15.1796875" style="57" customWidth="1"/>
    <col min="13324" max="13568" width="9.1796875" style="57"/>
    <col min="13569" max="13569" width="10.81640625" style="57" customWidth="1"/>
    <col min="13570" max="13570" width="10.1796875" style="57" customWidth="1"/>
    <col min="13571" max="13572" width="9.1796875" style="57"/>
    <col min="13573" max="13573" width="13.81640625" style="57" customWidth="1"/>
    <col min="13574" max="13574" width="10.54296875" style="57" customWidth="1"/>
    <col min="13575" max="13577" width="9.1796875" style="57"/>
    <col min="13578" max="13578" width="17.54296875" style="57" customWidth="1"/>
    <col min="13579" max="13579" width="15.1796875" style="57" customWidth="1"/>
    <col min="13580" max="13824" width="9.1796875" style="57"/>
    <col min="13825" max="13825" width="10.81640625" style="57" customWidth="1"/>
    <col min="13826" max="13826" width="10.1796875" style="57" customWidth="1"/>
    <col min="13827" max="13828" width="9.1796875" style="57"/>
    <col min="13829" max="13829" width="13.81640625" style="57" customWidth="1"/>
    <col min="13830" max="13830" width="10.54296875" style="57" customWidth="1"/>
    <col min="13831" max="13833" width="9.1796875" style="57"/>
    <col min="13834" max="13834" width="17.54296875" style="57" customWidth="1"/>
    <col min="13835" max="13835" width="15.1796875" style="57" customWidth="1"/>
    <col min="13836" max="14080" width="9.1796875" style="57"/>
    <col min="14081" max="14081" width="10.81640625" style="57" customWidth="1"/>
    <col min="14082" max="14082" width="10.1796875" style="57" customWidth="1"/>
    <col min="14083" max="14084" width="9.1796875" style="57"/>
    <col min="14085" max="14085" width="13.81640625" style="57" customWidth="1"/>
    <col min="14086" max="14086" width="10.54296875" style="57" customWidth="1"/>
    <col min="14087" max="14089" width="9.1796875" style="57"/>
    <col min="14090" max="14090" width="17.54296875" style="57" customWidth="1"/>
    <col min="14091" max="14091" width="15.1796875" style="57" customWidth="1"/>
    <col min="14092" max="14336" width="9.1796875" style="57"/>
    <col min="14337" max="14337" width="10.81640625" style="57" customWidth="1"/>
    <col min="14338" max="14338" width="10.1796875" style="57" customWidth="1"/>
    <col min="14339" max="14340" width="9.1796875" style="57"/>
    <col min="14341" max="14341" width="13.81640625" style="57" customWidth="1"/>
    <col min="14342" max="14342" width="10.54296875" style="57" customWidth="1"/>
    <col min="14343" max="14345" width="9.1796875" style="57"/>
    <col min="14346" max="14346" width="17.54296875" style="57" customWidth="1"/>
    <col min="14347" max="14347" width="15.1796875" style="57" customWidth="1"/>
    <col min="14348" max="14592" width="9.1796875" style="57"/>
    <col min="14593" max="14593" width="10.81640625" style="57" customWidth="1"/>
    <col min="14594" max="14594" width="10.1796875" style="57" customWidth="1"/>
    <col min="14595" max="14596" width="9.1796875" style="57"/>
    <col min="14597" max="14597" width="13.81640625" style="57" customWidth="1"/>
    <col min="14598" max="14598" width="10.54296875" style="57" customWidth="1"/>
    <col min="14599" max="14601" width="9.1796875" style="57"/>
    <col min="14602" max="14602" width="17.54296875" style="57" customWidth="1"/>
    <col min="14603" max="14603" width="15.1796875" style="57" customWidth="1"/>
    <col min="14604" max="14848" width="9.1796875" style="57"/>
    <col min="14849" max="14849" width="10.81640625" style="57" customWidth="1"/>
    <col min="14850" max="14850" width="10.1796875" style="57" customWidth="1"/>
    <col min="14851" max="14852" width="9.1796875" style="57"/>
    <col min="14853" max="14853" width="13.81640625" style="57" customWidth="1"/>
    <col min="14854" max="14854" width="10.54296875" style="57" customWidth="1"/>
    <col min="14855" max="14857" width="9.1796875" style="57"/>
    <col min="14858" max="14858" width="17.54296875" style="57" customWidth="1"/>
    <col min="14859" max="14859" width="15.1796875" style="57" customWidth="1"/>
    <col min="14860" max="15104" width="9.1796875" style="57"/>
    <col min="15105" max="15105" width="10.81640625" style="57" customWidth="1"/>
    <col min="15106" max="15106" width="10.1796875" style="57" customWidth="1"/>
    <col min="15107" max="15108" width="9.1796875" style="57"/>
    <col min="15109" max="15109" width="13.81640625" style="57" customWidth="1"/>
    <col min="15110" max="15110" width="10.54296875" style="57" customWidth="1"/>
    <col min="15111" max="15113" width="9.1796875" style="57"/>
    <col min="15114" max="15114" width="17.54296875" style="57" customWidth="1"/>
    <col min="15115" max="15115" width="15.1796875" style="57" customWidth="1"/>
    <col min="15116" max="15360" width="9.1796875" style="57"/>
    <col min="15361" max="15361" width="10.81640625" style="57" customWidth="1"/>
    <col min="15362" max="15362" width="10.1796875" style="57" customWidth="1"/>
    <col min="15363" max="15364" width="9.1796875" style="57"/>
    <col min="15365" max="15365" width="13.81640625" style="57" customWidth="1"/>
    <col min="15366" max="15366" width="10.54296875" style="57" customWidth="1"/>
    <col min="15367" max="15369" width="9.1796875" style="57"/>
    <col min="15370" max="15370" width="17.54296875" style="57" customWidth="1"/>
    <col min="15371" max="15371" width="15.1796875" style="57" customWidth="1"/>
    <col min="15372" max="15616" width="9.1796875" style="57"/>
    <col min="15617" max="15617" width="10.81640625" style="57" customWidth="1"/>
    <col min="15618" max="15618" width="10.1796875" style="57" customWidth="1"/>
    <col min="15619" max="15620" width="9.1796875" style="57"/>
    <col min="15621" max="15621" width="13.81640625" style="57" customWidth="1"/>
    <col min="15622" max="15622" width="10.54296875" style="57" customWidth="1"/>
    <col min="15623" max="15625" width="9.1796875" style="57"/>
    <col min="15626" max="15626" width="17.54296875" style="57" customWidth="1"/>
    <col min="15627" max="15627" width="15.1796875" style="57" customWidth="1"/>
    <col min="15628" max="15872" width="9.1796875" style="57"/>
    <col min="15873" max="15873" width="10.81640625" style="57" customWidth="1"/>
    <col min="15874" max="15874" width="10.1796875" style="57" customWidth="1"/>
    <col min="15875" max="15876" width="9.1796875" style="57"/>
    <col min="15877" max="15877" width="13.81640625" style="57" customWidth="1"/>
    <col min="15878" max="15878" width="10.54296875" style="57" customWidth="1"/>
    <col min="15879" max="15881" width="9.1796875" style="57"/>
    <col min="15882" max="15882" width="17.54296875" style="57" customWidth="1"/>
    <col min="15883" max="15883" width="15.1796875" style="57" customWidth="1"/>
    <col min="15884" max="16128" width="9.1796875" style="57"/>
    <col min="16129" max="16129" width="10.81640625" style="57" customWidth="1"/>
    <col min="16130" max="16130" width="10.1796875" style="57" customWidth="1"/>
    <col min="16131" max="16132" width="9.1796875" style="57"/>
    <col min="16133" max="16133" width="13.81640625" style="57" customWidth="1"/>
    <col min="16134" max="16134" width="10.54296875" style="57" customWidth="1"/>
    <col min="16135" max="16137" width="9.1796875" style="57"/>
    <col min="16138" max="16138" width="17.54296875" style="57" customWidth="1"/>
    <col min="16139" max="16139" width="15.1796875" style="57" customWidth="1"/>
    <col min="16140" max="16384" width="9.1796875" style="57"/>
  </cols>
  <sheetData>
    <row r="1" spans="1:18" ht="25">
      <c r="A1" s="1575" t="s">
        <v>0</v>
      </c>
      <c r="B1" s="1575"/>
      <c r="C1" s="1575"/>
      <c r="D1" s="1575"/>
      <c r="E1" s="1575"/>
      <c r="F1" s="1575"/>
      <c r="G1" s="1575"/>
      <c r="H1" s="1575"/>
      <c r="I1" s="1575"/>
      <c r="J1" s="1575"/>
      <c r="K1" s="1575"/>
      <c r="L1" s="573"/>
      <c r="M1" s="573"/>
      <c r="N1" s="573"/>
      <c r="O1" s="573"/>
      <c r="P1" s="573"/>
      <c r="Q1" s="573"/>
      <c r="R1" s="573"/>
    </row>
    <row r="2" spans="1:18" ht="30" customHeight="1">
      <c r="A2" s="1808" t="s">
        <v>4282</v>
      </c>
      <c r="B2" s="1808"/>
      <c r="C2" s="1808"/>
      <c r="D2" s="1808"/>
      <c r="E2" s="1808"/>
      <c r="F2" s="1808"/>
      <c r="G2" s="1808"/>
      <c r="H2" s="1808"/>
      <c r="I2" s="1808"/>
      <c r="J2" s="1808"/>
      <c r="K2" s="1808"/>
      <c r="L2" s="486"/>
      <c r="M2" s="486"/>
      <c r="N2" s="486"/>
      <c r="O2" s="486"/>
      <c r="P2" s="486"/>
      <c r="Q2" s="486"/>
    </row>
    <row r="3" spans="1:18" ht="30" customHeight="1">
      <c r="A3" s="1809" t="s">
        <v>4283</v>
      </c>
      <c r="B3" s="1809"/>
      <c r="C3" s="1809"/>
      <c r="D3" s="1809"/>
      <c r="E3" s="1809"/>
      <c r="F3" s="1809"/>
      <c r="G3" s="1809"/>
      <c r="H3" s="1809"/>
      <c r="I3" s="1809"/>
      <c r="J3" s="1809"/>
      <c r="K3" s="1809"/>
      <c r="L3" s="486"/>
      <c r="M3" s="486"/>
      <c r="N3" s="486"/>
      <c r="O3" s="486"/>
      <c r="P3" s="486"/>
      <c r="Q3" s="486"/>
    </row>
    <row r="4" spans="1:18" ht="30.65" customHeight="1">
      <c r="A4" s="1810" t="str">
        <f>'Title '!A2:N2</f>
        <v>Bid Enquiry No: KPTCL/2026-27/TL/WORK_INDENT3802</v>
      </c>
      <c r="B4" s="1810"/>
      <c r="C4" s="1810"/>
      <c r="D4" s="1810"/>
      <c r="E4" s="1810"/>
      <c r="F4" s="1810"/>
      <c r="G4" s="1810"/>
      <c r="H4" s="1810"/>
      <c r="I4" s="1810"/>
      <c r="J4" s="1810"/>
      <c r="K4" s="1810"/>
      <c r="L4" s="574"/>
      <c r="M4" s="574"/>
      <c r="N4" s="574"/>
    </row>
    <row r="5" spans="1:18" s="54" customFormat="1" ht="243" customHeight="1">
      <c r="A5" s="144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446"/>
      <c r="C5" s="1446"/>
      <c r="D5" s="1446"/>
      <c r="E5" s="1446"/>
      <c r="F5" s="1446"/>
      <c r="G5" s="1446"/>
      <c r="H5" s="1446"/>
      <c r="I5" s="1446"/>
      <c r="J5" s="1446"/>
      <c r="K5" s="1446"/>
      <c r="L5" s="575"/>
      <c r="M5" s="575"/>
      <c r="N5" s="575"/>
      <c r="O5" s="575"/>
      <c r="P5" s="575"/>
      <c r="Q5" s="575"/>
      <c r="R5" s="575"/>
    </row>
    <row r="6" spans="1:18" ht="13.5" customHeight="1">
      <c r="A6" s="1810"/>
      <c r="B6" s="1810"/>
      <c r="C6" s="1810"/>
      <c r="D6" s="1810"/>
      <c r="E6" s="1810"/>
      <c r="F6" s="1810"/>
      <c r="G6" s="1810"/>
      <c r="H6" s="1810"/>
      <c r="I6" s="1810"/>
      <c r="J6" s="1810"/>
      <c r="K6" s="1810"/>
      <c r="L6" s="486"/>
      <c r="M6" s="486"/>
      <c r="N6" s="486"/>
      <c r="O6" s="486"/>
      <c r="P6" s="486"/>
      <c r="Q6" s="486"/>
      <c r="R6" s="486"/>
    </row>
    <row r="7" spans="1:18">
      <c r="A7" s="55"/>
      <c r="B7" s="55"/>
      <c r="C7" s="55"/>
      <c r="D7" s="55"/>
      <c r="E7" s="55"/>
      <c r="F7" s="55"/>
      <c r="G7" s="55"/>
      <c r="H7" s="55"/>
      <c r="I7" s="55"/>
      <c r="J7" s="55"/>
      <c r="K7" s="55"/>
      <c r="L7" s="54"/>
      <c r="M7" s="54"/>
      <c r="N7" s="54"/>
      <c r="O7" s="54"/>
    </row>
    <row r="8" spans="1:18" ht="24.65" customHeight="1">
      <c r="A8" s="1811" t="s">
        <v>939</v>
      </c>
      <c r="B8" s="1811"/>
      <c r="C8" s="1811"/>
      <c r="D8" s="1811"/>
      <c r="E8" s="1811"/>
      <c r="F8" s="1811"/>
      <c r="G8" s="1811"/>
      <c r="H8" s="1811"/>
      <c r="I8" s="1811"/>
      <c r="J8" s="1811"/>
      <c r="K8" s="1811"/>
      <c r="L8" s="576"/>
      <c r="M8" s="576"/>
      <c r="N8" s="576"/>
      <c r="O8" s="576"/>
      <c r="P8" s="576"/>
      <c r="Q8" s="576"/>
      <c r="R8" s="576"/>
    </row>
    <row r="9" spans="1:18" ht="15.75" customHeight="1">
      <c r="A9" s="46"/>
      <c r="B9" s="46"/>
      <c r="C9" s="46"/>
      <c r="D9" s="46"/>
      <c r="E9" s="46"/>
      <c r="F9" s="46"/>
      <c r="G9" s="46"/>
      <c r="H9" s="46"/>
      <c r="I9" s="46"/>
      <c r="J9" s="46"/>
      <c r="K9" s="46"/>
      <c r="L9" s="55"/>
      <c r="M9" s="55"/>
      <c r="N9" s="55"/>
      <c r="O9" s="54"/>
    </row>
    <row r="10" spans="1:18" ht="38.25" customHeight="1">
      <c r="A10" s="1812" t="s">
        <v>329</v>
      </c>
      <c r="B10" s="1812"/>
      <c r="C10" s="1812"/>
      <c r="D10" s="1812"/>
      <c r="E10" s="1812"/>
      <c r="F10" s="1812"/>
      <c r="G10" s="1812"/>
      <c r="H10" s="1812"/>
      <c r="I10" s="1812"/>
      <c r="J10" s="1812"/>
      <c r="K10" s="1812"/>
      <c r="L10" s="577"/>
      <c r="M10" s="577"/>
      <c r="N10" s="577"/>
    </row>
    <row r="11" spans="1:18" ht="30" customHeight="1">
      <c r="A11" s="1813" t="s">
        <v>3578</v>
      </c>
      <c r="B11" s="1813"/>
      <c r="C11" s="1813"/>
      <c r="D11" s="1813"/>
      <c r="E11" s="1813"/>
      <c r="F11" s="1813"/>
      <c r="G11" s="1813"/>
      <c r="H11" s="1813"/>
      <c r="I11" s="1813"/>
      <c r="J11" s="1813"/>
      <c r="K11" s="1813"/>
      <c r="L11" s="54"/>
      <c r="M11" s="54"/>
      <c r="N11" s="54"/>
      <c r="O11" s="54"/>
    </row>
    <row r="12" spans="1:18">
      <c r="A12" s="54"/>
      <c r="B12" s="54"/>
      <c r="C12" s="54"/>
      <c r="D12" s="54"/>
      <c r="E12" s="54"/>
      <c r="F12" s="54"/>
      <c r="G12" s="54"/>
      <c r="H12" s="54"/>
      <c r="I12" s="54"/>
      <c r="J12" s="54"/>
      <c r="K12" s="54"/>
      <c r="L12" s="54"/>
      <c r="M12" s="54"/>
      <c r="N12" s="54"/>
      <c r="O12" s="54"/>
    </row>
    <row r="13" spans="1:18" ht="59.5" customHeight="1">
      <c r="A13" s="1814" t="s">
        <v>330</v>
      </c>
      <c r="B13" s="1814"/>
      <c r="C13" s="1814"/>
      <c r="D13" s="1814"/>
      <c r="E13" s="1814"/>
      <c r="F13" s="1814"/>
      <c r="G13" s="1814"/>
      <c r="H13" s="1814"/>
      <c r="I13" s="1805"/>
      <c r="J13" s="1805"/>
      <c r="K13" s="1805"/>
      <c r="L13" s="54"/>
      <c r="M13" s="54"/>
      <c r="N13" s="54"/>
      <c r="O13" s="54"/>
    </row>
    <row r="14" spans="1:18" ht="45" customHeight="1">
      <c r="A14" s="1805"/>
      <c r="B14" s="1805"/>
      <c r="C14" s="1805"/>
      <c r="D14" s="1807"/>
      <c r="E14" s="1807"/>
      <c r="F14" s="1807"/>
      <c r="G14" s="1807"/>
      <c r="H14" s="1807"/>
      <c r="I14" s="1407" t="s">
        <v>331</v>
      </c>
      <c r="J14" s="1407"/>
      <c r="K14" s="1407"/>
      <c r="L14" s="54"/>
      <c r="M14" s="54"/>
      <c r="N14" s="54"/>
      <c r="O14" s="54"/>
    </row>
    <row r="15" spans="1:18" ht="37.4" customHeight="1">
      <c r="A15" s="1408" t="s">
        <v>332</v>
      </c>
      <c r="B15" s="1408"/>
      <c r="C15" s="1408"/>
      <c r="D15" s="1805"/>
      <c r="E15" s="1805"/>
      <c r="F15" s="1805"/>
      <c r="G15" s="1805"/>
      <c r="H15" s="1805"/>
      <c r="I15" s="1805"/>
      <c r="J15" s="1805"/>
      <c r="K15" s="1805"/>
      <c r="L15" s="54"/>
      <c r="M15" s="54"/>
      <c r="N15" s="54"/>
      <c r="O15" s="54"/>
    </row>
    <row r="16" spans="1:18" ht="45" customHeight="1">
      <c r="A16" s="1408" t="s">
        <v>333</v>
      </c>
      <c r="B16" s="1408"/>
      <c r="C16" s="1408"/>
      <c r="D16" s="1408"/>
      <c r="E16" s="1408"/>
      <c r="F16" s="1408"/>
      <c r="G16" s="1408"/>
      <c r="H16" s="1408"/>
      <c r="I16" s="1408"/>
      <c r="J16" s="1805"/>
      <c r="K16" s="1805"/>
      <c r="L16" s="578"/>
      <c r="M16" s="54"/>
      <c r="N16" s="54"/>
      <c r="O16" s="54"/>
    </row>
    <row r="17" spans="1:15">
      <c r="A17" s="1408" t="s">
        <v>334</v>
      </c>
      <c r="B17" s="1408"/>
      <c r="C17" s="1408"/>
      <c r="D17" s="1408"/>
      <c r="E17" s="1408"/>
      <c r="F17" s="1408"/>
      <c r="G17" s="1408"/>
      <c r="H17" s="1408"/>
      <c r="I17" s="1408"/>
      <c r="J17" s="1408"/>
      <c r="K17" s="1408"/>
      <c r="L17" s="54"/>
      <c r="M17" s="54"/>
      <c r="N17" s="54"/>
      <c r="O17" s="54"/>
    </row>
    <row r="18" spans="1:15">
      <c r="A18" s="1408" t="s">
        <v>335</v>
      </c>
      <c r="B18" s="1408"/>
      <c r="C18" s="1408"/>
      <c r="D18" s="1408"/>
      <c r="E18" s="1408"/>
      <c r="F18" s="1408"/>
      <c r="G18" s="1408"/>
      <c r="H18" s="1408"/>
      <c r="I18" s="1408"/>
      <c r="J18" s="1408"/>
      <c r="K18" s="1408"/>
      <c r="L18" s="54"/>
      <c r="M18" s="54"/>
      <c r="N18" s="54"/>
      <c r="O18" s="54"/>
    </row>
    <row r="19" spans="1:15" ht="41.5" customHeight="1">
      <c r="A19" s="1408" t="s">
        <v>336</v>
      </c>
      <c r="B19" s="1408"/>
      <c r="C19" s="1408"/>
      <c r="D19" s="1806"/>
      <c r="E19" s="1806"/>
      <c r="F19" s="1801"/>
      <c r="G19" s="1408" t="s">
        <v>337</v>
      </c>
      <c r="H19" s="1408"/>
      <c r="I19" s="1408"/>
      <c r="J19" s="1408"/>
      <c r="K19" s="1408"/>
      <c r="L19" s="54"/>
      <c r="M19" s="54"/>
      <c r="N19" s="54"/>
      <c r="O19" s="54"/>
    </row>
    <row r="20" spans="1:15" ht="36" customHeight="1">
      <c r="A20" s="55" t="s">
        <v>269</v>
      </c>
      <c r="B20" s="1806"/>
      <c r="C20" s="1806"/>
      <c r="D20" s="1806"/>
      <c r="E20" s="1801"/>
      <c r="F20" s="1408" t="s">
        <v>338</v>
      </c>
      <c r="G20" s="1408"/>
      <c r="H20" s="1408"/>
      <c r="I20" s="1408"/>
      <c r="J20" s="1408"/>
      <c r="K20" s="1408"/>
      <c r="L20" s="54"/>
      <c r="M20" s="54"/>
      <c r="N20" s="54"/>
      <c r="O20" s="54"/>
    </row>
    <row r="21" spans="1:15" ht="35.15" customHeight="1">
      <c r="A21" s="1801"/>
      <c r="B21" s="1801"/>
      <c r="C21" s="1801"/>
      <c r="D21" s="1801"/>
      <c r="E21" s="1408" t="s">
        <v>339</v>
      </c>
      <c r="F21" s="1408"/>
      <c r="G21" s="1408"/>
      <c r="H21" s="1408"/>
      <c r="I21" s="1408"/>
      <c r="J21" s="1408"/>
      <c r="K21" s="1408"/>
      <c r="L21" s="54"/>
      <c r="M21" s="54"/>
      <c r="N21" s="54"/>
      <c r="O21" s="54"/>
    </row>
    <row r="22" spans="1:15" ht="54" customHeight="1">
      <c r="A22" s="1801"/>
      <c r="B22" s="1801"/>
      <c r="C22" s="1408" t="s">
        <v>340</v>
      </c>
      <c r="D22" s="1408"/>
      <c r="E22" s="1408"/>
      <c r="F22" s="1408"/>
      <c r="G22" s="1408"/>
      <c r="H22" s="1408"/>
      <c r="I22" s="1408"/>
      <c r="J22" s="1408"/>
      <c r="K22" s="1408"/>
      <c r="L22" s="54"/>
      <c r="M22" s="54"/>
      <c r="N22" s="54"/>
      <c r="O22" s="54"/>
    </row>
    <row r="23" spans="1:15">
      <c r="A23" s="1408" t="s">
        <v>341</v>
      </c>
      <c r="B23" s="1408"/>
      <c r="C23" s="1408"/>
      <c r="D23" s="1408"/>
      <c r="E23" s="1408"/>
      <c r="F23" s="1408"/>
      <c r="G23" s="1408"/>
      <c r="H23" s="1408"/>
      <c r="I23" s="1408"/>
      <c r="J23" s="1408"/>
      <c r="K23" s="1408"/>
      <c r="L23" s="54"/>
      <c r="M23" s="54"/>
      <c r="N23" s="54"/>
      <c r="O23" s="54"/>
    </row>
    <row r="24" spans="1:15" ht="35.15" customHeight="1">
      <c r="A24" s="1408" t="s">
        <v>342</v>
      </c>
      <c r="B24" s="1408"/>
      <c r="C24" s="1408"/>
      <c r="D24" s="1408"/>
      <c r="E24" s="1408"/>
      <c r="F24" s="1408"/>
      <c r="G24" s="1408"/>
      <c r="H24" s="1408"/>
      <c r="I24" s="1408"/>
      <c r="J24" s="1408"/>
      <c r="K24" s="579"/>
      <c r="L24" s="54"/>
      <c r="M24" s="54"/>
      <c r="N24" s="54"/>
      <c r="O24" s="54"/>
    </row>
    <row r="25" spans="1:15" ht="63" customHeight="1">
      <c r="A25" s="1801" t="s">
        <v>110</v>
      </c>
      <c r="B25" s="1801"/>
      <c r="C25" s="1801"/>
      <c r="D25" s="1801"/>
      <c r="E25" s="1801"/>
      <c r="F25" s="1801"/>
      <c r="G25" s="1801"/>
      <c r="H25" s="1371" t="s">
        <v>343</v>
      </c>
      <c r="I25" s="1371"/>
      <c r="J25" s="1805"/>
      <c r="K25" s="1805"/>
      <c r="L25" s="54"/>
      <c r="M25" s="54"/>
      <c r="N25" s="54"/>
      <c r="O25" s="54"/>
    </row>
    <row r="26" spans="1:15" ht="52.4" customHeight="1">
      <c r="A26" s="1805"/>
      <c r="B26" s="1805"/>
      <c r="C26" s="1805"/>
      <c r="D26" s="1805"/>
      <c r="E26" s="1805"/>
      <c r="F26" s="1805"/>
      <c r="G26" s="1805"/>
      <c r="H26" s="1805"/>
      <c r="I26" s="1805"/>
      <c r="J26" s="1805"/>
      <c r="K26" s="1805"/>
      <c r="L26" s="54"/>
      <c r="M26" s="54"/>
      <c r="N26" s="54"/>
      <c r="O26" s="54"/>
    </row>
    <row r="27" spans="1:15" ht="41.15" customHeight="1">
      <c r="A27" s="1408" t="s">
        <v>344</v>
      </c>
      <c r="B27" s="1408"/>
      <c r="C27" s="1408"/>
      <c r="D27" s="1408"/>
      <c r="E27" s="1408"/>
      <c r="F27" s="1408"/>
      <c r="G27" s="1805"/>
      <c r="H27" s="1805"/>
      <c r="I27" s="1805"/>
      <c r="J27" s="1805"/>
      <c r="K27" s="1805"/>
      <c r="L27" s="54"/>
      <c r="M27" s="54"/>
      <c r="N27" s="54"/>
      <c r="O27" s="54"/>
    </row>
    <row r="28" spans="1:15" ht="71.150000000000006" customHeight="1">
      <c r="A28" s="1805"/>
      <c r="B28" s="1805"/>
      <c r="C28" s="1805"/>
      <c r="D28" s="1805"/>
      <c r="E28" s="1805"/>
      <c r="F28" s="1805"/>
      <c r="G28" s="1805"/>
      <c r="H28" s="1805"/>
      <c r="I28" s="1805"/>
      <c r="J28" s="1805"/>
      <c r="K28" s="1805"/>
      <c r="L28" s="54"/>
      <c r="M28" s="54"/>
      <c r="N28" s="54"/>
      <c r="O28" s="54"/>
    </row>
    <row r="29" spans="1:15">
      <c r="A29" s="54" t="s">
        <v>345</v>
      </c>
      <c r="B29" s="54"/>
      <c r="C29" s="54"/>
      <c r="D29" s="54"/>
      <c r="E29" s="54"/>
      <c r="F29" s="54"/>
      <c r="G29" s="54"/>
      <c r="H29" s="54"/>
      <c r="I29" s="54"/>
      <c r="J29" s="54"/>
      <c r="K29" s="54"/>
      <c r="L29" s="54"/>
      <c r="M29" s="54"/>
      <c r="N29" s="54"/>
      <c r="O29" s="54"/>
    </row>
    <row r="30" spans="1:15">
      <c r="A30" s="54"/>
      <c r="B30" s="54"/>
      <c r="C30" s="54"/>
      <c r="D30" s="54"/>
      <c r="E30" s="54"/>
      <c r="F30" s="54"/>
      <c r="G30" s="54"/>
      <c r="H30" s="54"/>
      <c r="I30" s="54"/>
      <c r="J30" s="54"/>
      <c r="K30" s="54"/>
      <c r="L30" s="54"/>
      <c r="M30" s="54"/>
      <c r="N30" s="54"/>
      <c r="O30" s="54"/>
    </row>
    <row r="31" spans="1:15" ht="57.75" customHeight="1">
      <c r="A31" s="55" t="s">
        <v>346</v>
      </c>
      <c r="B31" s="1408" t="s">
        <v>347</v>
      </c>
      <c r="C31" s="1408"/>
      <c r="D31" s="1408"/>
      <c r="E31" s="1408"/>
      <c r="F31" s="1408"/>
      <c r="G31" s="1408"/>
      <c r="H31" s="1408"/>
      <c r="I31" s="1408"/>
      <c r="J31" s="1408"/>
      <c r="K31" s="1408"/>
      <c r="L31" s="55"/>
      <c r="M31" s="54"/>
      <c r="N31" s="54"/>
      <c r="O31" s="54"/>
    </row>
    <row r="32" spans="1:15" ht="57.75" customHeight="1">
      <c r="A32" s="55" t="s">
        <v>348</v>
      </c>
      <c r="B32" s="1565" t="s">
        <v>349</v>
      </c>
      <c r="C32" s="1565"/>
      <c r="D32" s="1565"/>
      <c r="E32" s="1565"/>
      <c r="F32" s="1565"/>
      <c r="G32" s="1565"/>
      <c r="H32" s="1565"/>
      <c r="I32" s="1565"/>
      <c r="J32" s="1565"/>
      <c r="K32" s="1565"/>
      <c r="L32" s="55"/>
      <c r="M32" s="54"/>
      <c r="N32" s="54"/>
      <c r="O32" s="54"/>
    </row>
    <row r="33" spans="1:15" ht="30" customHeight="1">
      <c r="A33" s="55" t="s">
        <v>350</v>
      </c>
      <c r="B33" s="1408" t="s">
        <v>351</v>
      </c>
      <c r="C33" s="1408"/>
      <c r="D33" s="1408"/>
      <c r="E33" s="1408"/>
      <c r="F33" s="1408"/>
      <c r="G33" s="1408"/>
      <c r="H33" s="1408"/>
      <c r="I33" s="1408"/>
      <c r="J33" s="1408"/>
      <c r="K33" s="1408"/>
      <c r="L33" s="55"/>
      <c r="M33" s="54"/>
      <c r="N33" s="54"/>
      <c r="O33" s="54"/>
    </row>
    <row r="34" spans="1:15" ht="29.25" customHeight="1">
      <c r="A34" s="55" t="s">
        <v>352</v>
      </c>
      <c r="B34" s="1408" t="s">
        <v>353</v>
      </c>
      <c r="C34" s="1408"/>
      <c r="D34" s="1408"/>
      <c r="E34" s="1408"/>
      <c r="F34" s="1408"/>
      <c r="G34" s="1408"/>
      <c r="H34" s="1408"/>
      <c r="I34" s="1408"/>
      <c r="J34" s="1408"/>
      <c r="K34" s="1408"/>
      <c r="L34" s="55"/>
      <c r="M34" s="54"/>
      <c r="N34" s="54"/>
      <c r="O34" s="54"/>
    </row>
    <row r="35" spans="1:15" ht="86.25" customHeight="1">
      <c r="A35" s="1565" t="s">
        <v>354</v>
      </c>
      <c r="B35" s="1565"/>
      <c r="C35" s="1565"/>
      <c r="D35" s="1565"/>
      <c r="E35" s="1565"/>
      <c r="F35" s="1565"/>
      <c r="G35" s="1565"/>
      <c r="H35" s="1565"/>
      <c r="I35" s="1565"/>
      <c r="J35" s="1565"/>
      <c r="K35" s="1565"/>
      <c r="L35" s="580"/>
      <c r="M35" s="54"/>
      <c r="N35" s="54"/>
      <c r="O35" s="54"/>
    </row>
    <row r="36" spans="1:15" ht="27.75" customHeight="1">
      <c r="A36" s="1804" t="s">
        <v>355</v>
      </c>
      <c r="B36" s="1804"/>
      <c r="C36" s="1804"/>
      <c r="D36" s="1804"/>
      <c r="E36" s="1804"/>
      <c r="F36" s="1804"/>
      <c r="G36" s="1804"/>
      <c r="H36" s="1804"/>
      <c r="I36" s="1804"/>
      <c r="J36" s="1804"/>
      <c r="K36" s="1804"/>
      <c r="L36" s="54"/>
      <c r="M36" s="54"/>
      <c r="N36" s="54"/>
      <c r="O36" s="54"/>
    </row>
    <row r="37" spans="1:15" ht="128.15" customHeight="1">
      <c r="A37" s="1802"/>
      <c r="B37" s="1802"/>
      <c r="C37" s="1802"/>
      <c r="D37" s="1804" t="s">
        <v>356</v>
      </c>
      <c r="E37" s="1804"/>
      <c r="F37" s="1802"/>
      <c r="G37" s="1802"/>
      <c r="H37" s="1802"/>
      <c r="I37" s="1802"/>
      <c r="J37" s="1802"/>
      <c r="K37" s="54" t="s">
        <v>357</v>
      </c>
      <c r="L37" s="54"/>
      <c r="M37" s="54"/>
      <c r="N37" s="54"/>
      <c r="O37" s="54"/>
    </row>
    <row r="38" spans="1:15" ht="28.5" customHeight="1">
      <c r="A38" s="1800" t="s">
        <v>358</v>
      </c>
      <c r="B38" s="1800"/>
      <c r="C38" s="1800"/>
      <c r="D38" s="1800"/>
      <c r="E38" s="1800"/>
      <c r="F38" s="1800"/>
      <c r="G38" s="1800"/>
      <c r="H38" s="1800"/>
      <c r="I38" s="1800"/>
      <c r="J38" s="1800"/>
      <c r="K38" s="1800"/>
      <c r="L38" s="54"/>
      <c r="M38" s="54"/>
      <c r="N38" s="54"/>
      <c r="O38" s="54"/>
    </row>
    <row r="39" spans="1:15">
      <c r="A39" s="54"/>
      <c r="B39" s="54"/>
      <c r="C39" s="54"/>
      <c r="D39" s="54"/>
      <c r="E39" s="54"/>
      <c r="F39" s="54"/>
      <c r="G39" s="54"/>
      <c r="H39" s="54"/>
      <c r="I39" s="54"/>
      <c r="J39" s="54"/>
      <c r="K39" s="54"/>
      <c r="L39" s="54"/>
      <c r="M39" s="54"/>
      <c r="N39" s="54"/>
      <c r="O39" s="54"/>
    </row>
    <row r="40" spans="1:15">
      <c r="A40" s="54" t="s">
        <v>636</v>
      </c>
      <c r="B40" s="54"/>
      <c r="C40" s="54"/>
      <c r="D40" s="54"/>
      <c r="E40" s="54"/>
      <c r="F40" s="54"/>
      <c r="G40" s="54"/>
      <c r="H40" s="54"/>
      <c r="I40" s="54"/>
      <c r="J40" s="54"/>
      <c r="K40" s="54"/>
      <c r="L40" s="54"/>
      <c r="M40" s="54"/>
      <c r="N40" s="54"/>
      <c r="O40" s="54"/>
    </row>
    <row r="41" spans="1:15" ht="50.15" customHeight="1">
      <c r="A41" s="1802"/>
      <c r="B41" s="1802"/>
      <c r="C41" s="1802"/>
      <c r="D41" s="1802"/>
      <c r="E41" s="54"/>
      <c r="F41" s="54"/>
      <c r="G41" s="54"/>
      <c r="H41" s="54"/>
      <c r="I41" s="54"/>
      <c r="J41" s="54"/>
      <c r="K41" s="54"/>
      <c r="L41" s="54"/>
      <c r="M41" s="54"/>
      <c r="N41" s="54"/>
      <c r="O41" s="54"/>
    </row>
    <row r="42" spans="1:15">
      <c r="A42" s="54" t="s">
        <v>637</v>
      </c>
      <c r="B42" s="54"/>
      <c r="C42" s="54"/>
      <c r="D42" s="54"/>
      <c r="E42" s="54"/>
      <c r="F42" s="54"/>
      <c r="G42" s="54"/>
      <c r="H42" s="54"/>
      <c r="I42" s="54"/>
      <c r="J42" s="54"/>
      <c r="K42" s="54"/>
      <c r="L42" s="54"/>
      <c r="M42" s="54"/>
      <c r="N42" s="54"/>
      <c r="O42" s="54"/>
    </row>
    <row r="43" spans="1:15" ht="46.4" customHeight="1">
      <c r="A43" s="1802"/>
      <c r="B43" s="1802"/>
      <c r="C43" s="1802"/>
      <c r="D43" s="1802"/>
      <c r="E43" s="54"/>
      <c r="F43" s="54"/>
      <c r="G43" s="54"/>
      <c r="H43" s="54"/>
      <c r="I43" s="54"/>
      <c r="J43" s="54"/>
      <c r="K43" s="54"/>
      <c r="L43" s="54"/>
      <c r="M43" s="54"/>
      <c r="N43" s="54"/>
      <c r="O43" s="54"/>
    </row>
    <row r="44" spans="1:15">
      <c r="A44" s="54"/>
      <c r="B44" s="54"/>
      <c r="C44" s="54"/>
      <c r="D44" s="54"/>
      <c r="E44" s="54"/>
      <c r="F44" s="54"/>
      <c r="G44" s="54"/>
      <c r="H44" s="54"/>
      <c r="I44" s="54"/>
      <c r="J44" s="54"/>
      <c r="K44" s="54"/>
      <c r="L44" s="54"/>
      <c r="M44" s="54"/>
      <c r="N44" s="54"/>
      <c r="O44" s="54"/>
    </row>
    <row r="45" spans="1:15">
      <c r="A45" s="1800" t="s">
        <v>359</v>
      </c>
      <c r="B45" s="1800"/>
      <c r="C45" s="1800"/>
      <c r="D45" s="1800"/>
      <c r="E45" s="54"/>
      <c r="F45" s="54"/>
      <c r="G45" s="54"/>
      <c r="H45" s="54"/>
      <c r="I45" s="54"/>
      <c r="J45" s="54"/>
      <c r="K45" s="54"/>
      <c r="L45" s="54"/>
      <c r="M45" s="54"/>
      <c r="N45" s="54"/>
      <c r="O45" s="54"/>
    </row>
    <row r="46" spans="1:15" ht="64.400000000000006" customHeight="1">
      <c r="A46" s="1803"/>
      <c r="B46" s="1803"/>
      <c r="C46" s="1803"/>
      <c r="D46" s="1803"/>
      <c r="E46" s="1803"/>
      <c r="F46" s="1803"/>
      <c r="G46" s="54"/>
      <c r="H46" s="54"/>
      <c r="I46" s="54"/>
      <c r="J46" s="54"/>
      <c r="K46" s="54"/>
      <c r="L46" s="54"/>
      <c r="M46" s="54"/>
      <c r="N46" s="54"/>
      <c r="O46" s="54"/>
    </row>
    <row r="47" spans="1:15">
      <c r="A47" s="1800" t="s">
        <v>638</v>
      </c>
      <c r="B47" s="1800"/>
      <c r="C47" s="1800"/>
      <c r="D47" s="1800"/>
      <c r="E47" s="1800"/>
      <c r="F47" s="1800"/>
      <c r="G47" s="54"/>
      <c r="H47" s="54"/>
      <c r="I47" s="54"/>
      <c r="J47" s="54"/>
      <c r="K47" s="54"/>
      <c r="L47" s="54"/>
      <c r="M47" s="54"/>
      <c r="N47" s="54"/>
      <c r="O47" s="54"/>
    </row>
    <row r="48" spans="1:15">
      <c r="A48" s="1800" t="s">
        <v>360</v>
      </c>
      <c r="B48" s="1800"/>
      <c r="C48" s="1800"/>
      <c r="D48" s="1800"/>
      <c r="E48" s="1800"/>
      <c r="F48" s="1800"/>
      <c r="G48" s="1800"/>
      <c r="H48" s="54"/>
      <c r="I48" s="54"/>
      <c r="J48" s="54"/>
      <c r="K48" s="54"/>
      <c r="L48" s="54"/>
      <c r="M48" s="54"/>
      <c r="N48" s="54"/>
      <c r="O48" s="54"/>
    </row>
    <row r="49" spans="1:15">
      <c r="A49" s="54" t="s">
        <v>361</v>
      </c>
      <c r="B49" s="54"/>
      <c r="C49" s="54"/>
      <c r="D49" s="54"/>
      <c r="E49" s="54"/>
      <c r="F49" s="54"/>
      <c r="G49" s="54"/>
      <c r="H49" s="54"/>
      <c r="I49" s="54"/>
      <c r="J49" s="54"/>
      <c r="K49" s="54"/>
      <c r="L49" s="54"/>
      <c r="M49" s="54"/>
      <c r="N49" s="54"/>
      <c r="O49" s="54"/>
    </row>
    <row r="50" spans="1:15" ht="54.65" customHeight="1">
      <c r="A50" s="54">
        <v>1</v>
      </c>
      <c r="B50" s="1800" t="s">
        <v>55</v>
      </c>
      <c r="C50" s="1800"/>
      <c r="D50" s="1801"/>
      <c r="E50" s="1801"/>
      <c r="F50" s="1801"/>
      <c r="G50" s="1801"/>
      <c r="H50" s="1801"/>
      <c r="I50" s="54"/>
      <c r="J50" s="54"/>
      <c r="K50" s="54"/>
      <c r="L50" s="54"/>
      <c r="M50" s="54"/>
      <c r="N50" s="54"/>
      <c r="O50" s="54"/>
    </row>
    <row r="51" spans="1:15" ht="51.65" customHeight="1">
      <c r="A51" s="54"/>
      <c r="B51" s="1800" t="s">
        <v>66</v>
      </c>
      <c r="C51" s="1800"/>
      <c r="D51" s="1801"/>
      <c r="E51" s="1801"/>
      <c r="F51" s="1801"/>
      <c r="G51" s="1801"/>
      <c r="H51" s="1801"/>
      <c r="I51" s="54"/>
      <c r="J51" s="54"/>
      <c r="K51" s="54"/>
      <c r="L51" s="54"/>
      <c r="M51" s="54"/>
      <c r="N51" s="54"/>
      <c r="O51" s="54"/>
    </row>
    <row r="52" spans="1:15" ht="53.15" customHeight="1">
      <c r="A52" s="54"/>
      <c r="B52" s="1800" t="s">
        <v>58</v>
      </c>
      <c r="C52" s="1800"/>
      <c r="D52" s="1801"/>
      <c r="E52" s="1801"/>
      <c r="F52" s="1801"/>
      <c r="G52" s="1801"/>
      <c r="H52" s="1801"/>
      <c r="I52" s="54"/>
      <c r="J52" s="54"/>
      <c r="K52" s="54"/>
      <c r="L52" s="54"/>
      <c r="M52" s="54"/>
      <c r="N52" s="54"/>
      <c r="O52" s="54"/>
    </row>
    <row r="53" spans="1:15" ht="48.65" customHeight="1">
      <c r="A53" s="54"/>
      <c r="B53" s="1800" t="s">
        <v>362</v>
      </c>
      <c r="C53" s="1800"/>
      <c r="D53" s="1801"/>
      <c r="E53" s="1801"/>
      <c r="F53" s="1801"/>
      <c r="G53" s="1801"/>
      <c r="H53" s="1801"/>
      <c r="I53" s="54"/>
      <c r="J53" s="54"/>
      <c r="K53" s="54"/>
      <c r="L53" s="54"/>
      <c r="M53" s="54"/>
      <c r="N53" s="54"/>
      <c r="O53" s="54"/>
    </row>
    <row r="54" spans="1:15">
      <c r="A54" s="54"/>
      <c r="B54" s="54"/>
      <c r="C54" s="54"/>
      <c r="D54" s="54"/>
      <c r="E54" s="54"/>
      <c r="F54" s="54"/>
      <c r="G54" s="54"/>
      <c r="H54" s="54"/>
      <c r="I54" s="54"/>
      <c r="J54" s="54"/>
      <c r="K54" s="54"/>
      <c r="L54" s="54"/>
      <c r="M54" s="54"/>
      <c r="N54" s="54"/>
      <c r="O54" s="54"/>
    </row>
    <row r="55" spans="1:15" ht="54.65" customHeight="1">
      <c r="A55" s="54">
        <v>2</v>
      </c>
      <c r="B55" s="1800" t="s">
        <v>55</v>
      </c>
      <c r="C55" s="1800"/>
      <c r="D55" s="1801"/>
      <c r="E55" s="1801"/>
      <c r="F55" s="1801"/>
      <c r="G55" s="1801"/>
      <c r="H55" s="1801"/>
      <c r="I55" s="54"/>
      <c r="J55" s="54"/>
      <c r="K55" s="54"/>
      <c r="L55" s="54"/>
      <c r="M55" s="54"/>
      <c r="N55" s="54"/>
      <c r="O55" s="54"/>
    </row>
    <row r="56" spans="1:15" ht="51" customHeight="1">
      <c r="A56" s="54"/>
      <c r="B56" s="1800" t="s">
        <v>66</v>
      </c>
      <c r="C56" s="1800"/>
      <c r="D56" s="1801"/>
      <c r="E56" s="1801"/>
      <c r="F56" s="1801"/>
      <c r="G56" s="1801"/>
      <c r="H56" s="1801"/>
      <c r="I56" s="54"/>
      <c r="J56" s="54"/>
      <c r="K56" s="54"/>
      <c r="L56" s="54"/>
      <c r="M56" s="54"/>
      <c r="N56" s="54"/>
      <c r="O56" s="54"/>
    </row>
    <row r="57" spans="1:15" ht="57.65" customHeight="1">
      <c r="A57" s="54"/>
      <c r="B57" s="1800" t="s">
        <v>58</v>
      </c>
      <c r="C57" s="1800"/>
      <c r="D57" s="1801"/>
      <c r="E57" s="1801"/>
      <c r="F57" s="1801"/>
      <c r="G57" s="1801"/>
      <c r="H57" s="1801"/>
      <c r="I57" s="54"/>
      <c r="J57" s="54"/>
      <c r="K57" s="54"/>
      <c r="L57" s="54"/>
      <c r="M57" s="54"/>
      <c r="N57" s="54"/>
      <c r="O57" s="54"/>
    </row>
    <row r="58" spans="1:15" ht="75.650000000000006" customHeight="1">
      <c r="A58" s="54"/>
      <c r="B58" s="1800" t="s">
        <v>362</v>
      </c>
      <c r="C58" s="1800"/>
      <c r="D58" s="1801"/>
      <c r="E58" s="1801"/>
      <c r="F58" s="1801"/>
      <c r="G58" s="1801"/>
      <c r="H58" s="1801"/>
      <c r="I58" s="54"/>
      <c r="J58" s="54"/>
      <c r="K58" s="54"/>
      <c r="L58" s="54"/>
      <c r="M58" s="54"/>
      <c r="N58" s="54"/>
      <c r="O58" s="54"/>
    </row>
    <row r="59" spans="1:15">
      <c r="A59" s="54"/>
      <c r="B59" s="54"/>
      <c r="C59" s="54"/>
      <c r="D59" s="54"/>
      <c r="E59" s="54"/>
      <c r="F59" s="54"/>
      <c r="G59" s="54"/>
      <c r="H59" s="54"/>
      <c r="I59" s="54"/>
      <c r="J59" s="54"/>
      <c r="K59" s="54"/>
      <c r="L59" s="54"/>
      <c r="M59" s="54"/>
      <c r="N59" s="54"/>
      <c r="O59" s="54"/>
    </row>
    <row r="60" spans="1:15">
      <c r="A60" s="54"/>
      <c r="B60" s="54"/>
      <c r="C60" s="54"/>
      <c r="D60" s="54"/>
      <c r="E60" s="54"/>
      <c r="F60" s="54"/>
      <c r="G60" s="54"/>
      <c r="H60" s="54"/>
      <c r="I60" s="54"/>
      <c r="J60" s="54"/>
      <c r="K60" s="54"/>
      <c r="L60" s="54"/>
      <c r="M60" s="54"/>
      <c r="N60" s="54"/>
      <c r="O60" s="54"/>
    </row>
    <row r="61" spans="1:15">
      <c r="A61" s="54"/>
      <c r="B61" s="54"/>
      <c r="C61" s="54"/>
      <c r="D61" s="54"/>
      <c r="E61" s="54"/>
      <c r="F61" s="54"/>
      <c r="G61" s="54"/>
      <c r="H61" s="54"/>
      <c r="I61" s="54"/>
      <c r="J61" s="54"/>
      <c r="K61" s="54"/>
      <c r="L61" s="54"/>
      <c r="M61" s="54"/>
      <c r="N61" s="54"/>
      <c r="O61" s="54"/>
    </row>
    <row r="62" spans="1:15">
      <c r="A62" s="54"/>
      <c r="B62" s="54"/>
      <c r="C62" s="54"/>
      <c r="D62" s="54"/>
      <c r="E62" s="54"/>
      <c r="F62" s="54"/>
      <c r="G62" s="54"/>
      <c r="H62" s="54"/>
      <c r="I62" s="54"/>
      <c r="J62" s="54"/>
      <c r="K62" s="54"/>
      <c r="L62" s="54"/>
      <c r="M62" s="54"/>
      <c r="N62" s="54"/>
      <c r="O62" s="54"/>
    </row>
    <row r="63" spans="1:15">
      <c r="A63" s="54"/>
      <c r="B63" s="54"/>
      <c r="C63" s="54"/>
      <c r="D63" s="54"/>
      <c r="E63" s="54"/>
      <c r="F63" s="54"/>
      <c r="G63" s="54"/>
      <c r="H63" s="54"/>
      <c r="I63" s="54"/>
      <c r="J63" s="54"/>
      <c r="K63" s="54"/>
      <c r="L63" s="54"/>
      <c r="M63" s="54"/>
      <c r="N63" s="54"/>
      <c r="O63" s="54"/>
    </row>
    <row r="64" spans="1:15">
      <c r="A64" s="54"/>
      <c r="B64" s="54"/>
      <c r="C64" s="54"/>
      <c r="D64" s="54"/>
      <c r="E64" s="54"/>
      <c r="F64" s="54"/>
      <c r="G64" s="54"/>
      <c r="H64" s="54"/>
      <c r="I64" s="54"/>
      <c r="J64" s="54"/>
      <c r="K64" s="54"/>
      <c r="L64" s="54"/>
      <c r="M64" s="54"/>
      <c r="N64" s="54"/>
      <c r="O64" s="54"/>
    </row>
    <row r="65" spans="1:15">
      <c r="A65" s="54"/>
      <c r="B65" s="54"/>
      <c r="C65" s="54"/>
      <c r="D65" s="54"/>
      <c r="E65" s="54"/>
      <c r="F65" s="54"/>
      <c r="G65" s="54"/>
      <c r="H65" s="54"/>
      <c r="I65" s="54"/>
      <c r="J65" s="54"/>
      <c r="K65" s="54"/>
      <c r="L65" s="54"/>
      <c r="M65" s="54"/>
      <c r="N65" s="54"/>
      <c r="O65" s="54"/>
    </row>
    <row r="66" spans="1:15">
      <c r="A66" s="54"/>
      <c r="B66" s="54"/>
      <c r="C66" s="54"/>
      <c r="D66" s="54"/>
      <c r="E66" s="54"/>
      <c r="F66" s="54"/>
      <c r="G66" s="54"/>
      <c r="H66" s="54"/>
      <c r="I66" s="54"/>
      <c r="J66" s="54"/>
      <c r="K66" s="54"/>
      <c r="L66" s="54"/>
      <c r="M66" s="54"/>
      <c r="N66" s="54"/>
      <c r="O66" s="54"/>
    </row>
    <row r="67" spans="1:15">
      <c r="A67" s="54"/>
      <c r="B67" s="54"/>
      <c r="C67" s="54"/>
      <c r="D67" s="54"/>
      <c r="E67" s="54"/>
      <c r="F67" s="54"/>
      <c r="G67" s="54"/>
      <c r="H67" s="54"/>
      <c r="I67" s="54"/>
      <c r="J67" s="54"/>
      <c r="K67" s="54"/>
      <c r="L67" s="54"/>
      <c r="M67" s="54"/>
      <c r="N67" s="54"/>
      <c r="O67" s="54"/>
    </row>
    <row r="68" spans="1:15">
      <c r="A68" s="54"/>
      <c r="B68" s="54"/>
      <c r="C68" s="54"/>
      <c r="D68" s="54"/>
      <c r="E68" s="54"/>
      <c r="F68" s="54"/>
      <c r="G68" s="54"/>
      <c r="H68" s="54"/>
      <c r="I68" s="54"/>
      <c r="J68" s="54"/>
      <c r="K68" s="54"/>
      <c r="L68" s="54"/>
      <c r="M68" s="54"/>
      <c r="N68" s="54"/>
      <c r="O68" s="54"/>
    </row>
    <row r="69" spans="1:15">
      <c r="A69" s="54"/>
      <c r="B69" s="54"/>
      <c r="C69" s="54"/>
      <c r="D69" s="54"/>
      <c r="E69" s="54"/>
      <c r="F69" s="54"/>
      <c r="G69" s="54"/>
      <c r="H69" s="54"/>
      <c r="I69" s="54"/>
      <c r="J69" s="54"/>
      <c r="K69" s="54"/>
      <c r="L69" s="54"/>
      <c r="M69" s="54"/>
      <c r="N69" s="54"/>
      <c r="O69" s="54"/>
    </row>
    <row r="70" spans="1:15">
      <c r="A70" s="54"/>
      <c r="B70" s="54"/>
      <c r="C70" s="54"/>
      <c r="D70" s="54"/>
      <c r="E70" s="54"/>
      <c r="F70" s="54"/>
      <c r="G70" s="54"/>
      <c r="H70" s="54"/>
      <c r="I70" s="54"/>
      <c r="J70" s="54"/>
      <c r="K70" s="54"/>
      <c r="L70" s="54"/>
      <c r="M70" s="54"/>
      <c r="N70" s="54"/>
      <c r="O70" s="54"/>
    </row>
    <row r="71" spans="1:15">
      <c r="A71" s="54"/>
      <c r="B71" s="54"/>
      <c r="C71" s="54"/>
      <c r="D71" s="54"/>
      <c r="E71" s="54"/>
      <c r="F71" s="54"/>
      <c r="G71" s="54"/>
      <c r="H71" s="54"/>
      <c r="I71" s="54"/>
      <c r="J71" s="54"/>
      <c r="K71" s="54"/>
      <c r="L71" s="54"/>
      <c r="M71" s="54"/>
      <c r="N71" s="54"/>
      <c r="O71" s="54"/>
    </row>
    <row r="72" spans="1:15">
      <c r="A72" s="54"/>
      <c r="B72" s="54"/>
      <c r="C72" s="54"/>
      <c r="D72" s="54"/>
      <c r="E72" s="54"/>
      <c r="F72" s="54"/>
      <c r="G72" s="54"/>
      <c r="H72" s="54"/>
      <c r="I72" s="54"/>
      <c r="J72" s="54"/>
      <c r="K72" s="54"/>
      <c r="L72" s="54"/>
      <c r="M72" s="54"/>
      <c r="N72" s="54"/>
      <c r="O72" s="54"/>
    </row>
    <row r="73" spans="1:15">
      <c r="A73" s="54"/>
      <c r="B73" s="54"/>
      <c r="C73" s="54"/>
      <c r="D73" s="54"/>
      <c r="E73" s="54"/>
      <c r="F73" s="54"/>
      <c r="G73" s="54"/>
      <c r="H73" s="54"/>
      <c r="I73" s="54"/>
      <c r="J73" s="54"/>
      <c r="K73" s="54"/>
      <c r="L73" s="54"/>
      <c r="M73" s="54"/>
      <c r="N73" s="54"/>
      <c r="O73" s="54"/>
    </row>
    <row r="74" spans="1:15">
      <c r="A74" s="54"/>
      <c r="B74" s="54"/>
      <c r="C74" s="54"/>
      <c r="D74" s="54"/>
      <c r="E74" s="54"/>
      <c r="F74" s="54"/>
      <c r="G74" s="54"/>
      <c r="H74" s="54"/>
      <c r="I74" s="54"/>
      <c r="J74" s="54"/>
      <c r="K74" s="54"/>
      <c r="L74" s="54"/>
      <c r="M74" s="54"/>
      <c r="N74" s="54"/>
      <c r="O74" s="54"/>
    </row>
    <row r="75" spans="1:15">
      <c r="A75" s="54"/>
      <c r="B75" s="54"/>
      <c r="C75" s="54"/>
      <c r="D75" s="54"/>
      <c r="E75" s="54"/>
      <c r="F75" s="54"/>
      <c r="G75" s="54"/>
      <c r="H75" s="54"/>
      <c r="I75" s="54"/>
      <c r="J75" s="54"/>
      <c r="K75" s="54"/>
      <c r="L75" s="54"/>
      <c r="M75" s="54"/>
      <c r="N75" s="54"/>
      <c r="O75" s="54"/>
    </row>
    <row r="76" spans="1:15">
      <c r="A76" s="54"/>
      <c r="B76" s="54"/>
      <c r="C76" s="54"/>
      <c r="D76" s="54"/>
      <c r="E76" s="54"/>
      <c r="F76" s="54"/>
      <c r="G76" s="54"/>
      <c r="H76" s="54"/>
      <c r="I76" s="54"/>
      <c r="J76" s="54"/>
      <c r="K76" s="54"/>
      <c r="L76" s="54"/>
      <c r="M76" s="54"/>
      <c r="N76" s="54"/>
      <c r="O76" s="54"/>
    </row>
    <row r="77" spans="1:15">
      <c r="A77" s="54"/>
      <c r="B77" s="54"/>
      <c r="C77" s="54"/>
      <c r="D77" s="54"/>
      <c r="E77" s="54"/>
      <c r="F77" s="54"/>
      <c r="G77" s="54"/>
      <c r="H77" s="54"/>
      <c r="I77" s="54"/>
      <c r="J77" s="54"/>
      <c r="K77" s="54"/>
      <c r="L77" s="54"/>
      <c r="M77" s="54"/>
      <c r="N77" s="54"/>
      <c r="O77" s="54"/>
    </row>
    <row r="78" spans="1:15">
      <c r="A78" s="54"/>
      <c r="B78" s="54"/>
      <c r="C78" s="54"/>
      <c r="D78" s="54"/>
      <c r="E78" s="54"/>
      <c r="F78" s="54"/>
      <c r="G78" s="54"/>
      <c r="H78" s="54"/>
      <c r="I78" s="54"/>
      <c r="J78" s="54"/>
      <c r="K78" s="54"/>
      <c r="L78" s="54"/>
      <c r="M78" s="54"/>
      <c r="N78" s="54"/>
      <c r="O78" s="54"/>
    </row>
    <row r="79" spans="1:15">
      <c r="A79" s="54"/>
      <c r="B79" s="54"/>
      <c r="C79" s="54"/>
      <c r="D79" s="54"/>
      <c r="E79" s="54"/>
      <c r="F79" s="54"/>
      <c r="G79" s="54"/>
      <c r="H79" s="54"/>
      <c r="I79" s="54"/>
      <c r="J79" s="54"/>
      <c r="K79" s="54"/>
      <c r="L79" s="54"/>
      <c r="M79" s="54"/>
      <c r="N79" s="54"/>
      <c r="O79" s="54"/>
    </row>
    <row r="80" spans="1:15">
      <c r="A80" s="54"/>
      <c r="B80" s="54"/>
      <c r="C80" s="54"/>
      <c r="D80" s="54"/>
      <c r="E80" s="54"/>
      <c r="F80" s="54"/>
      <c r="G80" s="54"/>
      <c r="H80" s="54"/>
      <c r="I80" s="54"/>
      <c r="J80" s="54"/>
      <c r="K80" s="54"/>
      <c r="L80" s="54"/>
      <c r="M80" s="54"/>
      <c r="N80" s="54"/>
      <c r="O80" s="54"/>
    </row>
    <row r="81" spans="1:15">
      <c r="A81" s="54"/>
      <c r="B81" s="54"/>
      <c r="C81" s="54"/>
      <c r="D81" s="54"/>
      <c r="E81" s="54"/>
      <c r="F81" s="54"/>
      <c r="G81" s="54"/>
      <c r="H81" s="54"/>
      <c r="I81" s="54"/>
      <c r="J81" s="54"/>
      <c r="K81" s="54"/>
      <c r="L81" s="54"/>
      <c r="M81" s="54"/>
      <c r="N81" s="54"/>
      <c r="O81" s="54"/>
    </row>
    <row r="82" spans="1:15">
      <c r="A82" s="54"/>
      <c r="B82" s="54"/>
      <c r="C82" s="54"/>
      <c r="D82" s="54"/>
      <c r="E82" s="54"/>
      <c r="F82" s="54"/>
      <c r="G82" s="54"/>
      <c r="H82" s="54"/>
      <c r="I82" s="54"/>
      <c r="J82" s="54"/>
      <c r="K82" s="54"/>
      <c r="L82" s="54"/>
      <c r="M82" s="54"/>
      <c r="N82" s="54"/>
      <c r="O82" s="54"/>
    </row>
    <row r="83" spans="1:15">
      <c r="A83" s="54"/>
      <c r="B83" s="54"/>
      <c r="C83" s="54"/>
      <c r="D83" s="54"/>
      <c r="E83" s="54"/>
      <c r="F83" s="54"/>
      <c r="G83" s="54"/>
      <c r="H83" s="54"/>
      <c r="I83" s="54"/>
      <c r="J83" s="54"/>
      <c r="K83" s="54"/>
      <c r="L83" s="54"/>
      <c r="M83" s="54"/>
      <c r="N83" s="54"/>
      <c r="O83" s="54"/>
    </row>
    <row r="84" spans="1:15">
      <c r="A84" s="54"/>
      <c r="B84" s="54"/>
      <c r="C84" s="54"/>
      <c r="D84" s="54"/>
      <c r="E84" s="54"/>
      <c r="F84" s="54"/>
      <c r="G84" s="54"/>
      <c r="H84" s="54"/>
      <c r="I84" s="54"/>
      <c r="J84" s="54"/>
      <c r="K84" s="54"/>
      <c r="L84" s="54"/>
      <c r="M84" s="54"/>
      <c r="N84" s="54"/>
      <c r="O84" s="54"/>
    </row>
  </sheetData>
  <sheetProtection algorithmName="SHA-512" hashValue="ioE/wo+4JToB0wulANrHzbI+wXxmgQzn5n6ZdmUWYr1BciZ3meZYJhYp3JaPWfRQKGWFBQ1cu20dBcwzru0myw==" saltValue="GkIYGVoro/5ad5W5EM9J+A==" spinCount="100000" sheet="1" objects="1" scenarios="1"/>
  <mergeCells count="69">
    <mergeCell ref="A14:H14"/>
    <mergeCell ref="I14:K14"/>
    <mergeCell ref="A1:K1"/>
    <mergeCell ref="A2:K2"/>
    <mergeCell ref="A3:K3"/>
    <mergeCell ref="A4:K4"/>
    <mergeCell ref="A5:K5"/>
    <mergeCell ref="A6:K6"/>
    <mergeCell ref="A8:K8"/>
    <mergeCell ref="A10:K10"/>
    <mergeCell ref="A11:K11"/>
    <mergeCell ref="A13:H13"/>
    <mergeCell ref="I13:K13"/>
    <mergeCell ref="A21:D21"/>
    <mergeCell ref="E21:K21"/>
    <mergeCell ref="A15:C15"/>
    <mergeCell ref="D15:K15"/>
    <mergeCell ref="A16:I16"/>
    <mergeCell ref="J16:K16"/>
    <mergeCell ref="A17:K17"/>
    <mergeCell ref="A18:K18"/>
    <mergeCell ref="A19:C19"/>
    <mergeCell ref="D19:F19"/>
    <mergeCell ref="G19:K19"/>
    <mergeCell ref="B20:E20"/>
    <mergeCell ref="F20:K20"/>
    <mergeCell ref="B32:K32"/>
    <mergeCell ref="A22:B22"/>
    <mergeCell ref="C22:K22"/>
    <mergeCell ref="A23:K23"/>
    <mergeCell ref="A24:J24"/>
    <mergeCell ref="A25:G25"/>
    <mergeCell ref="H25:I25"/>
    <mergeCell ref="J25:K25"/>
    <mergeCell ref="A26:K26"/>
    <mergeCell ref="A27:F27"/>
    <mergeCell ref="G27:K27"/>
    <mergeCell ref="A28:K28"/>
    <mergeCell ref="B31:K31"/>
    <mergeCell ref="B33:K33"/>
    <mergeCell ref="B34:K34"/>
    <mergeCell ref="A35:K35"/>
    <mergeCell ref="A36:K36"/>
    <mergeCell ref="A37:C37"/>
    <mergeCell ref="D37:E37"/>
    <mergeCell ref="F37:J37"/>
    <mergeCell ref="B52:C52"/>
    <mergeCell ref="D52:H52"/>
    <mergeCell ref="A38:K38"/>
    <mergeCell ref="A41:D41"/>
    <mergeCell ref="A43:D43"/>
    <mergeCell ref="A45:D45"/>
    <mergeCell ref="A46:F46"/>
    <mergeCell ref="A47:F47"/>
    <mergeCell ref="A48:G48"/>
    <mergeCell ref="B50:C50"/>
    <mergeCell ref="D50:H50"/>
    <mergeCell ref="B51:C51"/>
    <mergeCell ref="D51:H51"/>
    <mergeCell ref="B57:C57"/>
    <mergeCell ref="D57:H57"/>
    <mergeCell ref="B58:C58"/>
    <mergeCell ref="D58:H58"/>
    <mergeCell ref="B53:C53"/>
    <mergeCell ref="D53:H53"/>
    <mergeCell ref="B55:C55"/>
    <mergeCell ref="D55:H55"/>
    <mergeCell ref="B56:C56"/>
    <mergeCell ref="D56:H56"/>
  </mergeCells>
  <pageMargins left="0.7" right="0.7" top="0.75" bottom="0.75" header="0.3" footer="0.3"/>
  <pageSetup paperSize="9" scale="34"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2">
    <tabColor theme="0" tint="-0.14999847407452621"/>
  </sheetPr>
  <dimension ref="A1:R84"/>
  <sheetViews>
    <sheetView view="pageBreakPreview" zoomScale="60" zoomScaleNormal="70" workbookViewId="0">
      <selection activeCell="A5" sqref="A5:K5"/>
    </sheetView>
  </sheetViews>
  <sheetFormatPr defaultRowHeight="18"/>
  <cols>
    <col min="1" max="1" width="10.81640625" style="57" customWidth="1"/>
    <col min="2" max="5" width="23.81640625" style="57" customWidth="1"/>
    <col min="6" max="6" width="34.1796875" style="57" customWidth="1"/>
    <col min="7" max="9" width="23.81640625" style="57" customWidth="1"/>
    <col min="10" max="10" width="17.81640625" style="57" customWidth="1"/>
    <col min="11" max="11" width="15.1796875" style="57" customWidth="1"/>
    <col min="12" max="256" width="9.1796875" style="57"/>
    <col min="257" max="257" width="10.81640625" style="57" customWidth="1"/>
    <col min="258" max="258" width="10.1796875" style="57" customWidth="1"/>
    <col min="259" max="260" width="9.1796875" style="57"/>
    <col min="261" max="261" width="13.81640625" style="57" customWidth="1"/>
    <col min="262" max="262" width="10.54296875" style="57" customWidth="1"/>
    <col min="263" max="265" width="9.1796875" style="57"/>
    <col min="266" max="266" width="17.54296875" style="57" customWidth="1"/>
    <col min="267" max="267" width="15.1796875" style="57" customWidth="1"/>
    <col min="268" max="512" width="9.1796875" style="57"/>
    <col min="513" max="513" width="10.81640625" style="57" customWidth="1"/>
    <col min="514" max="514" width="10.1796875" style="57" customWidth="1"/>
    <col min="515" max="516" width="9.1796875" style="57"/>
    <col min="517" max="517" width="13.81640625" style="57" customWidth="1"/>
    <col min="518" max="518" width="10.54296875" style="57" customWidth="1"/>
    <col min="519" max="521" width="9.1796875" style="57"/>
    <col min="522" max="522" width="17.54296875" style="57" customWidth="1"/>
    <col min="523" max="523" width="15.1796875" style="57" customWidth="1"/>
    <col min="524" max="768" width="9.1796875" style="57"/>
    <col min="769" max="769" width="10.81640625" style="57" customWidth="1"/>
    <col min="770" max="770" width="10.1796875" style="57" customWidth="1"/>
    <col min="771" max="772" width="9.1796875" style="57"/>
    <col min="773" max="773" width="13.81640625" style="57" customWidth="1"/>
    <col min="774" max="774" width="10.54296875" style="57" customWidth="1"/>
    <col min="775" max="777" width="9.1796875" style="57"/>
    <col min="778" max="778" width="17.54296875" style="57" customWidth="1"/>
    <col min="779" max="779" width="15.1796875" style="57" customWidth="1"/>
    <col min="780" max="1024" width="9.1796875" style="57"/>
    <col min="1025" max="1025" width="10.81640625" style="57" customWidth="1"/>
    <col min="1026" max="1026" width="10.1796875" style="57" customWidth="1"/>
    <col min="1027" max="1028" width="9.1796875" style="57"/>
    <col min="1029" max="1029" width="13.81640625" style="57" customWidth="1"/>
    <col min="1030" max="1030" width="10.54296875" style="57" customWidth="1"/>
    <col min="1031" max="1033" width="9.1796875" style="57"/>
    <col min="1034" max="1034" width="17.54296875" style="57" customWidth="1"/>
    <col min="1035" max="1035" width="15.1796875" style="57" customWidth="1"/>
    <col min="1036" max="1280" width="9.1796875" style="57"/>
    <col min="1281" max="1281" width="10.81640625" style="57" customWidth="1"/>
    <col min="1282" max="1282" width="10.1796875" style="57" customWidth="1"/>
    <col min="1283" max="1284" width="9.1796875" style="57"/>
    <col min="1285" max="1285" width="13.81640625" style="57" customWidth="1"/>
    <col min="1286" max="1286" width="10.54296875" style="57" customWidth="1"/>
    <col min="1287" max="1289" width="9.1796875" style="57"/>
    <col min="1290" max="1290" width="17.54296875" style="57" customWidth="1"/>
    <col min="1291" max="1291" width="15.1796875" style="57" customWidth="1"/>
    <col min="1292" max="1536" width="9.1796875" style="57"/>
    <col min="1537" max="1537" width="10.81640625" style="57" customWidth="1"/>
    <col min="1538" max="1538" width="10.1796875" style="57" customWidth="1"/>
    <col min="1539" max="1540" width="9.1796875" style="57"/>
    <col min="1541" max="1541" width="13.81640625" style="57" customWidth="1"/>
    <col min="1542" max="1542" width="10.54296875" style="57" customWidth="1"/>
    <col min="1543" max="1545" width="9.1796875" style="57"/>
    <col min="1546" max="1546" width="17.54296875" style="57" customWidth="1"/>
    <col min="1547" max="1547" width="15.1796875" style="57" customWidth="1"/>
    <col min="1548" max="1792" width="9.1796875" style="57"/>
    <col min="1793" max="1793" width="10.81640625" style="57" customWidth="1"/>
    <col min="1794" max="1794" width="10.1796875" style="57" customWidth="1"/>
    <col min="1795" max="1796" width="9.1796875" style="57"/>
    <col min="1797" max="1797" width="13.81640625" style="57" customWidth="1"/>
    <col min="1798" max="1798" width="10.54296875" style="57" customWidth="1"/>
    <col min="1799" max="1801" width="9.1796875" style="57"/>
    <col min="1802" max="1802" width="17.54296875" style="57" customWidth="1"/>
    <col min="1803" max="1803" width="15.1796875" style="57" customWidth="1"/>
    <col min="1804" max="2048" width="9.1796875" style="57"/>
    <col min="2049" max="2049" width="10.81640625" style="57" customWidth="1"/>
    <col min="2050" max="2050" width="10.1796875" style="57" customWidth="1"/>
    <col min="2051" max="2052" width="9.1796875" style="57"/>
    <col min="2053" max="2053" width="13.81640625" style="57" customWidth="1"/>
    <col min="2054" max="2054" width="10.54296875" style="57" customWidth="1"/>
    <col min="2055" max="2057" width="9.1796875" style="57"/>
    <col min="2058" max="2058" width="17.54296875" style="57" customWidth="1"/>
    <col min="2059" max="2059" width="15.1796875" style="57" customWidth="1"/>
    <col min="2060" max="2304" width="9.1796875" style="57"/>
    <col min="2305" max="2305" width="10.81640625" style="57" customWidth="1"/>
    <col min="2306" max="2306" width="10.1796875" style="57" customWidth="1"/>
    <col min="2307" max="2308" width="9.1796875" style="57"/>
    <col min="2309" max="2309" width="13.81640625" style="57" customWidth="1"/>
    <col min="2310" max="2310" width="10.54296875" style="57" customWidth="1"/>
    <col min="2311" max="2313" width="9.1796875" style="57"/>
    <col min="2314" max="2314" width="17.54296875" style="57" customWidth="1"/>
    <col min="2315" max="2315" width="15.1796875" style="57" customWidth="1"/>
    <col min="2316" max="2560" width="9.1796875" style="57"/>
    <col min="2561" max="2561" width="10.81640625" style="57" customWidth="1"/>
    <col min="2562" max="2562" width="10.1796875" style="57" customWidth="1"/>
    <col min="2563" max="2564" width="9.1796875" style="57"/>
    <col min="2565" max="2565" width="13.81640625" style="57" customWidth="1"/>
    <col min="2566" max="2566" width="10.54296875" style="57" customWidth="1"/>
    <col min="2567" max="2569" width="9.1796875" style="57"/>
    <col min="2570" max="2570" width="17.54296875" style="57" customWidth="1"/>
    <col min="2571" max="2571" width="15.1796875" style="57" customWidth="1"/>
    <col min="2572" max="2816" width="9.1796875" style="57"/>
    <col min="2817" max="2817" width="10.81640625" style="57" customWidth="1"/>
    <col min="2818" max="2818" width="10.1796875" style="57" customWidth="1"/>
    <col min="2819" max="2820" width="9.1796875" style="57"/>
    <col min="2821" max="2821" width="13.81640625" style="57" customWidth="1"/>
    <col min="2822" max="2822" width="10.54296875" style="57" customWidth="1"/>
    <col min="2823" max="2825" width="9.1796875" style="57"/>
    <col min="2826" max="2826" width="17.54296875" style="57" customWidth="1"/>
    <col min="2827" max="2827" width="15.1796875" style="57" customWidth="1"/>
    <col min="2828" max="3072" width="9.1796875" style="57"/>
    <col min="3073" max="3073" width="10.81640625" style="57" customWidth="1"/>
    <col min="3074" max="3074" width="10.1796875" style="57" customWidth="1"/>
    <col min="3075" max="3076" width="9.1796875" style="57"/>
    <col min="3077" max="3077" width="13.81640625" style="57" customWidth="1"/>
    <col min="3078" max="3078" width="10.54296875" style="57" customWidth="1"/>
    <col min="3079" max="3081" width="9.1796875" style="57"/>
    <col min="3082" max="3082" width="17.54296875" style="57" customWidth="1"/>
    <col min="3083" max="3083" width="15.1796875" style="57" customWidth="1"/>
    <col min="3084" max="3328" width="9.1796875" style="57"/>
    <col min="3329" max="3329" width="10.81640625" style="57" customWidth="1"/>
    <col min="3330" max="3330" width="10.1796875" style="57" customWidth="1"/>
    <col min="3331" max="3332" width="9.1796875" style="57"/>
    <col min="3333" max="3333" width="13.81640625" style="57" customWidth="1"/>
    <col min="3334" max="3334" width="10.54296875" style="57" customWidth="1"/>
    <col min="3335" max="3337" width="9.1796875" style="57"/>
    <col min="3338" max="3338" width="17.54296875" style="57" customWidth="1"/>
    <col min="3339" max="3339" width="15.1796875" style="57" customWidth="1"/>
    <col min="3340" max="3584" width="9.1796875" style="57"/>
    <col min="3585" max="3585" width="10.81640625" style="57" customWidth="1"/>
    <col min="3586" max="3586" width="10.1796875" style="57" customWidth="1"/>
    <col min="3587" max="3588" width="9.1796875" style="57"/>
    <col min="3589" max="3589" width="13.81640625" style="57" customWidth="1"/>
    <col min="3590" max="3590" width="10.54296875" style="57" customWidth="1"/>
    <col min="3591" max="3593" width="9.1796875" style="57"/>
    <col min="3594" max="3594" width="17.54296875" style="57" customWidth="1"/>
    <col min="3595" max="3595" width="15.1796875" style="57" customWidth="1"/>
    <col min="3596" max="3840" width="9.1796875" style="57"/>
    <col min="3841" max="3841" width="10.81640625" style="57" customWidth="1"/>
    <col min="3842" max="3842" width="10.1796875" style="57" customWidth="1"/>
    <col min="3843" max="3844" width="9.1796875" style="57"/>
    <col min="3845" max="3845" width="13.81640625" style="57" customWidth="1"/>
    <col min="3846" max="3846" width="10.54296875" style="57" customWidth="1"/>
    <col min="3847" max="3849" width="9.1796875" style="57"/>
    <col min="3850" max="3850" width="17.54296875" style="57" customWidth="1"/>
    <col min="3851" max="3851" width="15.1796875" style="57" customWidth="1"/>
    <col min="3852" max="4096" width="9.1796875" style="57"/>
    <col min="4097" max="4097" width="10.81640625" style="57" customWidth="1"/>
    <col min="4098" max="4098" width="10.1796875" style="57" customWidth="1"/>
    <col min="4099" max="4100" width="9.1796875" style="57"/>
    <col min="4101" max="4101" width="13.81640625" style="57" customWidth="1"/>
    <col min="4102" max="4102" width="10.54296875" style="57" customWidth="1"/>
    <col min="4103" max="4105" width="9.1796875" style="57"/>
    <col min="4106" max="4106" width="17.54296875" style="57" customWidth="1"/>
    <col min="4107" max="4107" width="15.1796875" style="57" customWidth="1"/>
    <col min="4108" max="4352" width="9.1796875" style="57"/>
    <col min="4353" max="4353" width="10.81640625" style="57" customWidth="1"/>
    <col min="4354" max="4354" width="10.1796875" style="57" customWidth="1"/>
    <col min="4355" max="4356" width="9.1796875" style="57"/>
    <col min="4357" max="4357" width="13.81640625" style="57" customWidth="1"/>
    <col min="4358" max="4358" width="10.54296875" style="57" customWidth="1"/>
    <col min="4359" max="4361" width="9.1796875" style="57"/>
    <col min="4362" max="4362" width="17.54296875" style="57" customWidth="1"/>
    <col min="4363" max="4363" width="15.1796875" style="57" customWidth="1"/>
    <col min="4364" max="4608" width="9.1796875" style="57"/>
    <col min="4609" max="4609" width="10.81640625" style="57" customWidth="1"/>
    <col min="4610" max="4610" width="10.1796875" style="57" customWidth="1"/>
    <col min="4611" max="4612" width="9.1796875" style="57"/>
    <col min="4613" max="4613" width="13.81640625" style="57" customWidth="1"/>
    <col min="4614" max="4614" width="10.54296875" style="57" customWidth="1"/>
    <col min="4615" max="4617" width="9.1796875" style="57"/>
    <col min="4618" max="4618" width="17.54296875" style="57" customWidth="1"/>
    <col min="4619" max="4619" width="15.1796875" style="57" customWidth="1"/>
    <col min="4620" max="4864" width="9.1796875" style="57"/>
    <col min="4865" max="4865" width="10.81640625" style="57" customWidth="1"/>
    <col min="4866" max="4866" width="10.1796875" style="57" customWidth="1"/>
    <col min="4867" max="4868" width="9.1796875" style="57"/>
    <col min="4869" max="4869" width="13.81640625" style="57" customWidth="1"/>
    <col min="4870" max="4870" width="10.54296875" style="57" customWidth="1"/>
    <col min="4871" max="4873" width="9.1796875" style="57"/>
    <col min="4874" max="4874" width="17.54296875" style="57" customWidth="1"/>
    <col min="4875" max="4875" width="15.1796875" style="57" customWidth="1"/>
    <col min="4876" max="5120" width="9.1796875" style="57"/>
    <col min="5121" max="5121" width="10.81640625" style="57" customWidth="1"/>
    <col min="5122" max="5122" width="10.1796875" style="57" customWidth="1"/>
    <col min="5123" max="5124" width="9.1796875" style="57"/>
    <col min="5125" max="5125" width="13.81640625" style="57" customWidth="1"/>
    <col min="5126" max="5126" width="10.54296875" style="57" customWidth="1"/>
    <col min="5127" max="5129" width="9.1796875" style="57"/>
    <col min="5130" max="5130" width="17.54296875" style="57" customWidth="1"/>
    <col min="5131" max="5131" width="15.1796875" style="57" customWidth="1"/>
    <col min="5132" max="5376" width="9.1796875" style="57"/>
    <col min="5377" max="5377" width="10.81640625" style="57" customWidth="1"/>
    <col min="5378" max="5378" width="10.1796875" style="57" customWidth="1"/>
    <col min="5379" max="5380" width="9.1796875" style="57"/>
    <col min="5381" max="5381" width="13.81640625" style="57" customWidth="1"/>
    <col min="5382" max="5382" width="10.54296875" style="57" customWidth="1"/>
    <col min="5383" max="5385" width="9.1796875" style="57"/>
    <col min="5386" max="5386" width="17.54296875" style="57" customWidth="1"/>
    <col min="5387" max="5387" width="15.1796875" style="57" customWidth="1"/>
    <col min="5388" max="5632" width="9.1796875" style="57"/>
    <col min="5633" max="5633" width="10.81640625" style="57" customWidth="1"/>
    <col min="5634" max="5634" width="10.1796875" style="57" customWidth="1"/>
    <col min="5635" max="5636" width="9.1796875" style="57"/>
    <col min="5637" max="5637" width="13.81640625" style="57" customWidth="1"/>
    <col min="5638" max="5638" width="10.54296875" style="57" customWidth="1"/>
    <col min="5639" max="5641" width="9.1796875" style="57"/>
    <col min="5642" max="5642" width="17.54296875" style="57" customWidth="1"/>
    <col min="5643" max="5643" width="15.1796875" style="57" customWidth="1"/>
    <col min="5644" max="5888" width="9.1796875" style="57"/>
    <col min="5889" max="5889" width="10.81640625" style="57" customWidth="1"/>
    <col min="5890" max="5890" width="10.1796875" style="57" customWidth="1"/>
    <col min="5891" max="5892" width="9.1796875" style="57"/>
    <col min="5893" max="5893" width="13.81640625" style="57" customWidth="1"/>
    <col min="5894" max="5894" width="10.54296875" style="57" customWidth="1"/>
    <col min="5895" max="5897" width="9.1796875" style="57"/>
    <col min="5898" max="5898" width="17.54296875" style="57" customWidth="1"/>
    <col min="5899" max="5899" width="15.1796875" style="57" customWidth="1"/>
    <col min="5900" max="6144" width="9.1796875" style="57"/>
    <col min="6145" max="6145" width="10.81640625" style="57" customWidth="1"/>
    <col min="6146" max="6146" width="10.1796875" style="57" customWidth="1"/>
    <col min="6147" max="6148" width="9.1796875" style="57"/>
    <col min="6149" max="6149" width="13.81640625" style="57" customWidth="1"/>
    <col min="6150" max="6150" width="10.54296875" style="57" customWidth="1"/>
    <col min="6151" max="6153" width="9.1796875" style="57"/>
    <col min="6154" max="6154" width="17.54296875" style="57" customWidth="1"/>
    <col min="6155" max="6155" width="15.1796875" style="57" customWidth="1"/>
    <col min="6156" max="6400" width="9.1796875" style="57"/>
    <col min="6401" max="6401" width="10.81640625" style="57" customWidth="1"/>
    <col min="6402" max="6402" width="10.1796875" style="57" customWidth="1"/>
    <col min="6403" max="6404" width="9.1796875" style="57"/>
    <col min="6405" max="6405" width="13.81640625" style="57" customWidth="1"/>
    <col min="6406" max="6406" width="10.54296875" style="57" customWidth="1"/>
    <col min="6407" max="6409" width="9.1796875" style="57"/>
    <col min="6410" max="6410" width="17.54296875" style="57" customWidth="1"/>
    <col min="6411" max="6411" width="15.1796875" style="57" customWidth="1"/>
    <col min="6412" max="6656" width="9.1796875" style="57"/>
    <col min="6657" max="6657" width="10.81640625" style="57" customWidth="1"/>
    <col min="6658" max="6658" width="10.1796875" style="57" customWidth="1"/>
    <col min="6659" max="6660" width="9.1796875" style="57"/>
    <col min="6661" max="6661" width="13.81640625" style="57" customWidth="1"/>
    <col min="6662" max="6662" width="10.54296875" style="57" customWidth="1"/>
    <col min="6663" max="6665" width="9.1796875" style="57"/>
    <col min="6666" max="6666" width="17.54296875" style="57" customWidth="1"/>
    <col min="6667" max="6667" width="15.1796875" style="57" customWidth="1"/>
    <col min="6668" max="6912" width="9.1796875" style="57"/>
    <col min="6913" max="6913" width="10.81640625" style="57" customWidth="1"/>
    <col min="6914" max="6914" width="10.1796875" style="57" customWidth="1"/>
    <col min="6915" max="6916" width="9.1796875" style="57"/>
    <col min="6917" max="6917" width="13.81640625" style="57" customWidth="1"/>
    <col min="6918" max="6918" width="10.54296875" style="57" customWidth="1"/>
    <col min="6919" max="6921" width="9.1796875" style="57"/>
    <col min="6922" max="6922" width="17.54296875" style="57" customWidth="1"/>
    <col min="6923" max="6923" width="15.1796875" style="57" customWidth="1"/>
    <col min="6924" max="7168" width="9.1796875" style="57"/>
    <col min="7169" max="7169" width="10.81640625" style="57" customWidth="1"/>
    <col min="7170" max="7170" width="10.1796875" style="57" customWidth="1"/>
    <col min="7171" max="7172" width="9.1796875" style="57"/>
    <col min="7173" max="7173" width="13.81640625" style="57" customWidth="1"/>
    <col min="7174" max="7174" width="10.54296875" style="57" customWidth="1"/>
    <col min="7175" max="7177" width="9.1796875" style="57"/>
    <col min="7178" max="7178" width="17.54296875" style="57" customWidth="1"/>
    <col min="7179" max="7179" width="15.1796875" style="57" customWidth="1"/>
    <col min="7180" max="7424" width="9.1796875" style="57"/>
    <col min="7425" max="7425" width="10.81640625" style="57" customWidth="1"/>
    <col min="7426" max="7426" width="10.1796875" style="57" customWidth="1"/>
    <col min="7427" max="7428" width="9.1796875" style="57"/>
    <col min="7429" max="7429" width="13.81640625" style="57" customWidth="1"/>
    <col min="7430" max="7430" width="10.54296875" style="57" customWidth="1"/>
    <col min="7431" max="7433" width="9.1796875" style="57"/>
    <col min="7434" max="7434" width="17.54296875" style="57" customWidth="1"/>
    <col min="7435" max="7435" width="15.1796875" style="57" customWidth="1"/>
    <col min="7436" max="7680" width="9.1796875" style="57"/>
    <col min="7681" max="7681" width="10.81640625" style="57" customWidth="1"/>
    <col min="7682" max="7682" width="10.1796875" style="57" customWidth="1"/>
    <col min="7683" max="7684" width="9.1796875" style="57"/>
    <col min="7685" max="7685" width="13.81640625" style="57" customWidth="1"/>
    <col min="7686" max="7686" width="10.54296875" style="57" customWidth="1"/>
    <col min="7687" max="7689" width="9.1796875" style="57"/>
    <col min="7690" max="7690" width="17.54296875" style="57" customWidth="1"/>
    <col min="7691" max="7691" width="15.1796875" style="57" customWidth="1"/>
    <col min="7692" max="7936" width="9.1796875" style="57"/>
    <col min="7937" max="7937" width="10.81640625" style="57" customWidth="1"/>
    <col min="7938" max="7938" width="10.1796875" style="57" customWidth="1"/>
    <col min="7939" max="7940" width="9.1796875" style="57"/>
    <col min="7941" max="7941" width="13.81640625" style="57" customWidth="1"/>
    <col min="7942" max="7942" width="10.54296875" style="57" customWidth="1"/>
    <col min="7943" max="7945" width="9.1796875" style="57"/>
    <col min="7946" max="7946" width="17.54296875" style="57" customWidth="1"/>
    <col min="7947" max="7947" width="15.1796875" style="57" customWidth="1"/>
    <col min="7948" max="8192" width="9.1796875" style="57"/>
    <col min="8193" max="8193" width="10.81640625" style="57" customWidth="1"/>
    <col min="8194" max="8194" width="10.1796875" style="57" customWidth="1"/>
    <col min="8195" max="8196" width="9.1796875" style="57"/>
    <col min="8197" max="8197" width="13.81640625" style="57" customWidth="1"/>
    <col min="8198" max="8198" width="10.54296875" style="57" customWidth="1"/>
    <col min="8199" max="8201" width="9.1796875" style="57"/>
    <col min="8202" max="8202" width="17.54296875" style="57" customWidth="1"/>
    <col min="8203" max="8203" width="15.1796875" style="57" customWidth="1"/>
    <col min="8204" max="8448" width="9.1796875" style="57"/>
    <col min="8449" max="8449" width="10.81640625" style="57" customWidth="1"/>
    <col min="8450" max="8450" width="10.1796875" style="57" customWidth="1"/>
    <col min="8451" max="8452" width="9.1796875" style="57"/>
    <col min="8453" max="8453" width="13.81640625" style="57" customWidth="1"/>
    <col min="8454" max="8454" width="10.54296875" style="57" customWidth="1"/>
    <col min="8455" max="8457" width="9.1796875" style="57"/>
    <col min="8458" max="8458" width="17.54296875" style="57" customWidth="1"/>
    <col min="8459" max="8459" width="15.1796875" style="57" customWidth="1"/>
    <col min="8460" max="8704" width="9.1796875" style="57"/>
    <col min="8705" max="8705" width="10.81640625" style="57" customWidth="1"/>
    <col min="8706" max="8706" width="10.1796875" style="57" customWidth="1"/>
    <col min="8707" max="8708" width="9.1796875" style="57"/>
    <col min="8709" max="8709" width="13.81640625" style="57" customWidth="1"/>
    <col min="8710" max="8710" width="10.54296875" style="57" customWidth="1"/>
    <col min="8711" max="8713" width="9.1796875" style="57"/>
    <col min="8714" max="8714" width="17.54296875" style="57" customWidth="1"/>
    <col min="8715" max="8715" width="15.1796875" style="57" customWidth="1"/>
    <col min="8716" max="8960" width="9.1796875" style="57"/>
    <col min="8961" max="8961" width="10.81640625" style="57" customWidth="1"/>
    <col min="8962" max="8962" width="10.1796875" style="57" customWidth="1"/>
    <col min="8963" max="8964" width="9.1796875" style="57"/>
    <col min="8965" max="8965" width="13.81640625" style="57" customWidth="1"/>
    <col min="8966" max="8966" width="10.54296875" style="57" customWidth="1"/>
    <col min="8967" max="8969" width="9.1796875" style="57"/>
    <col min="8970" max="8970" width="17.54296875" style="57" customWidth="1"/>
    <col min="8971" max="8971" width="15.1796875" style="57" customWidth="1"/>
    <col min="8972" max="9216" width="9.1796875" style="57"/>
    <col min="9217" max="9217" width="10.81640625" style="57" customWidth="1"/>
    <col min="9218" max="9218" width="10.1796875" style="57" customWidth="1"/>
    <col min="9219" max="9220" width="9.1796875" style="57"/>
    <col min="9221" max="9221" width="13.81640625" style="57" customWidth="1"/>
    <col min="9222" max="9222" width="10.54296875" style="57" customWidth="1"/>
    <col min="9223" max="9225" width="9.1796875" style="57"/>
    <col min="9226" max="9226" width="17.54296875" style="57" customWidth="1"/>
    <col min="9227" max="9227" width="15.1796875" style="57" customWidth="1"/>
    <col min="9228" max="9472" width="9.1796875" style="57"/>
    <col min="9473" max="9473" width="10.81640625" style="57" customWidth="1"/>
    <col min="9474" max="9474" width="10.1796875" style="57" customWidth="1"/>
    <col min="9475" max="9476" width="9.1796875" style="57"/>
    <col min="9477" max="9477" width="13.81640625" style="57" customWidth="1"/>
    <col min="9478" max="9478" width="10.54296875" style="57" customWidth="1"/>
    <col min="9479" max="9481" width="9.1796875" style="57"/>
    <col min="9482" max="9482" width="17.54296875" style="57" customWidth="1"/>
    <col min="9483" max="9483" width="15.1796875" style="57" customWidth="1"/>
    <col min="9484" max="9728" width="9.1796875" style="57"/>
    <col min="9729" max="9729" width="10.81640625" style="57" customWidth="1"/>
    <col min="9730" max="9730" width="10.1796875" style="57" customWidth="1"/>
    <col min="9731" max="9732" width="9.1796875" style="57"/>
    <col min="9733" max="9733" width="13.81640625" style="57" customWidth="1"/>
    <col min="9734" max="9734" width="10.54296875" style="57" customWidth="1"/>
    <col min="9735" max="9737" width="9.1796875" style="57"/>
    <col min="9738" max="9738" width="17.54296875" style="57" customWidth="1"/>
    <col min="9739" max="9739" width="15.1796875" style="57" customWidth="1"/>
    <col min="9740" max="9984" width="9.1796875" style="57"/>
    <col min="9985" max="9985" width="10.81640625" style="57" customWidth="1"/>
    <col min="9986" max="9986" width="10.1796875" style="57" customWidth="1"/>
    <col min="9987" max="9988" width="9.1796875" style="57"/>
    <col min="9989" max="9989" width="13.81640625" style="57" customWidth="1"/>
    <col min="9990" max="9990" width="10.54296875" style="57" customWidth="1"/>
    <col min="9991" max="9993" width="9.1796875" style="57"/>
    <col min="9994" max="9994" width="17.54296875" style="57" customWidth="1"/>
    <col min="9995" max="9995" width="15.1796875" style="57" customWidth="1"/>
    <col min="9996" max="10240" width="9.1796875" style="57"/>
    <col min="10241" max="10241" width="10.81640625" style="57" customWidth="1"/>
    <col min="10242" max="10242" width="10.1796875" style="57" customWidth="1"/>
    <col min="10243" max="10244" width="9.1796875" style="57"/>
    <col min="10245" max="10245" width="13.81640625" style="57" customWidth="1"/>
    <col min="10246" max="10246" width="10.54296875" style="57" customWidth="1"/>
    <col min="10247" max="10249" width="9.1796875" style="57"/>
    <col min="10250" max="10250" width="17.54296875" style="57" customWidth="1"/>
    <col min="10251" max="10251" width="15.1796875" style="57" customWidth="1"/>
    <col min="10252" max="10496" width="9.1796875" style="57"/>
    <col min="10497" max="10497" width="10.81640625" style="57" customWidth="1"/>
    <col min="10498" max="10498" width="10.1796875" style="57" customWidth="1"/>
    <col min="10499" max="10500" width="9.1796875" style="57"/>
    <col min="10501" max="10501" width="13.81640625" style="57" customWidth="1"/>
    <col min="10502" max="10502" width="10.54296875" style="57" customWidth="1"/>
    <col min="10503" max="10505" width="9.1796875" style="57"/>
    <col min="10506" max="10506" width="17.54296875" style="57" customWidth="1"/>
    <col min="10507" max="10507" width="15.1796875" style="57" customWidth="1"/>
    <col min="10508" max="10752" width="9.1796875" style="57"/>
    <col min="10753" max="10753" width="10.81640625" style="57" customWidth="1"/>
    <col min="10754" max="10754" width="10.1796875" style="57" customWidth="1"/>
    <col min="10755" max="10756" width="9.1796875" style="57"/>
    <col min="10757" max="10757" width="13.81640625" style="57" customWidth="1"/>
    <col min="10758" max="10758" width="10.54296875" style="57" customWidth="1"/>
    <col min="10759" max="10761" width="9.1796875" style="57"/>
    <col min="10762" max="10762" width="17.54296875" style="57" customWidth="1"/>
    <col min="10763" max="10763" width="15.1796875" style="57" customWidth="1"/>
    <col min="10764" max="11008" width="9.1796875" style="57"/>
    <col min="11009" max="11009" width="10.81640625" style="57" customWidth="1"/>
    <col min="11010" max="11010" width="10.1796875" style="57" customWidth="1"/>
    <col min="11011" max="11012" width="9.1796875" style="57"/>
    <col min="11013" max="11013" width="13.81640625" style="57" customWidth="1"/>
    <col min="11014" max="11014" width="10.54296875" style="57" customWidth="1"/>
    <col min="11015" max="11017" width="9.1796875" style="57"/>
    <col min="11018" max="11018" width="17.54296875" style="57" customWidth="1"/>
    <col min="11019" max="11019" width="15.1796875" style="57" customWidth="1"/>
    <col min="11020" max="11264" width="9.1796875" style="57"/>
    <col min="11265" max="11265" width="10.81640625" style="57" customWidth="1"/>
    <col min="11266" max="11266" width="10.1796875" style="57" customWidth="1"/>
    <col min="11267" max="11268" width="9.1796875" style="57"/>
    <col min="11269" max="11269" width="13.81640625" style="57" customWidth="1"/>
    <col min="11270" max="11270" width="10.54296875" style="57" customWidth="1"/>
    <col min="11271" max="11273" width="9.1796875" style="57"/>
    <col min="11274" max="11274" width="17.54296875" style="57" customWidth="1"/>
    <col min="11275" max="11275" width="15.1796875" style="57" customWidth="1"/>
    <col min="11276" max="11520" width="9.1796875" style="57"/>
    <col min="11521" max="11521" width="10.81640625" style="57" customWidth="1"/>
    <col min="11522" max="11522" width="10.1796875" style="57" customWidth="1"/>
    <col min="11523" max="11524" width="9.1796875" style="57"/>
    <col min="11525" max="11525" width="13.81640625" style="57" customWidth="1"/>
    <col min="11526" max="11526" width="10.54296875" style="57" customWidth="1"/>
    <col min="11527" max="11529" width="9.1796875" style="57"/>
    <col min="11530" max="11530" width="17.54296875" style="57" customWidth="1"/>
    <col min="11531" max="11531" width="15.1796875" style="57" customWidth="1"/>
    <col min="11532" max="11776" width="9.1796875" style="57"/>
    <col min="11777" max="11777" width="10.81640625" style="57" customWidth="1"/>
    <col min="11778" max="11778" width="10.1796875" style="57" customWidth="1"/>
    <col min="11779" max="11780" width="9.1796875" style="57"/>
    <col min="11781" max="11781" width="13.81640625" style="57" customWidth="1"/>
    <col min="11782" max="11782" width="10.54296875" style="57" customWidth="1"/>
    <col min="11783" max="11785" width="9.1796875" style="57"/>
    <col min="11786" max="11786" width="17.54296875" style="57" customWidth="1"/>
    <col min="11787" max="11787" width="15.1796875" style="57" customWidth="1"/>
    <col min="11788" max="12032" width="9.1796875" style="57"/>
    <col min="12033" max="12033" width="10.81640625" style="57" customWidth="1"/>
    <col min="12034" max="12034" width="10.1796875" style="57" customWidth="1"/>
    <col min="12035" max="12036" width="9.1796875" style="57"/>
    <col min="12037" max="12037" width="13.81640625" style="57" customWidth="1"/>
    <col min="12038" max="12038" width="10.54296875" style="57" customWidth="1"/>
    <col min="12039" max="12041" width="9.1796875" style="57"/>
    <col min="12042" max="12042" width="17.54296875" style="57" customWidth="1"/>
    <col min="12043" max="12043" width="15.1796875" style="57" customWidth="1"/>
    <col min="12044" max="12288" width="9.1796875" style="57"/>
    <col min="12289" max="12289" width="10.81640625" style="57" customWidth="1"/>
    <col min="12290" max="12290" width="10.1796875" style="57" customWidth="1"/>
    <col min="12291" max="12292" width="9.1796875" style="57"/>
    <col min="12293" max="12293" width="13.81640625" style="57" customWidth="1"/>
    <col min="12294" max="12294" width="10.54296875" style="57" customWidth="1"/>
    <col min="12295" max="12297" width="9.1796875" style="57"/>
    <col min="12298" max="12298" width="17.54296875" style="57" customWidth="1"/>
    <col min="12299" max="12299" width="15.1796875" style="57" customWidth="1"/>
    <col min="12300" max="12544" width="9.1796875" style="57"/>
    <col min="12545" max="12545" width="10.81640625" style="57" customWidth="1"/>
    <col min="12546" max="12546" width="10.1796875" style="57" customWidth="1"/>
    <col min="12547" max="12548" width="9.1796875" style="57"/>
    <col min="12549" max="12549" width="13.81640625" style="57" customWidth="1"/>
    <col min="12550" max="12550" width="10.54296875" style="57" customWidth="1"/>
    <col min="12551" max="12553" width="9.1796875" style="57"/>
    <col min="12554" max="12554" width="17.54296875" style="57" customWidth="1"/>
    <col min="12555" max="12555" width="15.1796875" style="57" customWidth="1"/>
    <col min="12556" max="12800" width="9.1796875" style="57"/>
    <col min="12801" max="12801" width="10.81640625" style="57" customWidth="1"/>
    <col min="12802" max="12802" width="10.1796875" style="57" customWidth="1"/>
    <col min="12803" max="12804" width="9.1796875" style="57"/>
    <col min="12805" max="12805" width="13.81640625" style="57" customWidth="1"/>
    <col min="12806" max="12806" width="10.54296875" style="57" customWidth="1"/>
    <col min="12807" max="12809" width="9.1796875" style="57"/>
    <col min="12810" max="12810" width="17.54296875" style="57" customWidth="1"/>
    <col min="12811" max="12811" width="15.1796875" style="57" customWidth="1"/>
    <col min="12812" max="13056" width="9.1796875" style="57"/>
    <col min="13057" max="13057" width="10.81640625" style="57" customWidth="1"/>
    <col min="13058" max="13058" width="10.1796875" style="57" customWidth="1"/>
    <col min="13059" max="13060" width="9.1796875" style="57"/>
    <col min="13061" max="13061" width="13.81640625" style="57" customWidth="1"/>
    <col min="13062" max="13062" width="10.54296875" style="57" customWidth="1"/>
    <col min="13063" max="13065" width="9.1796875" style="57"/>
    <col min="13066" max="13066" width="17.54296875" style="57" customWidth="1"/>
    <col min="13067" max="13067" width="15.1796875" style="57" customWidth="1"/>
    <col min="13068" max="13312" width="9.1796875" style="57"/>
    <col min="13313" max="13313" width="10.81640625" style="57" customWidth="1"/>
    <col min="13314" max="13314" width="10.1796875" style="57" customWidth="1"/>
    <col min="13315" max="13316" width="9.1796875" style="57"/>
    <col min="13317" max="13317" width="13.81640625" style="57" customWidth="1"/>
    <col min="13318" max="13318" width="10.54296875" style="57" customWidth="1"/>
    <col min="13319" max="13321" width="9.1796875" style="57"/>
    <col min="13322" max="13322" width="17.54296875" style="57" customWidth="1"/>
    <col min="13323" max="13323" width="15.1796875" style="57" customWidth="1"/>
    <col min="13324" max="13568" width="9.1796875" style="57"/>
    <col min="13569" max="13569" width="10.81640625" style="57" customWidth="1"/>
    <col min="13570" max="13570" width="10.1796875" style="57" customWidth="1"/>
    <col min="13571" max="13572" width="9.1796875" style="57"/>
    <col min="13573" max="13573" width="13.81640625" style="57" customWidth="1"/>
    <col min="13574" max="13574" width="10.54296875" style="57" customWidth="1"/>
    <col min="13575" max="13577" width="9.1796875" style="57"/>
    <col min="13578" max="13578" width="17.54296875" style="57" customWidth="1"/>
    <col min="13579" max="13579" width="15.1796875" style="57" customWidth="1"/>
    <col min="13580" max="13824" width="9.1796875" style="57"/>
    <col min="13825" max="13825" width="10.81640625" style="57" customWidth="1"/>
    <col min="13826" max="13826" width="10.1796875" style="57" customWidth="1"/>
    <col min="13827" max="13828" width="9.1796875" style="57"/>
    <col min="13829" max="13829" width="13.81640625" style="57" customWidth="1"/>
    <col min="13830" max="13830" width="10.54296875" style="57" customWidth="1"/>
    <col min="13831" max="13833" width="9.1796875" style="57"/>
    <col min="13834" max="13834" width="17.54296875" style="57" customWidth="1"/>
    <col min="13835" max="13835" width="15.1796875" style="57" customWidth="1"/>
    <col min="13836" max="14080" width="9.1796875" style="57"/>
    <col min="14081" max="14081" width="10.81640625" style="57" customWidth="1"/>
    <col min="14082" max="14082" width="10.1796875" style="57" customWidth="1"/>
    <col min="14083" max="14084" width="9.1796875" style="57"/>
    <col min="14085" max="14085" width="13.81640625" style="57" customWidth="1"/>
    <col min="14086" max="14086" width="10.54296875" style="57" customWidth="1"/>
    <col min="14087" max="14089" width="9.1796875" style="57"/>
    <col min="14090" max="14090" width="17.54296875" style="57" customWidth="1"/>
    <col min="14091" max="14091" width="15.1796875" style="57" customWidth="1"/>
    <col min="14092" max="14336" width="9.1796875" style="57"/>
    <col min="14337" max="14337" width="10.81640625" style="57" customWidth="1"/>
    <col min="14338" max="14338" width="10.1796875" style="57" customWidth="1"/>
    <col min="14339" max="14340" width="9.1796875" style="57"/>
    <col min="14341" max="14341" width="13.81640625" style="57" customWidth="1"/>
    <col min="14342" max="14342" width="10.54296875" style="57" customWidth="1"/>
    <col min="14343" max="14345" width="9.1796875" style="57"/>
    <col min="14346" max="14346" width="17.54296875" style="57" customWidth="1"/>
    <col min="14347" max="14347" width="15.1796875" style="57" customWidth="1"/>
    <col min="14348" max="14592" width="9.1796875" style="57"/>
    <col min="14593" max="14593" width="10.81640625" style="57" customWidth="1"/>
    <col min="14594" max="14594" width="10.1796875" style="57" customWidth="1"/>
    <col min="14595" max="14596" width="9.1796875" style="57"/>
    <col min="14597" max="14597" width="13.81640625" style="57" customWidth="1"/>
    <col min="14598" max="14598" width="10.54296875" style="57" customWidth="1"/>
    <col min="14599" max="14601" width="9.1796875" style="57"/>
    <col min="14602" max="14602" width="17.54296875" style="57" customWidth="1"/>
    <col min="14603" max="14603" width="15.1796875" style="57" customWidth="1"/>
    <col min="14604" max="14848" width="9.1796875" style="57"/>
    <col min="14849" max="14849" width="10.81640625" style="57" customWidth="1"/>
    <col min="14850" max="14850" width="10.1796875" style="57" customWidth="1"/>
    <col min="14851" max="14852" width="9.1796875" style="57"/>
    <col min="14853" max="14853" width="13.81640625" style="57" customWidth="1"/>
    <col min="14854" max="14854" width="10.54296875" style="57" customWidth="1"/>
    <col min="14855" max="14857" width="9.1796875" style="57"/>
    <col min="14858" max="14858" width="17.54296875" style="57" customWidth="1"/>
    <col min="14859" max="14859" width="15.1796875" style="57" customWidth="1"/>
    <col min="14860" max="15104" width="9.1796875" style="57"/>
    <col min="15105" max="15105" width="10.81640625" style="57" customWidth="1"/>
    <col min="15106" max="15106" width="10.1796875" style="57" customWidth="1"/>
    <col min="15107" max="15108" width="9.1796875" style="57"/>
    <col min="15109" max="15109" width="13.81640625" style="57" customWidth="1"/>
    <col min="15110" max="15110" width="10.54296875" style="57" customWidth="1"/>
    <col min="15111" max="15113" width="9.1796875" style="57"/>
    <col min="15114" max="15114" width="17.54296875" style="57" customWidth="1"/>
    <col min="15115" max="15115" width="15.1796875" style="57" customWidth="1"/>
    <col min="15116" max="15360" width="9.1796875" style="57"/>
    <col min="15361" max="15361" width="10.81640625" style="57" customWidth="1"/>
    <col min="15362" max="15362" width="10.1796875" style="57" customWidth="1"/>
    <col min="15363" max="15364" width="9.1796875" style="57"/>
    <col min="15365" max="15365" width="13.81640625" style="57" customWidth="1"/>
    <col min="15366" max="15366" width="10.54296875" style="57" customWidth="1"/>
    <col min="15367" max="15369" width="9.1796875" style="57"/>
    <col min="15370" max="15370" width="17.54296875" style="57" customWidth="1"/>
    <col min="15371" max="15371" width="15.1796875" style="57" customWidth="1"/>
    <col min="15372" max="15616" width="9.1796875" style="57"/>
    <col min="15617" max="15617" width="10.81640625" style="57" customWidth="1"/>
    <col min="15618" max="15618" width="10.1796875" style="57" customWidth="1"/>
    <col min="15619" max="15620" width="9.1796875" style="57"/>
    <col min="15621" max="15621" width="13.81640625" style="57" customWidth="1"/>
    <col min="15622" max="15622" width="10.54296875" style="57" customWidth="1"/>
    <col min="15623" max="15625" width="9.1796875" style="57"/>
    <col min="15626" max="15626" width="17.54296875" style="57" customWidth="1"/>
    <col min="15627" max="15627" width="15.1796875" style="57" customWidth="1"/>
    <col min="15628" max="15872" width="9.1796875" style="57"/>
    <col min="15873" max="15873" width="10.81640625" style="57" customWidth="1"/>
    <col min="15874" max="15874" width="10.1796875" style="57" customWidth="1"/>
    <col min="15875" max="15876" width="9.1796875" style="57"/>
    <col min="15877" max="15877" width="13.81640625" style="57" customWidth="1"/>
    <col min="15878" max="15878" width="10.54296875" style="57" customWidth="1"/>
    <col min="15879" max="15881" width="9.1796875" style="57"/>
    <col min="15882" max="15882" width="17.54296875" style="57" customWidth="1"/>
    <col min="15883" max="15883" width="15.1796875" style="57" customWidth="1"/>
    <col min="15884" max="16128" width="9.1796875" style="57"/>
    <col min="16129" max="16129" width="10.81640625" style="57" customWidth="1"/>
    <col min="16130" max="16130" width="10.1796875" style="57" customWidth="1"/>
    <col min="16131" max="16132" width="9.1796875" style="57"/>
    <col min="16133" max="16133" width="13.81640625" style="57" customWidth="1"/>
    <col min="16134" max="16134" width="10.54296875" style="57" customWidth="1"/>
    <col min="16135" max="16137" width="9.1796875" style="57"/>
    <col min="16138" max="16138" width="17.54296875" style="57" customWidth="1"/>
    <col min="16139" max="16139" width="15.1796875" style="57" customWidth="1"/>
    <col min="16140" max="16384" width="9.1796875" style="57"/>
  </cols>
  <sheetData>
    <row r="1" spans="1:18" ht="34.4" customHeight="1">
      <c r="A1" s="1575" t="s">
        <v>0</v>
      </c>
      <c r="B1" s="1575"/>
      <c r="C1" s="1575"/>
      <c r="D1" s="1575"/>
      <c r="E1" s="1575"/>
      <c r="F1" s="1575"/>
      <c r="G1" s="1575"/>
      <c r="H1" s="1575"/>
      <c r="I1" s="1575"/>
      <c r="J1" s="1575"/>
      <c r="K1" s="1575"/>
      <c r="L1" s="573"/>
      <c r="M1" s="573"/>
      <c r="N1" s="573"/>
      <c r="O1" s="573"/>
      <c r="P1" s="573"/>
      <c r="Q1" s="573"/>
      <c r="R1" s="573"/>
    </row>
    <row r="2" spans="1:18" ht="27" customHeight="1">
      <c r="A2" s="1808" t="s">
        <v>4284</v>
      </c>
      <c r="B2" s="1808"/>
      <c r="C2" s="1808"/>
      <c r="D2" s="1808"/>
      <c r="E2" s="1808"/>
      <c r="F2" s="1808"/>
      <c r="G2" s="1808"/>
      <c r="H2" s="1808"/>
      <c r="I2" s="1808"/>
      <c r="J2" s="1808"/>
      <c r="K2" s="1808"/>
      <c r="L2" s="486"/>
      <c r="M2" s="486"/>
      <c r="N2" s="486"/>
      <c r="O2" s="486"/>
      <c r="P2" s="486"/>
      <c r="Q2" s="486"/>
    </row>
    <row r="3" spans="1:18" ht="27" customHeight="1">
      <c r="A3" s="1808" t="s">
        <v>4285</v>
      </c>
      <c r="B3" s="1808"/>
      <c r="C3" s="1808"/>
      <c r="D3" s="1808"/>
      <c r="E3" s="1808"/>
      <c r="F3" s="1808"/>
      <c r="G3" s="1808"/>
      <c r="H3" s="1808"/>
      <c r="I3" s="1808"/>
      <c r="J3" s="1808"/>
      <c r="K3" s="1808"/>
      <c r="L3" s="486"/>
      <c r="M3" s="486"/>
      <c r="N3" s="486"/>
      <c r="O3" s="486"/>
      <c r="P3" s="486"/>
      <c r="Q3" s="486"/>
    </row>
    <row r="4" spans="1:18" ht="22.4" customHeight="1">
      <c r="A4" s="1810" t="str">
        <f>'Title '!A2:N2</f>
        <v>Bid Enquiry No: KPTCL/2026-27/TL/WORK_INDENT3802</v>
      </c>
      <c r="B4" s="1810"/>
      <c r="C4" s="1810"/>
      <c r="D4" s="1810"/>
      <c r="E4" s="1810"/>
      <c r="F4" s="1810"/>
      <c r="G4" s="1810"/>
      <c r="H4" s="1810"/>
      <c r="I4" s="1810"/>
      <c r="J4" s="1810"/>
      <c r="K4" s="1810"/>
      <c r="L4" s="574"/>
      <c r="M4" s="574"/>
      <c r="N4" s="574"/>
    </row>
    <row r="5" spans="1:18" s="54" customFormat="1" ht="240" customHeight="1">
      <c r="A5" s="144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446"/>
      <c r="C5" s="1446"/>
      <c r="D5" s="1446"/>
      <c r="E5" s="1446"/>
      <c r="F5" s="1446"/>
      <c r="G5" s="1446"/>
      <c r="H5" s="1446"/>
      <c r="I5" s="1446"/>
      <c r="J5" s="1446"/>
      <c r="K5" s="1446"/>
      <c r="L5" s="575"/>
      <c r="M5" s="575"/>
      <c r="N5" s="575"/>
      <c r="O5" s="575"/>
      <c r="P5" s="575"/>
      <c r="Q5" s="575"/>
      <c r="R5" s="575"/>
    </row>
    <row r="6" spans="1:18" ht="20">
      <c r="A6" s="1810"/>
      <c r="B6" s="1810"/>
      <c r="C6" s="1810"/>
      <c r="D6" s="1810"/>
      <c r="E6" s="1810"/>
      <c r="F6" s="1810"/>
      <c r="G6" s="1810"/>
      <c r="H6" s="1810"/>
      <c r="I6" s="1810"/>
      <c r="J6" s="1810"/>
      <c r="K6" s="1810"/>
      <c r="L6" s="486"/>
      <c r="M6" s="486"/>
      <c r="N6" s="486"/>
      <c r="O6" s="486"/>
      <c r="P6" s="486"/>
      <c r="Q6" s="486"/>
      <c r="R6" s="486"/>
    </row>
    <row r="7" spans="1:18">
      <c r="A7" s="55"/>
      <c r="B7" s="55"/>
      <c r="C7" s="55"/>
      <c r="D7" s="55"/>
      <c r="E7" s="55"/>
      <c r="F7" s="55"/>
      <c r="G7" s="55"/>
      <c r="H7" s="55"/>
      <c r="I7" s="55"/>
      <c r="J7" s="55"/>
      <c r="K7" s="55"/>
      <c r="L7" s="54"/>
      <c r="M7" s="54"/>
      <c r="N7" s="54"/>
      <c r="O7" s="54"/>
    </row>
    <row r="8" spans="1:18">
      <c r="A8" s="1811" t="s">
        <v>939</v>
      </c>
      <c r="B8" s="1811"/>
      <c r="C8" s="1811"/>
      <c r="D8" s="1811"/>
      <c r="E8" s="1811"/>
      <c r="F8" s="1811"/>
      <c r="G8" s="1811"/>
      <c r="H8" s="1811"/>
      <c r="I8" s="1811"/>
      <c r="J8" s="1811"/>
      <c r="K8" s="1811"/>
      <c r="L8" s="576"/>
      <c r="M8" s="576"/>
      <c r="N8" s="576"/>
      <c r="O8" s="576"/>
      <c r="P8" s="576"/>
      <c r="Q8" s="576"/>
      <c r="R8" s="576"/>
    </row>
    <row r="9" spans="1:18">
      <c r="A9" s="46"/>
      <c r="B9" s="46"/>
      <c r="C9" s="46"/>
      <c r="D9" s="46"/>
      <c r="E9" s="46"/>
      <c r="F9" s="46"/>
      <c r="G9" s="46"/>
      <c r="H9" s="46"/>
      <c r="I9" s="46"/>
      <c r="J9" s="46"/>
      <c r="K9" s="46"/>
      <c r="L9" s="55"/>
      <c r="M9" s="55"/>
      <c r="N9" s="55"/>
      <c r="O9" s="54"/>
    </row>
    <row r="10" spans="1:18">
      <c r="A10" s="1812" t="s">
        <v>329</v>
      </c>
      <c r="B10" s="1812"/>
      <c r="C10" s="1812"/>
      <c r="D10" s="1812"/>
      <c r="E10" s="1812"/>
      <c r="F10" s="1812"/>
      <c r="G10" s="1812"/>
      <c r="H10" s="1812"/>
      <c r="I10" s="1812"/>
      <c r="J10" s="1812"/>
      <c r="K10" s="1812"/>
      <c r="L10" s="577"/>
      <c r="M10" s="577"/>
      <c r="N10" s="577"/>
    </row>
    <row r="11" spans="1:18" ht="26.25" customHeight="1">
      <c r="A11" s="1813" t="s">
        <v>4286</v>
      </c>
      <c r="B11" s="1813"/>
      <c r="C11" s="1813"/>
      <c r="D11" s="1813"/>
      <c r="E11" s="1813"/>
      <c r="F11" s="1813"/>
      <c r="G11" s="1813"/>
      <c r="H11" s="1813"/>
      <c r="I11" s="1813"/>
      <c r="J11" s="1813"/>
      <c r="K11" s="1813"/>
      <c r="L11" s="54"/>
      <c r="M11" s="54"/>
      <c r="N11" s="54"/>
      <c r="O11" s="54"/>
    </row>
    <row r="12" spans="1:18">
      <c r="A12" s="54"/>
      <c r="B12" s="54"/>
      <c r="C12" s="54"/>
      <c r="D12" s="54"/>
      <c r="E12" s="54"/>
      <c r="F12" s="54"/>
      <c r="G12" s="54"/>
      <c r="H12" s="54"/>
      <c r="I12" s="54"/>
      <c r="J12" s="54"/>
      <c r="K12" s="54"/>
      <c r="L12" s="54"/>
      <c r="M12" s="54"/>
      <c r="N12" s="54"/>
      <c r="O12" s="54"/>
    </row>
    <row r="13" spans="1:18" ht="32.15" customHeight="1">
      <c r="A13" s="1814" t="s">
        <v>330</v>
      </c>
      <c r="B13" s="1814"/>
      <c r="C13" s="1814"/>
      <c r="D13" s="1814"/>
      <c r="E13" s="1814"/>
      <c r="F13" s="1814"/>
      <c r="G13" s="1814"/>
      <c r="H13" s="1814"/>
      <c r="I13" s="1805"/>
      <c r="J13" s="1805"/>
      <c r="K13" s="1805"/>
      <c r="L13" s="54"/>
      <c r="M13" s="54"/>
      <c r="N13" s="54"/>
      <c r="O13" s="54"/>
    </row>
    <row r="14" spans="1:18" ht="27" customHeight="1">
      <c r="A14" s="1805"/>
      <c r="B14" s="1805"/>
      <c r="C14" s="1805"/>
      <c r="D14" s="1807"/>
      <c r="E14" s="1807"/>
      <c r="F14" s="1807"/>
      <c r="G14" s="1807"/>
      <c r="H14" s="1807"/>
      <c r="I14" s="1407" t="s">
        <v>331</v>
      </c>
      <c r="J14" s="1407"/>
      <c r="K14" s="1407"/>
      <c r="L14" s="54"/>
      <c r="M14" s="54"/>
      <c r="N14" s="54"/>
      <c r="O14" s="54"/>
    </row>
    <row r="15" spans="1:18" ht="30" customHeight="1">
      <c r="A15" s="1408" t="s">
        <v>332</v>
      </c>
      <c r="B15" s="1408"/>
      <c r="C15" s="1408"/>
      <c r="D15" s="1805"/>
      <c r="E15" s="1805"/>
      <c r="F15" s="1805"/>
      <c r="G15" s="1805"/>
      <c r="H15" s="1805"/>
      <c r="I15" s="1805"/>
      <c r="J15" s="1805"/>
      <c r="K15" s="1805"/>
      <c r="L15" s="54"/>
      <c r="M15" s="54"/>
      <c r="N15" s="54"/>
      <c r="O15" s="54"/>
    </row>
    <row r="16" spans="1:18">
      <c r="A16" s="1408" t="s">
        <v>333</v>
      </c>
      <c r="B16" s="1408"/>
      <c r="C16" s="1408"/>
      <c r="D16" s="1408"/>
      <c r="E16" s="1408"/>
      <c r="F16" s="1408"/>
      <c r="G16" s="1408"/>
      <c r="H16" s="1408"/>
      <c r="I16" s="1408"/>
      <c r="J16" s="1805"/>
      <c r="K16" s="1805"/>
      <c r="L16" s="578"/>
      <c r="M16" s="54"/>
      <c r="N16" s="54"/>
      <c r="O16" s="54"/>
    </row>
    <row r="17" spans="1:15">
      <c r="A17" s="1408" t="s">
        <v>334</v>
      </c>
      <c r="B17" s="1408"/>
      <c r="C17" s="1408"/>
      <c r="D17" s="1408"/>
      <c r="E17" s="1408"/>
      <c r="F17" s="1408"/>
      <c r="G17" s="1408"/>
      <c r="H17" s="1408"/>
      <c r="I17" s="1408"/>
      <c r="J17" s="1408"/>
      <c r="K17" s="1408"/>
      <c r="L17" s="54"/>
      <c r="M17" s="54"/>
      <c r="N17" s="54"/>
      <c r="O17" s="54"/>
    </row>
    <row r="18" spans="1:15">
      <c r="A18" s="1408" t="s">
        <v>335</v>
      </c>
      <c r="B18" s="1408"/>
      <c r="C18" s="1408"/>
      <c r="D18" s="1408"/>
      <c r="E18" s="1408"/>
      <c r="F18" s="1408"/>
      <c r="G18" s="1408"/>
      <c r="H18" s="1408"/>
      <c r="I18" s="1408"/>
      <c r="J18" s="1408"/>
      <c r="K18" s="1408"/>
      <c r="L18" s="54"/>
      <c r="M18" s="54"/>
      <c r="N18" s="54"/>
      <c r="O18" s="54"/>
    </row>
    <row r="19" spans="1:15" ht="35.15" customHeight="1">
      <c r="A19" s="1408" t="s">
        <v>336</v>
      </c>
      <c r="B19" s="1408"/>
      <c r="C19" s="1408"/>
      <c r="D19" s="1806"/>
      <c r="E19" s="1806"/>
      <c r="F19" s="1801"/>
      <c r="G19" s="1408" t="s">
        <v>337</v>
      </c>
      <c r="H19" s="1408"/>
      <c r="I19" s="1408"/>
      <c r="J19" s="1408"/>
      <c r="K19" s="1408"/>
      <c r="L19" s="54"/>
      <c r="M19" s="54"/>
      <c r="N19" s="54"/>
      <c r="O19" s="54"/>
    </row>
    <row r="20" spans="1:15" ht="23.5" customHeight="1">
      <c r="A20" s="55" t="s">
        <v>269</v>
      </c>
      <c r="B20" s="1806"/>
      <c r="C20" s="1806"/>
      <c r="D20" s="1806"/>
      <c r="E20" s="1801"/>
      <c r="F20" s="1408" t="s">
        <v>338</v>
      </c>
      <c r="G20" s="1408"/>
      <c r="H20" s="1408"/>
      <c r="I20" s="1408"/>
      <c r="J20" s="1408"/>
      <c r="K20" s="1408"/>
      <c r="L20" s="54"/>
      <c r="M20" s="54"/>
      <c r="N20" s="54"/>
      <c r="O20" s="54"/>
    </row>
    <row r="21" spans="1:15" ht="26.5" customHeight="1">
      <c r="A21" s="1801"/>
      <c r="B21" s="1801"/>
      <c r="C21" s="1801"/>
      <c r="D21" s="1801"/>
      <c r="E21" s="1408" t="s">
        <v>339</v>
      </c>
      <c r="F21" s="1408"/>
      <c r="G21" s="1408"/>
      <c r="H21" s="1408"/>
      <c r="I21" s="1408"/>
      <c r="J21" s="1408"/>
      <c r="K21" s="1408"/>
      <c r="L21" s="54"/>
      <c r="M21" s="54"/>
      <c r="N21" s="54"/>
      <c r="O21" s="54"/>
    </row>
    <row r="22" spans="1:15">
      <c r="A22" s="1801"/>
      <c r="B22" s="1801"/>
      <c r="C22" s="1408" t="s">
        <v>340</v>
      </c>
      <c r="D22" s="1408"/>
      <c r="E22" s="1408"/>
      <c r="F22" s="1408"/>
      <c r="G22" s="1408"/>
      <c r="H22" s="1408"/>
      <c r="I22" s="1408"/>
      <c r="J22" s="1408"/>
      <c r="K22" s="1408"/>
      <c r="L22" s="54"/>
      <c r="M22" s="54"/>
      <c r="N22" s="54"/>
      <c r="O22" s="54"/>
    </row>
    <row r="23" spans="1:15">
      <c r="A23" s="1408" t="s">
        <v>341</v>
      </c>
      <c r="B23" s="1408"/>
      <c r="C23" s="1408"/>
      <c r="D23" s="1408"/>
      <c r="E23" s="1408"/>
      <c r="F23" s="1408"/>
      <c r="G23" s="1408"/>
      <c r="H23" s="1408"/>
      <c r="I23" s="1408"/>
      <c r="J23" s="1408"/>
      <c r="K23" s="1408"/>
      <c r="L23" s="54"/>
      <c r="M23" s="54"/>
      <c r="N23" s="54"/>
      <c r="O23" s="54"/>
    </row>
    <row r="24" spans="1:15">
      <c r="A24" s="1408" t="s">
        <v>342</v>
      </c>
      <c r="B24" s="1408"/>
      <c r="C24" s="1408"/>
      <c r="D24" s="1408"/>
      <c r="E24" s="1408"/>
      <c r="F24" s="1408"/>
      <c r="G24" s="1408"/>
      <c r="H24" s="1408"/>
      <c r="I24" s="1408"/>
      <c r="J24" s="1408"/>
      <c r="K24" s="579"/>
      <c r="L24" s="54"/>
      <c r="M24" s="54"/>
      <c r="N24" s="54"/>
      <c r="O24" s="54"/>
    </row>
    <row r="25" spans="1:15">
      <c r="A25" s="1801" t="s">
        <v>110</v>
      </c>
      <c r="B25" s="1801"/>
      <c r="C25" s="1801"/>
      <c r="D25" s="1801"/>
      <c r="E25" s="1801"/>
      <c r="F25" s="1801"/>
      <c r="G25" s="1801"/>
      <c r="H25" s="1371" t="s">
        <v>343</v>
      </c>
      <c r="I25" s="1371"/>
      <c r="J25" s="1805"/>
      <c r="K25" s="1805"/>
      <c r="L25" s="54"/>
      <c r="M25" s="54"/>
      <c r="N25" s="54"/>
      <c r="O25" s="54"/>
    </row>
    <row r="26" spans="1:15">
      <c r="A26" s="1805"/>
      <c r="B26" s="1805"/>
      <c r="C26" s="1805"/>
      <c r="D26" s="1805"/>
      <c r="E26" s="1805"/>
      <c r="F26" s="1805"/>
      <c r="G26" s="1805"/>
      <c r="H26" s="1805"/>
      <c r="I26" s="1805"/>
      <c r="J26" s="1805"/>
      <c r="K26" s="1805"/>
      <c r="L26" s="54"/>
      <c r="M26" s="54"/>
      <c r="N26" s="54"/>
      <c r="O26" s="54"/>
    </row>
    <row r="27" spans="1:15">
      <c r="A27" s="1408" t="s">
        <v>344</v>
      </c>
      <c r="B27" s="1408"/>
      <c r="C27" s="1408"/>
      <c r="D27" s="1408"/>
      <c r="E27" s="1408"/>
      <c r="F27" s="1408"/>
      <c r="G27" s="1805"/>
      <c r="H27" s="1805"/>
      <c r="I27" s="1805"/>
      <c r="J27" s="1805"/>
      <c r="K27" s="1805"/>
      <c r="L27" s="54"/>
      <c r="M27" s="54"/>
      <c r="N27" s="54"/>
      <c r="O27" s="54"/>
    </row>
    <row r="28" spans="1:15">
      <c r="A28" s="1805"/>
      <c r="B28" s="1805"/>
      <c r="C28" s="1805"/>
      <c r="D28" s="1805"/>
      <c r="E28" s="1805"/>
      <c r="F28" s="1805"/>
      <c r="G28" s="1805"/>
      <c r="H28" s="1805"/>
      <c r="I28" s="1805"/>
      <c r="J28" s="1805"/>
      <c r="K28" s="1805"/>
      <c r="L28" s="54"/>
      <c r="M28" s="54"/>
      <c r="N28" s="54"/>
      <c r="O28" s="54"/>
    </row>
    <row r="29" spans="1:15">
      <c r="A29" s="54" t="s">
        <v>345</v>
      </c>
      <c r="B29" s="54"/>
      <c r="C29" s="54"/>
      <c r="D29" s="54"/>
      <c r="E29" s="54"/>
      <c r="F29" s="54"/>
      <c r="G29" s="54"/>
      <c r="H29" s="54"/>
      <c r="I29" s="54"/>
      <c r="J29" s="54"/>
      <c r="K29" s="54"/>
      <c r="L29" s="54"/>
      <c r="M29" s="54"/>
      <c r="N29" s="54"/>
      <c r="O29" s="54"/>
    </row>
    <row r="30" spans="1:15">
      <c r="A30" s="54"/>
      <c r="B30" s="54"/>
      <c r="C30" s="54"/>
      <c r="D30" s="54"/>
      <c r="E30" s="54"/>
      <c r="F30" s="54"/>
      <c r="G30" s="54"/>
      <c r="H30" s="54"/>
      <c r="I30" s="54"/>
      <c r="J30" s="54"/>
      <c r="K30" s="54"/>
      <c r="L30" s="54"/>
      <c r="M30" s="54"/>
      <c r="N30" s="54"/>
      <c r="O30" s="54"/>
    </row>
    <row r="31" spans="1:15">
      <c r="A31" s="55" t="s">
        <v>346</v>
      </c>
      <c r="B31" s="1408" t="s">
        <v>347</v>
      </c>
      <c r="C31" s="1408"/>
      <c r="D31" s="1408"/>
      <c r="E31" s="1408"/>
      <c r="F31" s="1408"/>
      <c r="G31" s="1408"/>
      <c r="H31" s="1408"/>
      <c r="I31" s="1408"/>
      <c r="J31" s="1408"/>
      <c r="K31" s="1408"/>
      <c r="L31" s="55"/>
      <c r="M31" s="54"/>
      <c r="N31" s="54"/>
      <c r="O31" s="54"/>
    </row>
    <row r="32" spans="1:15">
      <c r="A32" s="55" t="s">
        <v>348</v>
      </c>
      <c r="B32" s="1565" t="s">
        <v>349</v>
      </c>
      <c r="C32" s="1565"/>
      <c r="D32" s="1565"/>
      <c r="E32" s="1565"/>
      <c r="F32" s="1565"/>
      <c r="G32" s="1565"/>
      <c r="H32" s="1565"/>
      <c r="I32" s="1565"/>
      <c r="J32" s="1565"/>
      <c r="K32" s="1565"/>
      <c r="L32" s="55"/>
      <c r="M32" s="54"/>
      <c r="N32" s="54"/>
      <c r="O32" s="54"/>
    </row>
    <row r="33" spans="1:15">
      <c r="A33" s="55" t="s">
        <v>350</v>
      </c>
      <c r="B33" s="1408" t="s">
        <v>351</v>
      </c>
      <c r="C33" s="1408"/>
      <c r="D33" s="1408"/>
      <c r="E33" s="1408"/>
      <c r="F33" s="1408"/>
      <c r="G33" s="1408"/>
      <c r="H33" s="1408"/>
      <c r="I33" s="1408"/>
      <c r="J33" s="1408"/>
      <c r="K33" s="1408"/>
      <c r="L33" s="55"/>
      <c r="M33" s="54"/>
      <c r="N33" s="54"/>
      <c r="O33" s="54"/>
    </row>
    <row r="34" spans="1:15">
      <c r="A34" s="55" t="s">
        <v>352</v>
      </c>
      <c r="B34" s="1408" t="s">
        <v>353</v>
      </c>
      <c r="C34" s="1408"/>
      <c r="D34" s="1408"/>
      <c r="E34" s="1408"/>
      <c r="F34" s="1408"/>
      <c r="G34" s="1408"/>
      <c r="H34" s="1408"/>
      <c r="I34" s="1408"/>
      <c r="J34" s="1408"/>
      <c r="K34" s="1408"/>
      <c r="L34" s="55"/>
      <c r="M34" s="54"/>
      <c r="N34" s="54"/>
      <c r="O34" s="54"/>
    </row>
    <row r="35" spans="1:15">
      <c r="A35" s="1565" t="s">
        <v>354</v>
      </c>
      <c r="B35" s="1565"/>
      <c r="C35" s="1565"/>
      <c r="D35" s="1565"/>
      <c r="E35" s="1565"/>
      <c r="F35" s="1565"/>
      <c r="G35" s="1565"/>
      <c r="H35" s="1565"/>
      <c r="I35" s="1565"/>
      <c r="J35" s="1565"/>
      <c r="K35" s="1565"/>
      <c r="L35" s="580"/>
      <c r="M35" s="54"/>
      <c r="N35" s="54"/>
      <c r="O35" s="54"/>
    </row>
    <row r="36" spans="1:15">
      <c r="A36" s="1804" t="s">
        <v>355</v>
      </c>
      <c r="B36" s="1804"/>
      <c r="C36" s="1804"/>
      <c r="D36" s="1804"/>
      <c r="E36" s="1804"/>
      <c r="F36" s="1804"/>
      <c r="G36" s="1804"/>
      <c r="H36" s="1804"/>
      <c r="I36" s="1804"/>
      <c r="J36" s="1804"/>
      <c r="K36" s="1804"/>
      <c r="L36" s="54"/>
      <c r="M36" s="54"/>
      <c r="N36" s="54"/>
      <c r="O36" s="54"/>
    </row>
    <row r="37" spans="1:15" ht="45" customHeight="1">
      <c r="A37" s="1802"/>
      <c r="B37" s="1802"/>
      <c r="C37" s="1802"/>
      <c r="D37" s="1804" t="s">
        <v>356</v>
      </c>
      <c r="E37" s="1804"/>
      <c r="F37" s="1802"/>
      <c r="G37" s="1802"/>
      <c r="H37" s="1802"/>
      <c r="I37" s="1802"/>
      <c r="J37" s="1802"/>
      <c r="K37" s="54" t="s">
        <v>357</v>
      </c>
      <c r="L37" s="54"/>
      <c r="M37" s="54"/>
      <c r="N37" s="54"/>
      <c r="O37" s="54"/>
    </row>
    <row r="38" spans="1:15">
      <c r="A38" s="1800" t="s">
        <v>358</v>
      </c>
      <c r="B38" s="1800"/>
      <c r="C38" s="1800"/>
      <c r="D38" s="1800"/>
      <c r="E38" s="1800"/>
      <c r="F38" s="1800"/>
      <c r="G38" s="1800"/>
      <c r="H38" s="1800"/>
      <c r="I38" s="1800"/>
      <c r="J38" s="1800"/>
      <c r="K38" s="1800"/>
      <c r="L38" s="54"/>
      <c r="M38" s="54"/>
      <c r="N38" s="54"/>
      <c r="O38" s="54"/>
    </row>
    <row r="39" spans="1:15">
      <c r="A39" s="54"/>
      <c r="B39" s="54"/>
      <c r="C39" s="54"/>
      <c r="D39" s="54"/>
      <c r="E39" s="54"/>
      <c r="F39" s="54"/>
      <c r="G39" s="54"/>
      <c r="H39" s="54"/>
      <c r="I39" s="54"/>
      <c r="J39" s="54"/>
      <c r="K39" s="54"/>
      <c r="L39" s="54"/>
      <c r="M39" s="54"/>
      <c r="N39" s="54"/>
      <c r="O39" s="54"/>
    </row>
    <row r="40" spans="1:15">
      <c r="A40" s="54" t="s">
        <v>636</v>
      </c>
      <c r="B40" s="54"/>
      <c r="C40" s="54"/>
      <c r="D40" s="54"/>
      <c r="E40" s="54"/>
      <c r="F40" s="54"/>
      <c r="G40" s="54"/>
      <c r="H40" s="54"/>
      <c r="I40" s="54"/>
      <c r="J40" s="54"/>
      <c r="K40" s="54"/>
      <c r="L40" s="54"/>
      <c r="M40" s="54"/>
      <c r="N40" s="54"/>
      <c r="O40" s="54"/>
    </row>
    <row r="41" spans="1:15" ht="43.4" customHeight="1">
      <c r="A41" s="1802"/>
      <c r="B41" s="1802"/>
      <c r="C41" s="1802"/>
      <c r="D41" s="1802"/>
      <c r="E41" s="54"/>
      <c r="F41" s="54"/>
      <c r="G41" s="54"/>
      <c r="H41" s="54"/>
      <c r="I41" s="54"/>
      <c r="J41" s="54"/>
      <c r="K41" s="54"/>
      <c r="L41" s="54"/>
      <c r="M41" s="54"/>
      <c r="N41" s="54"/>
      <c r="O41" s="54"/>
    </row>
    <row r="42" spans="1:15">
      <c r="A42" s="54" t="s">
        <v>637</v>
      </c>
      <c r="B42" s="54"/>
      <c r="C42" s="54"/>
      <c r="D42" s="54"/>
      <c r="E42" s="54"/>
      <c r="F42" s="54"/>
      <c r="G42" s="54"/>
      <c r="H42" s="54"/>
      <c r="I42" s="54"/>
      <c r="J42" s="54"/>
      <c r="K42" s="54"/>
      <c r="L42" s="54"/>
      <c r="M42" s="54"/>
      <c r="N42" s="54"/>
      <c r="O42" s="54"/>
    </row>
    <row r="43" spans="1:15" ht="42.65" customHeight="1">
      <c r="A43" s="1802"/>
      <c r="B43" s="1802"/>
      <c r="C43" s="1802"/>
      <c r="D43" s="1802"/>
      <c r="E43" s="54"/>
      <c r="F43" s="54"/>
      <c r="G43" s="54"/>
      <c r="H43" s="54"/>
      <c r="I43" s="54"/>
      <c r="J43" s="54"/>
      <c r="K43" s="54"/>
      <c r="L43" s="54"/>
      <c r="M43" s="54"/>
      <c r="N43" s="54"/>
      <c r="O43" s="54"/>
    </row>
    <row r="44" spans="1:15">
      <c r="A44" s="54"/>
      <c r="B44" s="54"/>
      <c r="C44" s="54"/>
      <c r="D44" s="54"/>
      <c r="E44" s="54"/>
      <c r="F44" s="54"/>
      <c r="G44" s="54"/>
      <c r="H44" s="54"/>
      <c r="I44" s="54"/>
      <c r="J44" s="54"/>
      <c r="K44" s="54"/>
      <c r="L44" s="54"/>
      <c r="M44" s="54"/>
      <c r="N44" s="54"/>
      <c r="O44" s="54"/>
    </row>
    <row r="45" spans="1:15">
      <c r="A45" s="1800" t="s">
        <v>359</v>
      </c>
      <c r="B45" s="1800"/>
      <c r="C45" s="1800"/>
      <c r="D45" s="1800"/>
      <c r="E45" s="54"/>
      <c r="F45" s="54"/>
      <c r="G45" s="54"/>
      <c r="H45" s="54"/>
      <c r="I45" s="54"/>
      <c r="J45" s="54"/>
      <c r="K45" s="54"/>
      <c r="L45" s="54"/>
      <c r="M45" s="54"/>
      <c r="N45" s="54"/>
      <c r="O45" s="54"/>
    </row>
    <row r="46" spans="1:15" ht="60.65" customHeight="1">
      <c r="A46" s="1803"/>
      <c r="B46" s="1803"/>
      <c r="C46" s="1803"/>
      <c r="D46" s="1803"/>
      <c r="E46" s="1803"/>
      <c r="F46" s="1803"/>
      <c r="G46" s="54"/>
      <c r="H46" s="54"/>
      <c r="I46" s="54"/>
      <c r="J46" s="54"/>
      <c r="K46" s="54"/>
      <c r="L46" s="54"/>
      <c r="M46" s="54"/>
      <c r="N46" s="54"/>
      <c r="O46" s="54"/>
    </row>
    <row r="47" spans="1:15">
      <c r="A47" s="1800" t="s">
        <v>638</v>
      </c>
      <c r="B47" s="1800"/>
      <c r="C47" s="1800"/>
      <c r="D47" s="1800"/>
      <c r="E47" s="1800"/>
      <c r="F47" s="1800"/>
      <c r="G47" s="54"/>
      <c r="H47" s="54"/>
      <c r="I47" s="54"/>
      <c r="J47" s="54"/>
      <c r="K47" s="54"/>
      <c r="L47" s="54"/>
      <c r="M47" s="54"/>
      <c r="N47" s="54"/>
      <c r="O47" s="54"/>
    </row>
    <row r="48" spans="1:15">
      <c r="A48" s="1800" t="s">
        <v>360</v>
      </c>
      <c r="B48" s="1800"/>
      <c r="C48" s="1800"/>
      <c r="D48" s="1800"/>
      <c r="E48" s="1800"/>
      <c r="F48" s="1800"/>
      <c r="G48" s="1800"/>
      <c r="H48" s="54"/>
      <c r="I48" s="54"/>
      <c r="J48" s="54"/>
      <c r="K48" s="54"/>
      <c r="L48" s="54"/>
      <c r="M48" s="54"/>
      <c r="N48" s="54"/>
      <c r="O48" s="54"/>
    </row>
    <row r="49" spans="1:15">
      <c r="A49" s="54" t="s">
        <v>361</v>
      </c>
      <c r="B49" s="54"/>
      <c r="C49" s="54"/>
      <c r="D49" s="54"/>
      <c r="E49" s="54"/>
      <c r="F49" s="54"/>
      <c r="G49" s="54"/>
      <c r="H49" s="54"/>
      <c r="I49" s="54"/>
      <c r="J49" s="54"/>
      <c r="K49" s="54"/>
      <c r="L49" s="54"/>
      <c r="M49" s="54"/>
      <c r="N49" s="54"/>
      <c r="O49" s="54"/>
    </row>
    <row r="50" spans="1:15">
      <c r="A50" s="54">
        <v>1</v>
      </c>
      <c r="B50" s="1800" t="s">
        <v>55</v>
      </c>
      <c r="C50" s="1800"/>
      <c r="D50" s="1801"/>
      <c r="E50" s="1801"/>
      <c r="F50" s="1801"/>
      <c r="G50" s="1801"/>
      <c r="H50" s="1801"/>
      <c r="I50" s="54"/>
      <c r="J50" s="54"/>
      <c r="K50" s="54"/>
      <c r="L50" s="54"/>
      <c r="M50" s="54"/>
      <c r="N50" s="54"/>
      <c r="O50" s="54"/>
    </row>
    <row r="51" spans="1:15">
      <c r="A51" s="54"/>
      <c r="B51" s="1800" t="s">
        <v>66</v>
      </c>
      <c r="C51" s="1800"/>
      <c r="D51" s="1801"/>
      <c r="E51" s="1801"/>
      <c r="F51" s="1801"/>
      <c r="G51" s="1801"/>
      <c r="H51" s="1801"/>
      <c r="I51" s="54"/>
      <c r="J51" s="54"/>
      <c r="K51" s="54"/>
      <c r="L51" s="54"/>
      <c r="M51" s="54"/>
      <c r="N51" s="54"/>
      <c r="O51" s="54"/>
    </row>
    <row r="52" spans="1:15">
      <c r="A52" s="54"/>
      <c r="B52" s="1800" t="s">
        <v>58</v>
      </c>
      <c r="C52" s="1800"/>
      <c r="D52" s="1801"/>
      <c r="E52" s="1801"/>
      <c r="F52" s="1801"/>
      <c r="G52" s="1801"/>
      <c r="H52" s="1801"/>
      <c r="I52" s="54"/>
      <c r="J52" s="54"/>
      <c r="K52" s="54"/>
      <c r="L52" s="54"/>
      <c r="M52" s="54"/>
      <c r="N52" s="54"/>
      <c r="O52" s="54"/>
    </row>
    <row r="53" spans="1:15">
      <c r="A53" s="54"/>
      <c r="B53" s="1800" t="s">
        <v>362</v>
      </c>
      <c r="C53" s="1800"/>
      <c r="D53" s="1801"/>
      <c r="E53" s="1801"/>
      <c r="F53" s="1801"/>
      <c r="G53" s="1801"/>
      <c r="H53" s="1801"/>
      <c r="I53" s="54"/>
      <c r="J53" s="54"/>
      <c r="K53" s="54"/>
      <c r="L53" s="54"/>
      <c r="M53" s="54"/>
      <c r="N53" s="54"/>
      <c r="O53" s="54"/>
    </row>
    <row r="54" spans="1:15">
      <c r="A54" s="54"/>
      <c r="B54" s="54"/>
      <c r="C54" s="54"/>
      <c r="D54" s="54"/>
      <c r="E54" s="54"/>
      <c r="F54" s="54"/>
      <c r="G54" s="54"/>
      <c r="H54" s="54"/>
      <c r="I54" s="54"/>
      <c r="J54" s="54"/>
      <c r="K54" s="54"/>
      <c r="L54" s="54"/>
      <c r="M54" s="54"/>
      <c r="N54" s="54"/>
      <c r="O54" s="54"/>
    </row>
    <row r="55" spans="1:15">
      <c r="A55" s="54">
        <v>2</v>
      </c>
      <c r="B55" s="1800" t="s">
        <v>55</v>
      </c>
      <c r="C55" s="1800"/>
      <c r="D55" s="1801"/>
      <c r="E55" s="1801"/>
      <c r="F55" s="1801"/>
      <c r="G55" s="1801"/>
      <c r="H55" s="1801"/>
      <c r="I55" s="54"/>
      <c r="J55" s="54"/>
      <c r="K55" s="54"/>
      <c r="L55" s="54"/>
      <c r="M55" s="54"/>
      <c r="N55" s="54"/>
      <c r="O55" s="54"/>
    </row>
    <row r="56" spans="1:15">
      <c r="A56" s="54"/>
      <c r="B56" s="1800" t="s">
        <v>66</v>
      </c>
      <c r="C56" s="1800"/>
      <c r="D56" s="1801"/>
      <c r="E56" s="1801"/>
      <c r="F56" s="1801"/>
      <c r="G56" s="1801"/>
      <c r="H56" s="1801"/>
      <c r="I56" s="54"/>
      <c r="J56" s="54"/>
      <c r="K56" s="54"/>
      <c r="L56" s="54"/>
      <c r="M56" s="54"/>
      <c r="N56" s="54"/>
      <c r="O56" s="54"/>
    </row>
    <row r="57" spans="1:15">
      <c r="A57" s="54"/>
      <c r="B57" s="1800" t="s">
        <v>58</v>
      </c>
      <c r="C57" s="1800"/>
      <c r="D57" s="1801"/>
      <c r="E57" s="1801"/>
      <c r="F57" s="1801"/>
      <c r="G57" s="1801"/>
      <c r="H57" s="1801"/>
      <c r="I57" s="54"/>
      <c r="J57" s="54"/>
      <c r="K57" s="54"/>
      <c r="L57" s="54"/>
      <c r="M57" s="54"/>
      <c r="N57" s="54"/>
      <c r="O57" s="54"/>
    </row>
    <row r="58" spans="1:15">
      <c r="A58" s="54"/>
      <c r="B58" s="1800" t="s">
        <v>362</v>
      </c>
      <c r="C58" s="1800"/>
      <c r="D58" s="1801"/>
      <c r="E58" s="1801"/>
      <c r="F58" s="1801"/>
      <c r="G58" s="1801"/>
      <c r="H58" s="1801"/>
      <c r="I58" s="54"/>
      <c r="J58" s="54"/>
      <c r="K58" s="54"/>
      <c r="L58" s="54"/>
      <c r="M58" s="54"/>
      <c r="N58" s="54"/>
      <c r="O58" s="54"/>
    </row>
    <row r="59" spans="1:15">
      <c r="A59" s="54"/>
      <c r="B59" s="54"/>
      <c r="C59" s="54"/>
      <c r="D59" s="54"/>
      <c r="E59" s="54"/>
      <c r="F59" s="54"/>
      <c r="G59" s="54"/>
      <c r="H59" s="54"/>
      <c r="I59" s="54"/>
      <c r="J59" s="54"/>
      <c r="K59" s="54"/>
      <c r="L59" s="54"/>
      <c r="M59" s="54"/>
      <c r="N59" s="54"/>
      <c r="O59" s="54"/>
    </row>
    <row r="60" spans="1:15">
      <c r="A60" s="54"/>
      <c r="B60" s="54"/>
      <c r="C60" s="54"/>
      <c r="D60" s="54"/>
      <c r="E60" s="54"/>
      <c r="F60" s="54"/>
      <c r="G60" s="54"/>
      <c r="H60" s="54"/>
      <c r="I60" s="54"/>
      <c r="J60" s="54"/>
      <c r="K60" s="54"/>
      <c r="L60" s="54"/>
      <c r="M60" s="54"/>
      <c r="N60" s="54"/>
      <c r="O60" s="54"/>
    </row>
    <row r="61" spans="1:15">
      <c r="A61" s="54"/>
      <c r="B61" s="54"/>
      <c r="C61" s="54"/>
      <c r="D61" s="54"/>
      <c r="E61" s="54"/>
      <c r="F61" s="54"/>
      <c r="G61" s="54"/>
      <c r="H61" s="54"/>
      <c r="I61" s="54"/>
      <c r="J61" s="54"/>
      <c r="K61" s="54"/>
      <c r="L61" s="54"/>
      <c r="M61" s="54"/>
      <c r="N61" s="54"/>
      <c r="O61" s="54"/>
    </row>
    <row r="62" spans="1:15">
      <c r="A62" s="54"/>
      <c r="B62" s="54"/>
      <c r="C62" s="54"/>
      <c r="D62" s="54"/>
      <c r="E62" s="54"/>
      <c r="F62" s="54"/>
      <c r="G62" s="54"/>
      <c r="H62" s="54"/>
      <c r="I62" s="54"/>
      <c r="J62" s="54"/>
      <c r="K62" s="54"/>
      <c r="L62" s="54"/>
      <c r="M62" s="54"/>
      <c r="N62" s="54"/>
      <c r="O62" s="54"/>
    </row>
    <row r="63" spans="1:15">
      <c r="A63" s="54"/>
      <c r="B63" s="54"/>
      <c r="C63" s="54"/>
      <c r="D63" s="54"/>
      <c r="E63" s="54"/>
      <c r="F63" s="54"/>
      <c r="G63" s="54"/>
      <c r="H63" s="54"/>
      <c r="I63" s="54"/>
      <c r="J63" s="54"/>
      <c r="K63" s="54"/>
      <c r="L63" s="54"/>
      <c r="M63" s="54"/>
      <c r="N63" s="54"/>
      <c r="O63" s="54"/>
    </row>
    <row r="64" spans="1:15">
      <c r="A64" s="54"/>
      <c r="B64" s="54"/>
      <c r="C64" s="54"/>
      <c r="D64" s="54"/>
      <c r="E64" s="54"/>
      <c r="F64" s="54"/>
      <c r="G64" s="54"/>
      <c r="H64" s="54"/>
      <c r="I64" s="54"/>
      <c r="J64" s="54"/>
      <c r="K64" s="54"/>
      <c r="L64" s="54"/>
      <c r="M64" s="54"/>
      <c r="N64" s="54"/>
      <c r="O64" s="54"/>
    </row>
    <row r="65" spans="1:15">
      <c r="A65" s="54"/>
      <c r="B65" s="54"/>
      <c r="C65" s="54"/>
      <c r="D65" s="54"/>
      <c r="E65" s="54"/>
      <c r="F65" s="54"/>
      <c r="G65" s="54"/>
      <c r="H65" s="54"/>
      <c r="I65" s="54"/>
      <c r="J65" s="54"/>
      <c r="K65" s="54"/>
      <c r="L65" s="54"/>
      <c r="M65" s="54"/>
      <c r="N65" s="54"/>
      <c r="O65" s="54"/>
    </row>
    <row r="66" spans="1:15">
      <c r="A66" s="54"/>
      <c r="B66" s="54"/>
      <c r="C66" s="54"/>
      <c r="D66" s="54"/>
      <c r="E66" s="54"/>
      <c r="F66" s="54"/>
      <c r="G66" s="54"/>
      <c r="H66" s="54"/>
      <c r="I66" s="54"/>
      <c r="J66" s="54"/>
      <c r="K66" s="54"/>
      <c r="L66" s="54"/>
      <c r="M66" s="54"/>
      <c r="N66" s="54"/>
      <c r="O66" s="54"/>
    </row>
    <row r="67" spans="1:15">
      <c r="A67" s="54"/>
      <c r="B67" s="54"/>
      <c r="C67" s="54"/>
      <c r="D67" s="54"/>
      <c r="E67" s="54"/>
      <c r="F67" s="54"/>
      <c r="G67" s="54"/>
      <c r="H67" s="54"/>
      <c r="I67" s="54"/>
      <c r="J67" s="54"/>
      <c r="K67" s="54"/>
      <c r="L67" s="54"/>
      <c r="M67" s="54"/>
      <c r="N67" s="54"/>
      <c r="O67" s="54"/>
    </row>
    <row r="68" spans="1:15">
      <c r="A68" s="54"/>
      <c r="B68" s="54"/>
      <c r="C68" s="54"/>
      <c r="D68" s="54"/>
      <c r="E68" s="54"/>
      <c r="F68" s="54"/>
      <c r="G68" s="54"/>
      <c r="H68" s="54"/>
      <c r="I68" s="54"/>
      <c r="J68" s="54"/>
      <c r="K68" s="54"/>
      <c r="L68" s="54"/>
      <c r="M68" s="54"/>
      <c r="N68" s="54"/>
      <c r="O68" s="54"/>
    </row>
    <row r="69" spans="1:15">
      <c r="A69" s="54"/>
      <c r="B69" s="54"/>
      <c r="C69" s="54"/>
      <c r="D69" s="54"/>
      <c r="E69" s="54"/>
      <c r="F69" s="54"/>
      <c r="G69" s="54"/>
      <c r="H69" s="54"/>
      <c r="I69" s="54"/>
      <c r="J69" s="54"/>
      <c r="K69" s="54"/>
      <c r="L69" s="54"/>
      <c r="M69" s="54"/>
      <c r="N69" s="54"/>
      <c r="O69" s="54"/>
    </row>
    <row r="70" spans="1:15">
      <c r="A70" s="54"/>
      <c r="B70" s="54"/>
      <c r="C70" s="54"/>
      <c r="D70" s="54"/>
      <c r="E70" s="54"/>
      <c r="F70" s="54"/>
      <c r="G70" s="54"/>
      <c r="H70" s="54"/>
      <c r="I70" s="54"/>
      <c r="J70" s="54"/>
      <c r="K70" s="54"/>
      <c r="L70" s="54"/>
      <c r="M70" s="54"/>
      <c r="N70" s="54"/>
      <c r="O70" s="54"/>
    </row>
    <row r="71" spans="1:15">
      <c r="A71" s="54"/>
      <c r="B71" s="54"/>
      <c r="C71" s="54"/>
      <c r="D71" s="54"/>
      <c r="E71" s="54"/>
      <c r="F71" s="54"/>
      <c r="G71" s="54"/>
      <c r="H71" s="54"/>
      <c r="I71" s="54"/>
      <c r="J71" s="54"/>
      <c r="K71" s="54"/>
      <c r="L71" s="54"/>
      <c r="M71" s="54"/>
      <c r="N71" s="54"/>
      <c r="O71" s="54"/>
    </row>
    <row r="72" spans="1:15">
      <c r="A72" s="54"/>
      <c r="B72" s="54"/>
      <c r="C72" s="54"/>
      <c r="D72" s="54"/>
      <c r="E72" s="54"/>
      <c r="F72" s="54"/>
      <c r="G72" s="54"/>
      <c r="H72" s="54"/>
      <c r="I72" s="54"/>
      <c r="J72" s="54"/>
      <c r="K72" s="54"/>
      <c r="L72" s="54"/>
      <c r="M72" s="54"/>
      <c r="N72" s="54"/>
      <c r="O72" s="54"/>
    </row>
    <row r="73" spans="1:15">
      <c r="A73" s="54"/>
      <c r="B73" s="54"/>
      <c r="C73" s="54"/>
      <c r="D73" s="54"/>
      <c r="E73" s="54"/>
      <c r="F73" s="54"/>
      <c r="G73" s="54"/>
      <c r="H73" s="54"/>
      <c r="I73" s="54"/>
      <c r="J73" s="54"/>
      <c r="K73" s="54"/>
      <c r="L73" s="54"/>
      <c r="M73" s="54"/>
      <c r="N73" s="54"/>
      <c r="O73" s="54"/>
    </row>
    <row r="74" spans="1:15">
      <c r="A74" s="54"/>
      <c r="B74" s="54"/>
      <c r="C74" s="54"/>
      <c r="D74" s="54"/>
      <c r="E74" s="54"/>
      <c r="F74" s="54"/>
      <c r="G74" s="54"/>
      <c r="H74" s="54"/>
      <c r="I74" s="54"/>
      <c r="J74" s="54"/>
      <c r="K74" s="54"/>
      <c r="L74" s="54"/>
      <c r="M74" s="54"/>
      <c r="N74" s="54"/>
      <c r="O74" s="54"/>
    </row>
    <row r="75" spans="1:15">
      <c r="A75" s="54"/>
      <c r="B75" s="54"/>
      <c r="C75" s="54"/>
      <c r="D75" s="54"/>
      <c r="E75" s="54"/>
      <c r="F75" s="54"/>
      <c r="G75" s="54"/>
      <c r="H75" s="54"/>
      <c r="I75" s="54"/>
      <c r="J75" s="54"/>
      <c r="K75" s="54"/>
      <c r="L75" s="54"/>
      <c r="M75" s="54"/>
      <c r="N75" s="54"/>
      <c r="O75" s="54"/>
    </row>
    <row r="76" spans="1:15">
      <c r="A76" s="54"/>
      <c r="B76" s="54"/>
      <c r="C76" s="54"/>
      <c r="D76" s="54"/>
      <c r="E76" s="54"/>
      <c r="F76" s="54"/>
      <c r="G76" s="54"/>
      <c r="H76" s="54"/>
      <c r="I76" s="54"/>
      <c r="J76" s="54"/>
      <c r="K76" s="54"/>
      <c r="L76" s="54"/>
      <c r="M76" s="54"/>
      <c r="N76" s="54"/>
      <c r="O76" s="54"/>
    </row>
    <row r="77" spans="1:15">
      <c r="A77" s="54"/>
      <c r="B77" s="54"/>
      <c r="C77" s="54"/>
      <c r="D77" s="54"/>
      <c r="E77" s="54"/>
      <c r="F77" s="54"/>
      <c r="G77" s="54"/>
      <c r="H77" s="54"/>
      <c r="I77" s="54"/>
      <c r="J77" s="54"/>
      <c r="K77" s="54"/>
      <c r="L77" s="54"/>
      <c r="M77" s="54"/>
      <c r="N77" s="54"/>
      <c r="O77" s="54"/>
    </row>
    <row r="78" spans="1:15">
      <c r="A78" s="54"/>
      <c r="B78" s="54"/>
      <c r="C78" s="54"/>
      <c r="D78" s="54"/>
      <c r="E78" s="54"/>
      <c r="F78" s="54"/>
      <c r="G78" s="54"/>
      <c r="H78" s="54"/>
      <c r="I78" s="54"/>
      <c r="J78" s="54"/>
      <c r="K78" s="54"/>
      <c r="L78" s="54"/>
      <c r="M78" s="54"/>
      <c r="N78" s="54"/>
      <c r="O78" s="54"/>
    </row>
    <row r="79" spans="1:15">
      <c r="A79" s="54"/>
      <c r="B79" s="54"/>
      <c r="C79" s="54"/>
      <c r="D79" s="54"/>
      <c r="E79" s="54"/>
      <c r="F79" s="54"/>
      <c r="G79" s="54"/>
      <c r="H79" s="54"/>
      <c r="I79" s="54"/>
      <c r="J79" s="54"/>
      <c r="K79" s="54"/>
      <c r="L79" s="54"/>
      <c r="M79" s="54"/>
      <c r="N79" s="54"/>
      <c r="O79" s="54"/>
    </row>
    <row r="80" spans="1:15">
      <c r="A80" s="54"/>
      <c r="B80" s="54"/>
      <c r="C80" s="54"/>
      <c r="D80" s="54"/>
      <c r="E80" s="54"/>
      <c r="F80" s="54"/>
      <c r="G80" s="54"/>
      <c r="H80" s="54"/>
      <c r="I80" s="54"/>
      <c r="J80" s="54"/>
      <c r="K80" s="54"/>
      <c r="L80" s="54"/>
      <c r="M80" s="54"/>
      <c r="N80" s="54"/>
      <c r="O80" s="54"/>
    </row>
    <row r="81" spans="1:15">
      <c r="A81" s="54"/>
      <c r="B81" s="54"/>
      <c r="C81" s="54"/>
      <c r="D81" s="54"/>
      <c r="E81" s="54"/>
      <c r="F81" s="54"/>
      <c r="G81" s="54"/>
      <c r="H81" s="54"/>
      <c r="I81" s="54"/>
      <c r="J81" s="54"/>
      <c r="K81" s="54"/>
      <c r="L81" s="54"/>
      <c r="M81" s="54"/>
      <c r="N81" s="54"/>
      <c r="O81" s="54"/>
    </row>
    <row r="82" spans="1:15">
      <c r="A82" s="54"/>
      <c r="B82" s="54"/>
      <c r="C82" s="54"/>
      <c r="D82" s="54"/>
      <c r="E82" s="54"/>
      <c r="F82" s="54"/>
      <c r="G82" s="54"/>
      <c r="H82" s="54"/>
      <c r="I82" s="54"/>
      <c r="J82" s="54"/>
      <c r="K82" s="54"/>
      <c r="L82" s="54"/>
      <c r="M82" s="54"/>
      <c r="N82" s="54"/>
      <c r="O82" s="54"/>
    </row>
    <row r="83" spans="1:15">
      <c r="A83" s="54"/>
      <c r="B83" s="54"/>
      <c r="C83" s="54"/>
      <c r="D83" s="54"/>
      <c r="E83" s="54"/>
      <c r="F83" s="54"/>
      <c r="G83" s="54"/>
      <c r="H83" s="54"/>
      <c r="I83" s="54"/>
      <c r="J83" s="54"/>
      <c r="K83" s="54"/>
      <c r="L83" s="54"/>
      <c r="M83" s="54"/>
      <c r="N83" s="54"/>
      <c r="O83" s="54"/>
    </row>
    <row r="84" spans="1:15">
      <c r="A84" s="54"/>
      <c r="B84" s="54"/>
      <c r="C84" s="54"/>
      <c r="D84" s="54"/>
      <c r="E84" s="54"/>
      <c r="F84" s="54"/>
      <c r="G84" s="54"/>
      <c r="H84" s="54"/>
      <c r="I84" s="54"/>
      <c r="J84" s="54"/>
      <c r="K84" s="54"/>
      <c r="L84" s="54"/>
      <c r="M84" s="54"/>
      <c r="N84" s="54"/>
      <c r="O84" s="54"/>
    </row>
  </sheetData>
  <sheetProtection algorithmName="SHA-512" hashValue="v/5cGE4TtlaA4xyYr8fuYj2CV4uDBXNEdbnyQt5U+jqyuTJQCTe/7I93eJLvTRk5Q/ld/pzYz3DF2Ue0p0DNag==" saltValue="Ay/GEuU323/3SW6rAliuhQ==" spinCount="100000" sheet="1" objects="1" scenarios="1"/>
  <mergeCells count="69">
    <mergeCell ref="A14:H14"/>
    <mergeCell ref="I14:K14"/>
    <mergeCell ref="A1:K1"/>
    <mergeCell ref="A2:K2"/>
    <mergeCell ref="A3:K3"/>
    <mergeCell ref="A4:K4"/>
    <mergeCell ref="A5:K5"/>
    <mergeCell ref="A6:K6"/>
    <mergeCell ref="A8:K8"/>
    <mergeCell ref="A10:K10"/>
    <mergeCell ref="A11:K11"/>
    <mergeCell ref="A13:H13"/>
    <mergeCell ref="I13:K13"/>
    <mergeCell ref="A21:D21"/>
    <mergeCell ref="E21:K21"/>
    <mergeCell ref="A15:C15"/>
    <mergeCell ref="D15:K15"/>
    <mergeCell ref="A16:I16"/>
    <mergeCell ref="J16:K16"/>
    <mergeCell ref="A17:K17"/>
    <mergeCell ref="A18:K18"/>
    <mergeCell ref="A19:C19"/>
    <mergeCell ref="D19:F19"/>
    <mergeCell ref="G19:K19"/>
    <mergeCell ref="B20:E20"/>
    <mergeCell ref="F20:K20"/>
    <mergeCell ref="B32:K32"/>
    <mergeCell ref="A22:B22"/>
    <mergeCell ref="C22:K22"/>
    <mergeCell ref="A23:K23"/>
    <mergeCell ref="A24:J24"/>
    <mergeCell ref="A25:G25"/>
    <mergeCell ref="H25:I25"/>
    <mergeCell ref="J25:K25"/>
    <mergeCell ref="A26:K26"/>
    <mergeCell ref="A27:F27"/>
    <mergeCell ref="G27:K27"/>
    <mergeCell ref="A28:K28"/>
    <mergeCell ref="B31:K31"/>
    <mergeCell ref="B33:K33"/>
    <mergeCell ref="B34:K34"/>
    <mergeCell ref="A35:K35"/>
    <mergeCell ref="A36:K36"/>
    <mergeCell ref="A37:C37"/>
    <mergeCell ref="D37:E37"/>
    <mergeCell ref="F37:J37"/>
    <mergeCell ref="B52:C52"/>
    <mergeCell ref="D52:H52"/>
    <mergeCell ref="A38:K38"/>
    <mergeCell ref="A41:D41"/>
    <mergeCell ref="A43:D43"/>
    <mergeCell ref="A45:D45"/>
    <mergeCell ref="A46:F46"/>
    <mergeCell ref="A47:F47"/>
    <mergeCell ref="A48:G48"/>
    <mergeCell ref="B50:C50"/>
    <mergeCell ref="D50:H50"/>
    <mergeCell ref="B51:C51"/>
    <mergeCell ref="D51:H51"/>
    <mergeCell ref="B57:C57"/>
    <mergeCell ref="D57:H57"/>
    <mergeCell ref="B58:C58"/>
    <mergeCell ref="D58:H58"/>
    <mergeCell ref="B53:C53"/>
    <mergeCell ref="D53:H53"/>
    <mergeCell ref="B55:C55"/>
    <mergeCell ref="D55:H55"/>
    <mergeCell ref="B56:C56"/>
    <mergeCell ref="D56:H56"/>
  </mergeCells>
  <pageMargins left="0.7" right="0.7" top="0.75" bottom="0.75" header="0.3" footer="0.3"/>
  <pageSetup paperSize="9" scale="35"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8">
    <tabColor theme="0" tint="-0.14999847407452621"/>
    <pageSetUpPr fitToPage="1"/>
  </sheetPr>
  <dimension ref="A1:D17"/>
  <sheetViews>
    <sheetView view="pageBreakPreview" topLeftCell="A3" zoomScale="70" zoomScaleNormal="80" zoomScaleSheetLayoutView="70" workbookViewId="0">
      <selection activeCell="A5" sqref="A5:D5"/>
    </sheetView>
  </sheetViews>
  <sheetFormatPr defaultColWidth="9.1796875" defaultRowHeight="14"/>
  <cols>
    <col min="1" max="1" width="9.1796875" style="334"/>
    <col min="2" max="2" width="36" style="334" customWidth="1"/>
    <col min="3" max="3" width="19" style="334" customWidth="1"/>
    <col min="4" max="4" width="46" style="334" customWidth="1"/>
    <col min="5" max="16384" width="9.1796875" style="334"/>
  </cols>
  <sheetData>
    <row r="1" spans="1:4" ht="22.5">
      <c r="A1" s="1476" t="s">
        <v>0</v>
      </c>
      <c r="B1" s="1476"/>
      <c r="C1" s="1476"/>
      <c r="D1" s="1476"/>
    </row>
    <row r="2" spans="1:4" ht="17.5">
      <c r="A2" s="1463" t="s">
        <v>3579</v>
      </c>
      <c r="B2" s="1463"/>
      <c r="C2" s="1463"/>
      <c r="D2" s="1463"/>
    </row>
    <row r="3" spans="1:4" ht="15.5">
      <c r="A3" s="1736" t="s">
        <v>98</v>
      </c>
      <c r="B3" s="1736"/>
      <c r="C3" s="1736"/>
      <c r="D3" s="1736"/>
    </row>
    <row r="4" spans="1:4" ht="15.5">
      <c r="A4" s="227"/>
      <c r="B4" s="227"/>
      <c r="C4" s="227"/>
      <c r="D4" s="227"/>
    </row>
    <row r="5" spans="1:4" ht="37.5" customHeight="1">
      <c r="A5" s="1478" t="str">
        <f>'Title '!A2:N2</f>
        <v>Bid Enquiry No: KPTCL/2026-27/TL/WORK_INDENT3802</v>
      </c>
      <c r="B5" s="1478"/>
      <c r="C5" s="1478"/>
      <c r="D5" s="1478"/>
    </row>
    <row r="6" spans="1:4">
      <c r="A6" s="34"/>
      <c r="B6" s="34"/>
      <c r="C6" s="34"/>
      <c r="D6" s="34"/>
    </row>
    <row r="7" spans="1:4" ht="320.14999999999998" customHeight="1">
      <c r="A7" s="1818"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7" s="1818"/>
      <c r="C7" s="1818"/>
      <c r="D7" s="1818"/>
    </row>
    <row r="8" spans="1:4" ht="15.5">
      <c r="A8" s="1819" t="s">
        <v>230</v>
      </c>
      <c r="B8" s="1820"/>
      <c r="C8" s="1821"/>
      <c r="D8" s="1821"/>
    </row>
    <row r="9" spans="1:4" ht="89.25" customHeight="1">
      <c r="A9" s="1815"/>
      <c r="B9" s="1815"/>
      <c r="C9" s="34"/>
      <c r="D9" s="117" t="s">
        <v>6657</v>
      </c>
    </row>
    <row r="10" spans="1:4">
      <c r="A10" s="34"/>
      <c r="B10" s="34"/>
      <c r="C10" s="34"/>
      <c r="D10" s="34"/>
    </row>
    <row r="11" spans="1:4">
      <c r="A11" s="34" t="s">
        <v>927</v>
      </c>
      <c r="B11" s="34"/>
      <c r="C11" s="34"/>
      <c r="D11" s="34"/>
    </row>
    <row r="12" spans="1:4">
      <c r="A12" s="34"/>
      <c r="B12" s="34"/>
      <c r="C12" s="34"/>
      <c r="D12" s="34"/>
    </row>
    <row r="13" spans="1:4" ht="105" customHeight="1">
      <c r="A13" s="1816" t="s">
        <v>928</v>
      </c>
      <c r="B13" s="1816"/>
      <c r="C13" s="1816"/>
      <c r="D13" s="1816"/>
    </row>
    <row r="14" spans="1:4">
      <c r="A14" s="34"/>
      <c r="B14" s="34"/>
      <c r="C14" s="34"/>
      <c r="D14" s="34"/>
    </row>
    <row r="15" spans="1:4" ht="27" customHeight="1">
      <c r="A15" s="335" t="s">
        <v>54</v>
      </c>
      <c r="B15" s="336"/>
      <c r="C15" s="335" t="s">
        <v>81</v>
      </c>
      <c r="D15" s="337"/>
    </row>
    <row r="16" spans="1:4" ht="30.75" customHeight="1">
      <c r="A16" s="335" t="s">
        <v>56</v>
      </c>
      <c r="B16" s="336"/>
      <c r="C16" s="335" t="s">
        <v>67</v>
      </c>
      <c r="D16" s="337"/>
    </row>
    <row r="17" spans="1:4" ht="41.25" customHeight="1">
      <c r="A17" s="34"/>
      <c r="B17" s="1817" t="s">
        <v>68</v>
      </c>
      <c r="C17" s="1817"/>
      <c r="D17" s="338"/>
    </row>
  </sheetData>
  <sheetProtection algorithmName="SHA-512" hashValue="YHOfBfQdI4CLaOvyWqqsAmplphe8YbR+ZXfKx2pB2uRHYVPO1hxEtHL2QqAgj3wLGclU3sD/4PUa2FbEqjnGGQ==" saltValue="9Elqy1cxf+vGKBM+w73FuQ==" spinCount="100000"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6">
    <tabColor theme="0" tint="-0.14999847407452621"/>
  </sheetPr>
  <dimension ref="A1:O56"/>
  <sheetViews>
    <sheetView view="pageBreakPreview" zoomScale="70" zoomScaleNormal="78" zoomScaleSheetLayoutView="70" workbookViewId="0">
      <selection activeCell="D7" sqref="D7"/>
    </sheetView>
  </sheetViews>
  <sheetFormatPr defaultRowHeight="15.5"/>
  <cols>
    <col min="1" max="1" width="26" style="222" customWidth="1"/>
    <col min="2" max="2" width="51.1796875" style="341" customWidth="1"/>
    <col min="3" max="3" width="30.81640625" style="222" customWidth="1"/>
    <col min="4" max="4" width="28" style="32" customWidth="1"/>
    <col min="5" max="5" width="35" style="32" customWidth="1"/>
    <col min="6" max="256" width="9.1796875" style="32"/>
    <col min="257" max="257" width="26" style="32" customWidth="1"/>
    <col min="258" max="258" width="51.1796875" style="32" customWidth="1"/>
    <col min="259" max="259" width="30.81640625" style="32" customWidth="1"/>
    <col min="260" max="260" width="28" style="32" customWidth="1"/>
    <col min="261" max="261" width="35" style="32" customWidth="1"/>
    <col min="262" max="512" width="9.1796875" style="32"/>
    <col min="513" max="513" width="26" style="32" customWidth="1"/>
    <col min="514" max="514" width="51.1796875" style="32" customWidth="1"/>
    <col min="515" max="515" width="30.81640625" style="32" customWidth="1"/>
    <col min="516" max="516" width="28" style="32" customWidth="1"/>
    <col min="517" max="517" width="35" style="32" customWidth="1"/>
    <col min="518" max="768" width="9.1796875" style="32"/>
    <col min="769" max="769" width="26" style="32" customWidth="1"/>
    <col min="770" max="770" width="51.1796875" style="32" customWidth="1"/>
    <col min="771" max="771" width="30.81640625" style="32" customWidth="1"/>
    <col min="772" max="772" width="28" style="32" customWidth="1"/>
    <col min="773" max="773" width="35" style="32" customWidth="1"/>
    <col min="774" max="1024" width="9.1796875" style="32"/>
    <col min="1025" max="1025" width="26" style="32" customWidth="1"/>
    <col min="1026" max="1026" width="51.1796875" style="32" customWidth="1"/>
    <col min="1027" max="1027" width="30.81640625" style="32" customWidth="1"/>
    <col min="1028" max="1028" width="28" style="32" customWidth="1"/>
    <col min="1029" max="1029" width="35" style="32" customWidth="1"/>
    <col min="1030" max="1280" width="9.1796875" style="32"/>
    <col min="1281" max="1281" width="26" style="32" customWidth="1"/>
    <col min="1282" max="1282" width="51.1796875" style="32" customWidth="1"/>
    <col min="1283" max="1283" width="30.81640625" style="32" customWidth="1"/>
    <col min="1284" max="1284" width="28" style="32" customWidth="1"/>
    <col min="1285" max="1285" width="35" style="32" customWidth="1"/>
    <col min="1286" max="1536" width="9.1796875" style="32"/>
    <col min="1537" max="1537" width="26" style="32" customWidth="1"/>
    <col min="1538" max="1538" width="51.1796875" style="32" customWidth="1"/>
    <col min="1539" max="1539" width="30.81640625" style="32" customWidth="1"/>
    <col min="1540" max="1540" width="28" style="32" customWidth="1"/>
    <col min="1541" max="1541" width="35" style="32" customWidth="1"/>
    <col min="1542" max="1792" width="9.1796875" style="32"/>
    <col min="1793" max="1793" width="26" style="32" customWidth="1"/>
    <col min="1794" max="1794" width="51.1796875" style="32" customWidth="1"/>
    <col min="1795" max="1795" width="30.81640625" style="32" customWidth="1"/>
    <col min="1796" max="1796" width="28" style="32" customWidth="1"/>
    <col min="1797" max="1797" width="35" style="32" customWidth="1"/>
    <col min="1798" max="2048" width="9.1796875" style="32"/>
    <col min="2049" max="2049" width="26" style="32" customWidth="1"/>
    <col min="2050" max="2050" width="51.1796875" style="32" customWidth="1"/>
    <col min="2051" max="2051" width="30.81640625" style="32" customWidth="1"/>
    <col min="2052" max="2052" width="28" style="32" customWidth="1"/>
    <col min="2053" max="2053" width="35" style="32" customWidth="1"/>
    <col min="2054" max="2304" width="9.1796875" style="32"/>
    <col min="2305" max="2305" width="26" style="32" customWidth="1"/>
    <col min="2306" max="2306" width="51.1796875" style="32" customWidth="1"/>
    <col min="2307" max="2307" width="30.81640625" style="32" customWidth="1"/>
    <col min="2308" max="2308" width="28" style="32" customWidth="1"/>
    <col min="2309" max="2309" width="35" style="32" customWidth="1"/>
    <col min="2310" max="2560" width="9.1796875" style="32"/>
    <col min="2561" max="2561" width="26" style="32" customWidth="1"/>
    <col min="2562" max="2562" width="51.1796875" style="32" customWidth="1"/>
    <col min="2563" max="2563" width="30.81640625" style="32" customWidth="1"/>
    <col min="2564" max="2564" width="28" style="32" customWidth="1"/>
    <col min="2565" max="2565" width="35" style="32" customWidth="1"/>
    <col min="2566" max="2816" width="9.1796875" style="32"/>
    <col min="2817" max="2817" width="26" style="32" customWidth="1"/>
    <col min="2818" max="2818" width="51.1796875" style="32" customWidth="1"/>
    <col min="2819" max="2819" width="30.81640625" style="32" customWidth="1"/>
    <col min="2820" max="2820" width="28" style="32" customWidth="1"/>
    <col min="2821" max="2821" width="35" style="32" customWidth="1"/>
    <col min="2822" max="3072" width="9.1796875" style="32"/>
    <col min="3073" max="3073" width="26" style="32" customWidth="1"/>
    <col min="3074" max="3074" width="51.1796875" style="32" customWidth="1"/>
    <col min="3075" max="3075" width="30.81640625" style="32" customWidth="1"/>
    <col min="3076" max="3076" width="28" style="32" customWidth="1"/>
    <col min="3077" max="3077" width="35" style="32" customWidth="1"/>
    <col min="3078" max="3328" width="9.1796875" style="32"/>
    <col min="3329" max="3329" width="26" style="32" customWidth="1"/>
    <col min="3330" max="3330" width="51.1796875" style="32" customWidth="1"/>
    <col min="3331" max="3331" width="30.81640625" style="32" customWidth="1"/>
    <col min="3332" max="3332" width="28" style="32" customWidth="1"/>
    <col min="3333" max="3333" width="35" style="32" customWidth="1"/>
    <col min="3334" max="3584" width="9.1796875" style="32"/>
    <col min="3585" max="3585" width="26" style="32" customWidth="1"/>
    <col min="3586" max="3586" width="51.1796875" style="32" customWidth="1"/>
    <col min="3587" max="3587" width="30.81640625" style="32" customWidth="1"/>
    <col min="3588" max="3588" width="28" style="32" customWidth="1"/>
    <col min="3589" max="3589" width="35" style="32" customWidth="1"/>
    <col min="3590" max="3840" width="9.1796875" style="32"/>
    <col min="3841" max="3841" width="26" style="32" customWidth="1"/>
    <col min="3842" max="3842" width="51.1796875" style="32" customWidth="1"/>
    <col min="3843" max="3843" width="30.81640625" style="32" customWidth="1"/>
    <col min="3844" max="3844" width="28" style="32" customWidth="1"/>
    <col min="3845" max="3845" width="35" style="32" customWidth="1"/>
    <col min="3846" max="4096" width="9.1796875" style="32"/>
    <col min="4097" max="4097" width="26" style="32" customWidth="1"/>
    <col min="4098" max="4098" width="51.1796875" style="32" customWidth="1"/>
    <col min="4099" max="4099" width="30.81640625" style="32" customWidth="1"/>
    <col min="4100" max="4100" width="28" style="32" customWidth="1"/>
    <col min="4101" max="4101" width="35" style="32" customWidth="1"/>
    <col min="4102" max="4352" width="9.1796875" style="32"/>
    <col min="4353" max="4353" width="26" style="32" customWidth="1"/>
    <col min="4354" max="4354" width="51.1796875" style="32" customWidth="1"/>
    <col min="4355" max="4355" width="30.81640625" style="32" customWidth="1"/>
    <col min="4356" max="4356" width="28" style="32" customWidth="1"/>
    <col min="4357" max="4357" width="35" style="32" customWidth="1"/>
    <col min="4358" max="4608" width="9.1796875" style="32"/>
    <col min="4609" max="4609" width="26" style="32" customWidth="1"/>
    <col min="4610" max="4610" width="51.1796875" style="32" customWidth="1"/>
    <col min="4611" max="4611" width="30.81640625" style="32" customWidth="1"/>
    <col min="4612" max="4612" width="28" style="32" customWidth="1"/>
    <col min="4613" max="4613" width="35" style="32" customWidth="1"/>
    <col min="4614" max="4864" width="9.1796875" style="32"/>
    <col min="4865" max="4865" width="26" style="32" customWidth="1"/>
    <col min="4866" max="4866" width="51.1796875" style="32" customWidth="1"/>
    <col min="4867" max="4867" width="30.81640625" style="32" customWidth="1"/>
    <col min="4868" max="4868" width="28" style="32" customWidth="1"/>
    <col min="4869" max="4869" width="35" style="32" customWidth="1"/>
    <col min="4870" max="5120" width="9.1796875" style="32"/>
    <col min="5121" max="5121" width="26" style="32" customWidth="1"/>
    <col min="5122" max="5122" width="51.1796875" style="32" customWidth="1"/>
    <col min="5123" max="5123" width="30.81640625" style="32" customWidth="1"/>
    <col min="5124" max="5124" width="28" style="32" customWidth="1"/>
    <col min="5125" max="5125" width="35" style="32" customWidth="1"/>
    <col min="5126" max="5376" width="9.1796875" style="32"/>
    <col min="5377" max="5377" width="26" style="32" customWidth="1"/>
    <col min="5378" max="5378" width="51.1796875" style="32" customWidth="1"/>
    <col min="5379" max="5379" width="30.81640625" style="32" customWidth="1"/>
    <col min="5380" max="5380" width="28" style="32" customWidth="1"/>
    <col min="5381" max="5381" width="35" style="32" customWidth="1"/>
    <col min="5382" max="5632" width="9.1796875" style="32"/>
    <col min="5633" max="5633" width="26" style="32" customWidth="1"/>
    <col min="5634" max="5634" width="51.1796875" style="32" customWidth="1"/>
    <col min="5635" max="5635" width="30.81640625" style="32" customWidth="1"/>
    <col min="5636" max="5636" width="28" style="32" customWidth="1"/>
    <col min="5637" max="5637" width="35" style="32" customWidth="1"/>
    <col min="5638" max="5888" width="9.1796875" style="32"/>
    <col min="5889" max="5889" width="26" style="32" customWidth="1"/>
    <col min="5890" max="5890" width="51.1796875" style="32" customWidth="1"/>
    <col min="5891" max="5891" width="30.81640625" style="32" customWidth="1"/>
    <col min="5892" max="5892" width="28" style="32" customWidth="1"/>
    <col min="5893" max="5893" width="35" style="32" customWidth="1"/>
    <col min="5894" max="6144" width="9.1796875" style="32"/>
    <col min="6145" max="6145" width="26" style="32" customWidth="1"/>
    <col min="6146" max="6146" width="51.1796875" style="32" customWidth="1"/>
    <col min="6147" max="6147" width="30.81640625" style="32" customWidth="1"/>
    <col min="6148" max="6148" width="28" style="32" customWidth="1"/>
    <col min="6149" max="6149" width="35" style="32" customWidth="1"/>
    <col min="6150" max="6400" width="9.1796875" style="32"/>
    <col min="6401" max="6401" width="26" style="32" customWidth="1"/>
    <col min="6402" max="6402" width="51.1796875" style="32" customWidth="1"/>
    <col min="6403" max="6403" width="30.81640625" style="32" customWidth="1"/>
    <col min="6404" max="6404" width="28" style="32" customWidth="1"/>
    <col min="6405" max="6405" width="35" style="32" customWidth="1"/>
    <col min="6406" max="6656" width="9.1796875" style="32"/>
    <col min="6657" max="6657" width="26" style="32" customWidth="1"/>
    <col min="6658" max="6658" width="51.1796875" style="32" customWidth="1"/>
    <col min="6659" max="6659" width="30.81640625" style="32" customWidth="1"/>
    <col min="6660" max="6660" width="28" style="32" customWidth="1"/>
    <col min="6661" max="6661" width="35" style="32" customWidth="1"/>
    <col min="6662" max="6912" width="9.1796875" style="32"/>
    <col min="6913" max="6913" width="26" style="32" customWidth="1"/>
    <col min="6914" max="6914" width="51.1796875" style="32" customWidth="1"/>
    <col min="6915" max="6915" width="30.81640625" style="32" customWidth="1"/>
    <col min="6916" max="6916" width="28" style="32" customWidth="1"/>
    <col min="6917" max="6917" width="35" style="32" customWidth="1"/>
    <col min="6918" max="7168" width="9.1796875" style="32"/>
    <col min="7169" max="7169" width="26" style="32" customWidth="1"/>
    <col min="7170" max="7170" width="51.1796875" style="32" customWidth="1"/>
    <col min="7171" max="7171" width="30.81640625" style="32" customWidth="1"/>
    <col min="7172" max="7172" width="28" style="32" customWidth="1"/>
    <col min="7173" max="7173" width="35" style="32" customWidth="1"/>
    <col min="7174" max="7424" width="9.1796875" style="32"/>
    <col min="7425" max="7425" width="26" style="32" customWidth="1"/>
    <col min="7426" max="7426" width="51.1796875" style="32" customWidth="1"/>
    <col min="7427" max="7427" width="30.81640625" style="32" customWidth="1"/>
    <col min="7428" max="7428" width="28" style="32" customWidth="1"/>
    <col min="7429" max="7429" width="35" style="32" customWidth="1"/>
    <col min="7430" max="7680" width="9.1796875" style="32"/>
    <col min="7681" max="7681" width="26" style="32" customWidth="1"/>
    <col min="7682" max="7682" width="51.1796875" style="32" customWidth="1"/>
    <col min="7683" max="7683" width="30.81640625" style="32" customWidth="1"/>
    <col min="7684" max="7684" width="28" style="32" customWidth="1"/>
    <col min="7685" max="7685" width="35" style="32" customWidth="1"/>
    <col min="7686" max="7936" width="9.1796875" style="32"/>
    <col min="7937" max="7937" width="26" style="32" customWidth="1"/>
    <col min="7938" max="7938" width="51.1796875" style="32" customWidth="1"/>
    <col min="7939" max="7939" width="30.81640625" style="32" customWidth="1"/>
    <col min="7940" max="7940" width="28" style="32" customWidth="1"/>
    <col min="7941" max="7941" width="35" style="32" customWidth="1"/>
    <col min="7942" max="8192" width="9.1796875" style="32"/>
    <col min="8193" max="8193" width="26" style="32" customWidth="1"/>
    <col min="8194" max="8194" width="51.1796875" style="32" customWidth="1"/>
    <col min="8195" max="8195" width="30.81640625" style="32" customWidth="1"/>
    <col min="8196" max="8196" width="28" style="32" customWidth="1"/>
    <col min="8197" max="8197" width="35" style="32" customWidth="1"/>
    <col min="8198" max="8448" width="9.1796875" style="32"/>
    <col min="8449" max="8449" width="26" style="32" customWidth="1"/>
    <col min="8450" max="8450" width="51.1796875" style="32" customWidth="1"/>
    <col min="8451" max="8451" width="30.81640625" style="32" customWidth="1"/>
    <col min="8452" max="8452" width="28" style="32" customWidth="1"/>
    <col min="8453" max="8453" width="35" style="32" customWidth="1"/>
    <col min="8454" max="8704" width="9.1796875" style="32"/>
    <col min="8705" max="8705" width="26" style="32" customWidth="1"/>
    <col min="8706" max="8706" width="51.1796875" style="32" customWidth="1"/>
    <col min="8707" max="8707" width="30.81640625" style="32" customWidth="1"/>
    <col min="8708" max="8708" width="28" style="32" customWidth="1"/>
    <col min="8709" max="8709" width="35" style="32" customWidth="1"/>
    <col min="8710" max="8960" width="9.1796875" style="32"/>
    <col min="8961" max="8961" width="26" style="32" customWidth="1"/>
    <col min="8962" max="8962" width="51.1796875" style="32" customWidth="1"/>
    <col min="8963" max="8963" width="30.81640625" style="32" customWidth="1"/>
    <col min="8964" max="8964" width="28" style="32" customWidth="1"/>
    <col min="8965" max="8965" width="35" style="32" customWidth="1"/>
    <col min="8966" max="9216" width="9.1796875" style="32"/>
    <col min="9217" max="9217" width="26" style="32" customWidth="1"/>
    <col min="9218" max="9218" width="51.1796875" style="32" customWidth="1"/>
    <col min="9219" max="9219" width="30.81640625" style="32" customWidth="1"/>
    <col min="9220" max="9220" width="28" style="32" customWidth="1"/>
    <col min="9221" max="9221" width="35" style="32" customWidth="1"/>
    <col min="9222" max="9472" width="9.1796875" style="32"/>
    <col min="9473" max="9473" width="26" style="32" customWidth="1"/>
    <col min="9474" max="9474" width="51.1796875" style="32" customWidth="1"/>
    <col min="9475" max="9475" width="30.81640625" style="32" customWidth="1"/>
    <col min="9476" max="9476" width="28" style="32" customWidth="1"/>
    <col min="9477" max="9477" width="35" style="32" customWidth="1"/>
    <col min="9478" max="9728" width="9.1796875" style="32"/>
    <col min="9729" max="9729" width="26" style="32" customWidth="1"/>
    <col min="9730" max="9730" width="51.1796875" style="32" customWidth="1"/>
    <col min="9731" max="9731" width="30.81640625" style="32" customWidth="1"/>
    <col min="9732" max="9732" width="28" style="32" customWidth="1"/>
    <col min="9733" max="9733" width="35" style="32" customWidth="1"/>
    <col min="9734" max="9984" width="9.1796875" style="32"/>
    <col min="9985" max="9985" width="26" style="32" customWidth="1"/>
    <col min="9986" max="9986" width="51.1796875" style="32" customWidth="1"/>
    <col min="9987" max="9987" width="30.81640625" style="32" customWidth="1"/>
    <col min="9988" max="9988" width="28" style="32" customWidth="1"/>
    <col min="9989" max="9989" width="35" style="32" customWidth="1"/>
    <col min="9990" max="10240" width="9.1796875" style="32"/>
    <col min="10241" max="10241" width="26" style="32" customWidth="1"/>
    <col min="10242" max="10242" width="51.1796875" style="32" customWidth="1"/>
    <col min="10243" max="10243" width="30.81640625" style="32" customWidth="1"/>
    <col min="10244" max="10244" width="28" style="32" customWidth="1"/>
    <col min="10245" max="10245" width="35" style="32" customWidth="1"/>
    <col min="10246" max="10496" width="9.1796875" style="32"/>
    <col min="10497" max="10497" width="26" style="32" customWidth="1"/>
    <col min="10498" max="10498" width="51.1796875" style="32" customWidth="1"/>
    <col min="10499" max="10499" width="30.81640625" style="32" customWidth="1"/>
    <col min="10500" max="10500" width="28" style="32" customWidth="1"/>
    <col min="10501" max="10501" width="35" style="32" customWidth="1"/>
    <col min="10502" max="10752" width="9.1796875" style="32"/>
    <col min="10753" max="10753" width="26" style="32" customWidth="1"/>
    <col min="10754" max="10754" width="51.1796875" style="32" customWidth="1"/>
    <col min="10755" max="10755" width="30.81640625" style="32" customWidth="1"/>
    <col min="10756" max="10756" width="28" style="32" customWidth="1"/>
    <col min="10757" max="10757" width="35" style="32" customWidth="1"/>
    <col min="10758" max="11008" width="9.1796875" style="32"/>
    <col min="11009" max="11009" width="26" style="32" customWidth="1"/>
    <col min="11010" max="11010" width="51.1796875" style="32" customWidth="1"/>
    <col min="11011" max="11011" width="30.81640625" style="32" customWidth="1"/>
    <col min="11012" max="11012" width="28" style="32" customWidth="1"/>
    <col min="11013" max="11013" width="35" style="32" customWidth="1"/>
    <col min="11014" max="11264" width="9.1796875" style="32"/>
    <col min="11265" max="11265" width="26" style="32" customWidth="1"/>
    <col min="11266" max="11266" width="51.1796875" style="32" customWidth="1"/>
    <col min="11267" max="11267" width="30.81640625" style="32" customWidth="1"/>
    <col min="11268" max="11268" width="28" style="32" customWidth="1"/>
    <col min="11269" max="11269" width="35" style="32" customWidth="1"/>
    <col min="11270" max="11520" width="9.1796875" style="32"/>
    <col min="11521" max="11521" width="26" style="32" customWidth="1"/>
    <col min="11522" max="11522" width="51.1796875" style="32" customWidth="1"/>
    <col min="11523" max="11523" width="30.81640625" style="32" customWidth="1"/>
    <col min="11524" max="11524" width="28" style="32" customWidth="1"/>
    <col min="11525" max="11525" width="35" style="32" customWidth="1"/>
    <col min="11526" max="11776" width="9.1796875" style="32"/>
    <col min="11777" max="11777" width="26" style="32" customWidth="1"/>
    <col min="11778" max="11778" width="51.1796875" style="32" customWidth="1"/>
    <col min="11779" max="11779" width="30.81640625" style="32" customWidth="1"/>
    <col min="11780" max="11780" width="28" style="32" customWidth="1"/>
    <col min="11781" max="11781" width="35" style="32" customWidth="1"/>
    <col min="11782" max="12032" width="9.1796875" style="32"/>
    <col min="12033" max="12033" width="26" style="32" customWidth="1"/>
    <col min="12034" max="12034" width="51.1796875" style="32" customWidth="1"/>
    <col min="12035" max="12035" width="30.81640625" style="32" customWidth="1"/>
    <col min="12036" max="12036" width="28" style="32" customWidth="1"/>
    <col min="12037" max="12037" width="35" style="32" customWidth="1"/>
    <col min="12038" max="12288" width="9.1796875" style="32"/>
    <col min="12289" max="12289" width="26" style="32" customWidth="1"/>
    <col min="12290" max="12290" width="51.1796875" style="32" customWidth="1"/>
    <col min="12291" max="12291" width="30.81640625" style="32" customWidth="1"/>
    <col min="12292" max="12292" width="28" style="32" customWidth="1"/>
    <col min="12293" max="12293" width="35" style="32" customWidth="1"/>
    <col min="12294" max="12544" width="9.1796875" style="32"/>
    <col min="12545" max="12545" width="26" style="32" customWidth="1"/>
    <col min="12546" max="12546" width="51.1796875" style="32" customWidth="1"/>
    <col min="12547" max="12547" width="30.81640625" style="32" customWidth="1"/>
    <col min="12548" max="12548" width="28" style="32" customWidth="1"/>
    <col min="12549" max="12549" width="35" style="32" customWidth="1"/>
    <col min="12550" max="12800" width="9.1796875" style="32"/>
    <col min="12801" max="12801" width="26" style="32" customWidth="1"/>
    <col min="12802" max="12802" width="51.1796875" style="32" customWidth="1"/>
    <col min="12803" max="12803" width="30.81640625" style="32" customWidth="1"/>
    <col min="12804" max="12804" width="28" style="32" customWidth="1"/>
    <col min="12805" max="12805" width="35" style="32" customWidth="1"/>
    <col min="12806" max="13056" width="9.1796875" style="32"/>
    <col min="13057" max="13057" width="26" style="32" customWidth="1"/>
    <col min="13058" max="13058" width="51.1796875" style="32" customWidth="1"/>
    <col min="13059" max="13059" width="30.81640625" style="32" customWidth="1"/>
    <col min="13060" max="13060" width="28" style="32" customWidth="1"/>
    <col min="13061" max="13061" width="35" style="32" customWidth="1"/>
    <col min="13062" max="13312" width="9.1796875" style="32"/>
    <col min="13313" max="13313" width="26" style="32" customWidth="1"/>
    <col min="13314" max="13314" width="51.1796875" style="32" customWidth="1"/>
    <col min="13315" max="13315" width="30.81640625" style="32" customWidth="1"/>
    <col min="13316" max="13316" width="28" style="32" customWidth="1"/>
    <col min="13317" max="13317" width="35" style="32" customWidth="1"/>
    <col min="13318" max="13568" width="9.1796875" style="32"/>
    <col min="13569" max="13569" width="26" style="32" customWidth="1"/>
    <col min="13570" max="13570" width="51.1796875" style="32" customWidth="1"/>
    <col min="13571" max="13571" width="30.81640625" style="32" customWidth="1"/>
    <col min="13572" max="13572" width="28" style="32" customWidth="1"/>
    <col min="13573" max="13573" width="35" style="32" customWidth="1"/>
    <col min="13574" max="13824" width="9.1796875" style="32"/>
    <col min="13825" max="13825" width="26" style="32" customWidth="1"/>
    <col min="13826" max="13826" width="51.1796875" style="32" customWidth="1"/>
    <col min="13827" max="13827" width="30.81640625" style="32" customWidth="1"/>
    <col min="13828" max="13828" width="28" style="32" customWidth="1"/>
    <col min="13829" max="13829" width="35" style="32" customWidth="1"/>
    <col min="13830" max="14080" width="9.1796875" style="32"/>
    <col min="14081" max="14081" width="26" style="32" customWidth="1"/>
    <col min="14082" max="14082" width="51.1796875" style="32" customWidth="1"/>
    <col min="14083" max="14083" width="30.81640625" style="32" customWidth="1"/>
    <col min="14084" max="14084" width="28" style="32" customWidth="1"/>
    <col min="14085" max="14085" width="35" style="32" customWidth="1"/>
    <col min="14086" max="14336" width="9.1796875" style="32"/>
    <col min="14337" max="14337" width="26" style="32" customWidth="1"/>
    <col min="14338" max="14338" width="51.1796875" style="32" customWidth="1"/>
    <col min="14339" max="14339" width="30.81640625" style="32" customWidth="1"/>
    <col min="14340" max="14340" width="28" style="32" customWidth="1"/>
    <col min="14341" max="14341" width="35" style="32" customWidth="1"/>
    <col min="14342" max="14592" width="9.1796875" style="32"/>
    <col min="14593" max="14593" width="26" style="32" customWidth="1"/>
    <col min="14594" max="14594" width="51.1796875" style="32" customWidth="1"/>
    <col min="14595" max="14595" width="30.81640625" style="32" customWidth="1"/>
    <col min="14596" max="14596" width="28" style="32" customWidth="1"/>
    <col min="14597" max="14597" width="35" style="32" customWidth="1"/>
    <col min="14598" max="14848" width="9.1796875" style="32"/>
    <col min="14849" max="14849" width="26" style="32" customWidth="1"/>
    <col min="14850" max="14850" width="51.1796875" style="32" customWidth="1"/>
    <col min="14851" max="14851" width="30.81640625" style="32" customWidth="1"/>
    <col min="14852" max="14852" width="28" style="32" customWidth="1"/>
    <col min="14853" max="14853" width="35" style="32" customWidth="1"/>
    <col min="14854" max="15104" width="9.1796875" style="32"/>
    <col min="15105" max="15105" width="26" style="32" customWidth="1"/>
    <col min="15106" max="15106" width="51.1796875" style="32" customWidth="1"/>
    <col min="15107" max="15107" width="30.81640625" style="32" customWidth="1"/>
    <col min="15108" max="15108" width="28" style="32" customWidth="1"/>
    <col min="15109" max="15109" width="35" style="32" customWidth="1"/>
    <col min="15110" max="15360" width="9.1796875" style="32"/>
    <col min="15361" max="15361" width="26" style="32" customWidth="1"/>
    <col min="15362" max="15362" width="51.1796875" style="32" customWidth="1"/>
    <col min="15363" max="15363" width="30.81640625" style="32" customWidth="1"/>
    <col min="15364" max="15364" width="28" style="32" customWidth="1"/>
    <col min="15365" max="15365" width="35" style="32" customWidth="1"/>
    <col min="15366" max="15616" width="9.1796875" style="32"/>
    <col min="15617" max="15617" width="26" style="32" customWidth="1"/>
    <col min="15618" max="15618" width="51.1796875" style="32" customWidth="1"/>
    <col min="15619" max="15619" width="30.81640625" style="32" customWidth="1"/>
    <col min="15620" max="15620" width="28" style="32" customWidth="1"/>
    <col min="15621" max="15621" width="35" style="32" customWidth="1"/>
    <col min="15622" max="15872" width="9.1796875" style="32"/>
    <col min="15873" max="15873" width="26" style="32" customWidth="1"/>
    <col min="15874" max="15874" width="51.1796875" style="32" customWidth="1"/>
    <col min="15875" max="15875" width="30.81640625" style="32" customWidth="1"/>
    <col min="15876" max="15876" width="28" style="32" customWidth="1"/>
    <col min="15877" max="15877" width="35" style="32" customWidth="1"/>
    <col min="15878" max="16128" width="9.1796875" style="32"/>
    <col min="16129" max="16129" width="26" style="32" customWidth="1"/>
    <col min="16130" max="16130" width="51.1796875" style="32" customWidth="1"/>
    <col min="16131" max="16131" width="30.81640625" style="32" customWidth="1"/>
    <col min="16132" max="16132" width="28" style="32" customWidth="1"/>
    <col min="16133" max="16133" width="35" style="32" customWidth="1"/>
    <col min="16134" max="16384" width="9.1796875" style="32"/>
  </cols>
  <sheetData>
    <row r="1" spans="1:15" ht="38.25" customHeight="1">
      <c r="A1" s="1824" t="s">
        <v>4</v>
      </c>
      <c r="B1" s="1824"/>
      <c r="C1" s="1824"/>
      <c r="D1" s="1824"/>
      <c r="E1" s="1824"/>
    </row>
    <row r="2" spans="1:15" s="85" customFormat="1" ht="17.5">
      <c r="A2" s="1825" t="s">
        <v>3580</v>
      </c>
      <c r="B2" s="1825"/>
      <c r="C2" s="1825"/>
      <c r="D2" s="1825"/>
      <c r="E2" s="1825"/>
    </row>
    <row r="3" spans="1:15" ht="17.5">
      <c r="A3" s="1732" t="str">
        <f>'Title '!A2:N2</f>
        <v>Bid Enquiry No: KPTCL/2026-27/TL/WORK_INDENT3802</v>
      </c>
      <c r="B3" s="1732"/>
      <c r="C3" s="1732"/>
      <c r="D3" s="1732"/>
      <c r="E3" s="1732"/>
      <c r="F3" s="339"/>
      <c r="G3" s="339"/>
      <c r="H3" s="339"/>
      <c r="I3" s="339"/>
      <c r="J3" s="339"/>
      <c r="K3" s="339"/>
      <c r="L3" s="339"/>
      <c r="M3" s="339"/>
      <c r="N3" s="339"/>
    </row>
    <row r="4" spans="1:15" ht="266.14999999999998" customHeight="1">
      <c r="A4" s="1510"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510"/>
      <c r="C4" s="1510"/>
      <c r="D4" s="1510"/>
      <c r="E4" s="1510"/>
      <c r="F4" s="340"/>
      <c r="G4" s="340"/>
      <c r="H4" s="340"/>
      <c r="I4" s="340"/>
      <c r="J4" s="340"/>
      <c r="K4" s="340"/>
      <c r="L4" s="340"/>
      <c r="M4" s="340"/>
      <c r="N4" s="340"/>
    </row>
    <row r="5" spans="1:15">
      <c r="F5" s="340"/>
      <c r="G5" s="340"/>
      <c r="H5" s="340"/>
      <c r="I5" s="340"/>
      <c r="J5" s="340"/>
      <c r="K5" s="340"/>
      <c r="L5" s="340"/>
      <c r="M5" s="340"/>
      <c r="N5" s="340"/>
    </row>
    <row r="6" spans="1:15" ht="29.25" customHeight="1" thickBot="1">
      <c r="A6" s="1826" t="s">
        <v>251</v>
      </c>
      <c r="B6" s="1826"/>
      <c r="C6" s="340"/>
      <c r="D6" s="340"/>
      <c r="E6" s="33" t="s">
        <v>13</v>
      </c>
      <c r="F6" s="340"/>
      <c r="G6" s="340"/>
      <c r="H6" s="340"/>
      <c r="I6" s="340"/>
      <c r="J6" s="340"/>
      <c r="K6" s="340"/>
      <c r="L6" s="340"/>
      <c r="M6" s="340"/>
      <c r="N6" s="340"/>
      <c r="O6" s="340"/>
    </row>
    <row r="7" spans="1:15" ht="98.25" customHeight="1" thickBot="1">
      <c r="A7" s="1827"/>
      <c r="B7" s="1828"/>
      <c r="C7" s="340"/>
      <c r="D7" s="340"/>
      <c r="E7" s="340" t="s">
        <v>6644</v>
      </c>
      <c r="F7" s="340"/>
      <c r="G7" s="340"/>
      <c r="H7" s="340"/>
      <c r="I7" s="340"/>
      <c r="J7" s="340"/>
      <c r="K7" s="340"/>
      <c r="L7" s="340"/>
      <c r="M7" s="340"/>
      <c r="N7" s="340"/>
      <c r="O7" s="340"/>
    </row>
    <row r="8" spans="1:15">
      <c r="A8" s="1822"/>
      <c r="B8" s="1822"/>
      <c r="C8" s="1822"/>
      <c r="D8" s="1822"/>
      <c r="E8" s="1822"/>
    </row>
    <row r="9" spans="1:15">
      <c r="A9" s="1823" t="s">
        <v>363</v>
      </c>
      <c r="B9" s="1823"/>
      <c r="C9" s="1823"/>
      <c r="D9" s="1823"/>
      <c r="E9" s="1823"/>
    </row>
    <row r="10" spans="1:15" ht="73">
      <c r="A10" s="160" t="s">
        <v>364</v>
      </c>
      <c r="B10" s="163" t="s">
        <v>365</v>
      </c>
      <c r="C10" s="163" t="s">
        <v>366</v>
      </c>
      <c r="D10" s="163" t="s">
        <v>3594</v>
      </c>
      <c r="E10" s="163" t="s">
        <v>367</v>
      </c>
    </row>
    <row r="11" spans="1:15">
      <c r="A11" s="342">
        <v>1</v>
      </c>
      <c r="B11" s="343">
        <v>2</v>
      </c>
      <c r="C11" s="342">
        <v>3</v>
      </c>
      <c r="D11" s="342">
        <v>4</v>
      </c>
      <c r="E11" s="342">
        <v>5</v>
      </c>
    </row>
    <row r="12" spans="1:15" ht="39.75" customHeight="1">
      <c r="A12" s="164" t="s">
        <v>368</v>
      </c>
      <c r="B12" s="185" t="s">
        <v>369</v>
      </c>
      <c r="C12" s="189"/>
      <c r="D12" s="185"/>
      <c r="E12" s="189"/>
    </row>
    <row r="13" spans="1:15" ht="39.75" customHeight="1">
      <c r="A13" s="164" t="s">
        <v>370</v>
      </c>
      <c r="B13" s="185" t="s">
        <v>371</v>
      </c>
      <c r="C13" s="189"/>
      <c r="D13" s="185"/>
      <c r="E13" s="189"/>
    </row>
    <row r="14" spans="1:15" ht="39.75" customHeight="1">
      <c r="A14" s="164" t="s">
        <v>372</v>
      </c>
      <c r="B14" s="185" t="s">
        <v>373</v>
      </c>
      <c r="C14" s="189"/>
      <c r="D14" s="185"/>
      <c r="E14" s="189"/>
    </row>
    <row r="15" spans="1:15" ht="39.75" customHeight="1">
      <c r="A15" s="164" t="s">
        <v>374</v>
      </c>
      <c r="B15" s="185" t="s">
        <v>375</v>
      </c>
      <c r="C15" s="189"/>
      <c r="D15" s="185"/>
      <c r="E15" s="189"/>
    </row>
    <row r="16" spans="1:15" ht="39.75" customHeight="1">
      <c r="A16" s="164" t="s">
        <v>376</v>
      </c>
      <c r="B16" s="185" t="s">
        <v>377</v>
      </c>
      <c r="C16" s="189"/>
      <c r="D16" s="185"/>
      <c r="E16" s="189"/>
    </row>
    <row r="17" spans="1:5" ht="39.75" customHeight="1">
      <c r="A17" s="164" t="s">
        <v>870</v>
      </c>
      <c r="B17" s="185" t="s">
        <v>378</v>
      </c>
      <c r="C17" s="189"/>
      <c r="D17" s="185"/>
      <c r="E17" s="189"/>
    </row>
    <row r="18" spans="1:5" ht="39.75" customHeight="1">
      <c r="A18" s="164" t="s">
        <v>635</v>
      </c>
      <c r="B18" s="185" t="s">
        <v>379</v>
      </c>
      <c r="C18" s="189"/>
      <c r="D18" s="185"/>
      <c r="E18" s="189"/>
    </row>
    <row r="19" spans="1:5" ht="39.75" customHeight="1">
      <c r="A19" s="164" t="s">
        <v>380</v>
      </c>
      <c r="B19" s="185" t="s">
        <v>381</v>
      </c>
      <c r="C19" s="189"/>
      <c r="D19" s="185"/>
      <c r="E19" s="189"/>
    </row>
    <row r="20" spans="1:5" ht="39.75" customHeight="1">
      <c r="A20" s="164" t="s">
        <v>382</v>
      </c>
      <c r="B20" s="185" t="s">
        <v>383</v>
      </c>
      <c r="C20" s="189"/>
      <c r="D20" s="185"/>
      <c r="E20" s="189"/>
    </row>
    <row r="21" spans="1:5" ht="39.75" customHeight="1">
      <c r="A21" s="164" t="s">
        <v>384</v>
      </c>
      <c r="B21" s="185" t="s">
        <v>385</v>
      </c>
      <c r="C21" s="189"/>
      <c r="D21" s="185"/>
      <c r="E21" s="189"/>
    </row>
    <row r="22" spans="1:5" ht="39.75" customHeight="1">
      <c r="A22" s="164" t="s">
        <v>386</v>
      </c>
      <c r="B22" s="185" t="s">
        <v>387</v>
      </c>
      <c r="C22" s="189"/>
      <c r="D22" s="185"/>
      <c r="E22" s="189"/>
    </row>
    <row r="23" spans="1:5" ht="39.75" customHeight="1">
      <c r="A23" s="164" t="s">
        <v>388</v>
      </c>
      <c r="B23" s="185" t="s">
        <v>389</v>
      </c>
      <c r="C23" s="189"/>
      <c r="D23" s="185"/>
      <c r="E23" s="189"/>
    </row>
    <row r="24" spans="1:5" ht="39.75" customHeight="1">
      <c r="A24" s="164" t="s">
        <v>390</v>
      </c>
      <c r="B24" s="185" t="s">
        <v>899</v>
      </c>
      <c r="C24" s="189"/>
      <c r="D24" s="185"/>
      <c r="E24" s="189"/>
    </row>
    <row r="25" spans="1:5" ht="39.75" customHeight="1">
      <c r="A25" s="164" t="s">
        <v>391</v>
      </c>
      <c r="B25" s="185" t="s">
        <v>392</v>
      </c>
      <c r="C25" s="189"/>
      <c r="D25" s="185"/>
      <c r="E25" s="189"/>
    </row>
    <row r="26" spans="1:5" ht="39.75" customHeight="1">
      <c r="A26" s="163" t="s">
        <v>639</v>
      </c>
      <c r="B26" s="185" t="s">
        <v>393</v>
      </c>
      <c r="C26" s="189"/>
      <c r="D26" s="185"/>
      <c r="E26" s="189"/>
    </row>
    <row r="27" spans="1:5" ht="39.75" customHeight="1">
      <c r="A27" s="164" t="s">
        <v>394</v>
      </c>
      <c r="B27" s="185" t="s">
        <v>395</v>
      </c>
      <c r="C27" s="189"/>
      <c r="D27" s="185"/>
      <c r="E27" s="189"/>
    </row>
    <row r="28" spans="1:5" ht="39.75" customHeight="1">
      <c r="A28" s="164" t="s">
        <v>396</v>
      </c>
      <c r="B28" s="185" t="s">
        <v>397</v>
      </c>
      <c r="C28" s="189"/>
      <c r="D28" s="185"/>
      <c r="E28" s="189"/>
    </row>
    <row r="29" spans="1:5" ht="39.75" customHeight="1">
      <c r="A29" s="164" t="s">
        <v>398</v>
      </c>
      <c r="B29" s="185" t="s">
        <v>399</v>
      </c>
      <c r="C29" s="189"/>
      <c r="D29" s="185"/>
      <c r="E29" s="189"/>
    </row>
    <row r="30" spans="1:5" ht="39.75" customHeight="1">
      <c r="A30" s="164" t="s">
        <v>400</v>
      </c>
      <c r="B30" s="185" t="s">
        <v>401</v>
      </c>
      <c r="C30" s="189"/>
      <c r="D30" s="185"/>
      <c r="E30" s="189"/>
    </row>
    <row r="31" spans="1:5" ht="39.75" customHeight="1">
      <c r="A31" s="164" t="s">
        <v>402</v>
      </c>
      <c r="B31" s="185" t="s">
        <v>403</v>
      </c>
      <c r="C31" s="189"/>
      <c r="D31" s="185"/>
      <c r="E31" s="189"/>
    </row>
    <row r="32" spans="1:5" ht="39.75" customHeight="1">
      <c r="A32" s="918" t="s">
        <v>6235</v>
      </c>
      <c r="B32" s="185" t="s">
        <v>404</v>
      </c>
      <c r="C32" s="189"/>
      <c r="D32" s="185"/>
      <c r="E32" s="189"/>
    </row>
    <row r="33" spans="1:5" ht="39.75" customHeight="1">
      <c r="A33" s="164" t="s">
        <v>405</v>
      </c>
      <c r="B33" s="185" t="s">
        <v>406</v>
      </c>
      <c r="C33" s="189"/>
      <c r="D33" s="185"/>
      <c r="E33" s="189"/>
    </row>
    <row r="34" spans="1:5" ht="39.75" customHeight="1">
      <c r="A34" s="164" t="s">
        <v>3582</v>
      </c>
      <c r="B34" s="581" t="s">
        <v>4287</v>
      </c>
      <c r="C34" s="189"/>
      <c r="D34" s="185"/>
      <c r="E34" s="189"/>
    </row>
    <row r="35" spans="1:5" ht="43.5" customHeight="1">
      <c r="A35" s="506" t="s">
        <v>4291</v>
      </c>
      <c r="B35" s="581" t="s">
        <v>4288</v>
      </c>
      <c r="C35" s="189"/>
      <c r="D35" s="185"/>
      <c r="E35" s="189"/>
    </row>
    <row r="36" spans="1:5" ht="30.75" customHeight="1">
      <c r="A36" s="164" t="s">
        <v>4292</v>
      </c>
      <c r="B36" s="582" t="s">
        <v>4289</v>
      </c>
      <c r="C36" s="189"/>
      <c r="D36" s="185"/>
      <c r="E36" s="189"/>
    </row>
    <row r="37" spans="1:5" ht="30.75" customHeight="1">
      <c r="A37" s="506" t="s">
        <v>3581</v>
      </c>
      <c r="B37" s="582" t="s">
        <v>4290</v>
      </c>
      <c r="C37" s="189"/>
      <c r="D37" s="185"/>
      <c r="E37" s="189"/>
    </row>
    <row r="38" spans="1:5" ht="34.5" customHeight="1">
      <c r="A38" s="344" t="s">
        <v>6216</v>
      </c>
      <c r="B38" s="185" t="s">
        <v>644</v>
      </c>
      <c r="C38" s="189"/>
      <c r="D38" s="185"/>
      <c r="E38" s="189"/>
    </row>
    <row r="39" spans="1:5" ht="33" customHeight="1">
      <c r="A39" s="164" t="s">
        <v>943</v>
      </c>
      <c r="B39" s="185" t="s">
        <v>645</v>
      </c>
      <c r="C39" s="189"/>
      <c r="D39" s="185"/>
      <c r="E39" s="189"/>
    </row>
    <row r="40" spans="1:5" ht="25.5" customHeight="1">
      <c r="A40" s="164" t="s">
        <v>943</v>
      </c>
      <c r="B40" s="185" t="s">
        <v>646</v>
      </c>
      <c r="C40" s="189"/>
      <c r="D40" s="185"/>
      <c r="E40" s="189"/>
    </row>
    <row r="41" spans="1:5" ht="40.5" customHeight="1">
      <c r="A41" s="164" t="s">
        <v>944</v>
      </c>
      <c r="B41" s="185" t="s">
        <v>900</v>
      </c>
      <c r="C41" s="189"/>
      <c r="D41" s="185"/>
      <c r="E41" s="189"/>
    </row>
    <row r="42" spans="1:5" ht="41.25" customHeight="1">
      <c r="A42" s="164" t="s">
        <v>943</v>
      </c>
      <c r="B42" s="185" t="s">
        <v>647</v>
      </c>
      <c r="C42" s="189"/>
      <c r="D42" s="185"/>
      <c r="E42" s="189"/>
    </row>
    <row r="43" spans="1:5" ht="36" customHeight="1">
      <c r="A43" s="164" t="s">
        <v>943</v>
      </c>
      <c r="B43" s="185" t="s">
        <v>648</v>
      </c>
      <c r="C43" s="189"/>
      <c r="D43" s="185"/>
      <c r="E43" s="189"/>
    </row>
    <row r="44" spans="1:5" ht="38.25" customHeight="1">
      <c r="A44" s="164" t="s">
        <v>943</v>
      </c>
      <c r="B44" s="185" t="s">
        <v>649</v>
      </c>
      <c r="C44" s="189"/>
      <c r="D44" s="185"/>
      <c r="E44" s="189"/>
    </row>
    <row r="45" spans="1:5" ht="33.75" customHeight="1">
      <c r="A45" s="164" t="s">
        <v>943</v>
      </c>
      <c r="B45" s="185" t="s">
        <v>650</v>
      </c>
      <c r="C45" s="189"/>
      <c r="D45" s="185"/>
      <c r="E45" s="189"/>
    </row>
    <row r="46" spans="1:5" ht="35.25" customHeight="1">
      <c r="A46" s="164" t="s">
        <v>943</v>
      </c>
      <c r="B46" s="185" t="s">
        <v>650</v>
      </c>
      <c r="C46" s="189"/>
      <c r="D46" s="185"/>
      <c r="E46" s="189"/>
    </row>
    <row r="47" spans="1:5" ht="38.25" customHeight="1">
      <c r="A47" s="164" t="s">
        <v>943</v>
      </c>
      <c r="B47" s="185" t="s">
        <v>650</v>
      </c>
      <c r="C47" s="189"/>
      <c r="D47" s="185"/>
      <c r="E47" s="189"/>
    </row>
    <row r="48" spans="1:5" ht="38.25" customHeight="1">
      <c r="A48" s="345"/>
      <c r="B48" s="345"/>
      <c r="C48" s="345"/>
      <c r="D48" s="185"/>
      <c r="E48" s="345"/>
    </row>
    <row r="49" spans="1:5" ht="38.25" customHeight="1">
      <c r="A49" s="189"/>
      <c r="B49" s="189"/>
      <c r="C49" s="189"/>
      <c r="D49" s="185"/>
      <c r="E49" s="189"/>
    </row>
    <row r="50" spans="1:5" ht="38.25" customHeight="1">
      <c r="A50" s="189"/>
      <c r="B50" s="189"/>
      <c r="C50" s="189"/>
      <c r="D50" s="185"/>
      <c r="E50" s="189"/>
    </row>
    <row r="51" spans="1:5" ht="38.25" customHeight="1">
      <c r="A51" s="189"/>
      <c r="B51" s="189"/>
      <c r="C51" s="189"/>
      <c r="D51" s="185"/>
      <c r="E51" s="189"/>
    </row>
    <row r="52" spans="1:5" ht="43.5" customHeight="1">
      <c r="A52" s="189"/>
      <c r="B52" s="189"/>
      <c r="C52" s="346"/>
      <c r="D52" s="346"/>
      <c r="E52" s="346"/>
    </row>
    <row r="53" spans="1:5" ht="16" thickBot="1"/>
    <row r="54" spans="1:5" ht="28" customHeight="1" thickBot="1">
      <c r="A54" s="33" t="s">
        <v>54</v>
      </c>
      <c r="B54" s="266"/>
      <c r="C54" s="32"/>
      <c r="D54" s="33" t="s">
        <v>66</v>
      </c>
      <c r="E54" s="266"/>
    </row>
    <row r="55" spans="1:5" ht="28" customHeight="1" thickBot="1">
      <c r="A55" s="33" t="s">
        <v>56</v>
      </c>
      <c r="B55" s="266"/>
      <c r="C55" s="32"/>
      <c r="D55" s="33" t="s">
        <v>67</v>
      </c>
      <c r="E55" s="266"/>
    </row>
    <row r="56" spans="1:5" ht="28" customHeight="1" thickBot="1">
      <c r="A56" s="32"/>
      <c r="B56" s="32"/>
      <c r="C56" s="32"/>
      <c r="D56" s="33" t="s">
        <v>68</v>
      </c>
      <c r="E56" s="266"/>
    </row>
  </sheetData>
  <sheetProtection algorithmName="SHA-512" hashValue="J77K0T/BbIuYcZLY39dhJwbxfdI2u9GwQz9mzLxMXfui0XbFbxVLb529Cr7lzNudStvcLMwtxxUwACnZqPmC/Q==" saltValue="Yap8OlO4AjNR31ua+oI46Q==" spinCount="100000" sheet="1" objects="1" scenarios="1"/>
  <mergeCells count="8">
    <mergeCell ref="A8:E8"/>
    <mergeCell ref="A9:E9"/>
    <mergeCell ref="A1:E1"/>
    <mergeCell ref="A2:E2"/>
    <mergeCell ref="A4:E4"/>
    <mergeCell ref="A3:E3"/>
    <mergeCell ref="A6:B6"/>
    <mergeCell ref="A7:B7"/>
  </mergeCells>
  <pageMargins left="0.7" right="0.7" top="0.75" bottom="0.75" header="0.3" footer="0.3"/>
  <pageSetup paperSize="9" scale="19"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6">
    <tabColor rgb="FFFF0000"/>
    <pageSetUpPr fitToPage="1"/>
  </sheetPr>
  <dimension ref="A1:Q366"/>
  <sheetViews>
    <sheetView view="pageBreakPreview" zoomScale="80" zoomScaleNormal="100" zoomScaleSheetLayoutView="80" workbookViewId="0">
      <selection activeCell="F16" sqref="F16"/>
    </sheetView>
  </sheetViews>
  <sheetFormatPr defaultColWidth="9.1796875" defaultRowHeight="15.5"/>
  <cols>
    <col min="1" max="1" width="11.1796875" style="349" customWidth="1"/>
    <col min="2" max="2" width="48" style="341" customWidth="1"/>
    <col min="3" max="3" width="29" style="32" customWidth="1"/>
    <col min="4" max="4" width="34" style="32" customWidth="1"/>
    <col min="5" max="5" width="21" style="32" customWidth="1"/>
    <col min="6" max="6" width="25.1796875" style="32" customWidth="1"/>
    <col min="7" max="256" width="9.1796875" style="32"/>
    <col min="257" max="257" width="11.1796875" style="32" customWidth="1"/>
    <col min="258" max="258" width="48" style="32" customWidth="1"/>
    <col min="259" max="259" width="29" style="32" customWidth="1"/>
    <col min="260" max="260" width="34" style="32" customWidth="1"/>
    <col min="261" max="261" width="21" style="32" customWidth="1"/>
    <col min="262" max="262" width="25.1796875" style="32" customWidth="1"/>
    <col min="263" max="512" width="9.1796875" style="32"/>
    <col min="513" max="513" width="11.1796875" style="32" customWidth="1"/>
    <col min="514" max="514" width="48" style="32" customWidth="1"/>
    <col min="515" max="515" width="29" style="32" customWidth="1"/>
    <col min="516" max="516" width="34" style="32" customWidth="1"/>
    <col min="517" max="517" width="21" style="32" customWidth="1"/>
    <col min="518" max="518" width="25.1796875" style="32" customWidth="1"/>
    <col min="519" max="768" width="9.1796875" style="32"/>
    <col min="769" max="769" width="11.1796875" style="32" customWidth="1"/>
    <col min="770" max="770" width="48" style="32" customWidth="1"/>
    <col min="771" max="771" width="29" style="32" customWidth="1"/>
    <col min="772" max="772" width="34" style="32" customWidth="1"/>
    <col min="773" max="773" width="21" style="32" customWidth="1"/>
    <col min="774" max="774" width="25.1796875" style="32" customWidth="1"/>
    <col min="775" max="1024" width="9.1796875" style="32"/>
    <col min="1025" max="1025" width="11.1796875" style="32" customWidth="1"/>
    <col min="1026" max="1026" width="48" style="32" customWidth="1"/>
    <col min="1027" max="1027" width="29" style="32" customWidth="1"/>
    <col min="1028" max="1028" width="34" style="32" customWidth="1"/>
    <col min="1029" max="1029" width="21" style="32" customWidth="1"/>
    <col min="1030" max="1030" width="25.1796875" style="32" customWidth="1"/>
    <col min="1031" max="1280" width="9.1796875" style="32"/>
    <col min="1281" max="1281" width="11.1796875" style="32" customWidth="1"/>
    <col min="1282" max="1282" width="48" style="32" customWidth="1"/>
    <col min="1283" max="1283" width="29" style="32" customWidth="1"/>
    <col min="1284" max="1284" width="34" style="32" customWidth="1"/>
    <col min="1285" max="1285" width="21" style="32" customWidth="1"/>
    <col min="1286" max="1286" width="25.1796875" style="32" customWidth="1"/>
    <col min="1287" max="1536" width="9.1796875" style="32"/>
    <col min="1537" max="1537" width="11.1796875" style="32" customWidth="1"/>
    <col min="1538" max="1538" width="48" style="32" customWidth="1"/>
    <col min="1539" max="1539" width="29" style="32" customWidth="1"/>
    <col min="1540" max="1540" width="34" style="32" customWidth="1"/>
    <col min="1541" max="1541" width="21" style="32" customWidth="1"/>
    <col min="1542" max="1542" width="25.1796875" style="32" customWidth="1"/>
    <col min="1543" max="1792" width="9.1796875" style="32"/>
    <col min="1793" max="1793" width="11.1796875" style="32" customWidth="1"/>
    <col min="1794" max="1794" width="48" style="32" customWidth="1"/>
    <col min="1795" max="1795" width="29" style="32" customWidth="1"/>
    <col min="1796" max="1796" width="34" style="32" customWidth="1"/>
    <col min="1797" max="1797" width="21" style="32" customWidth="1"/>
    <col min="1798" max="1798" width="25.1796875" style="32" customWidth="1"/>
    <col min="1799" max="2048" width="9.1796875" style="32"/>
    <col min="2049" max="2049" width="11.1796875" style="32" customWidth="1"/>
    <col min="2050" max="2050" width="48" style="32" customWidth="1"/>
    <col min="2051" max="2051" width="29" style="32" customWidth="1"/>
    <col min="2052" max="2052" width="34" style="32" customWidth="1"/>
    <col min="2053" max="2053" width="21" style="32" customWidth="1"/>
    <col min="2054" max="2054" width="25.1796875" style="32" customWidth="1"/>
    <col min="2055" max="2304" width="9.1796875" style="32"/>
    <col min="2305" max="2305" width="11.1796875" style="32" customWidth="1"/>
    <col min="2306" max="2306" width="48" style="32" customWidth="1"/>
    <col min="2307" max="2307" width="29" style="32" customWidth="1"/>
    <col min="2308" max="2308" width="34" style="32" customWidth="1"/>
    <col min="2309" max="2309" width="21" style="32" customWidth="1"/>
    <col min="2310" max="2310" width="25.1796875" style="32" customWidth="1"/>
    <col min="2311" max="2560" width="9.1796875" style="32"/>
    <col min="2561" max="2561" width="11.1796875" style="32" customWidth="1"/>
    <col min="2562" max="2562" width="48" style="32" customWidth="1"/>
    <col min="2563" max="2563" width="29" style="32" customWidth="1"/>
    <col min="2564" max="2564" width="34" style="32" customWidth="1"/>
    <col min="2565" max="2565" width="21" style="32" customWidth="1"/>
    <col min="2566" max="2566" width="25.1796875" style="32" customWidth="1"/>
    <col min="2567" max="2816" width="9.1796875" style="32"/>
    <col min="2817" max="2817" width="11.1796875" style="32" customWidth="1"/>
    <col min="2818" max="2818" width="48" style="32" customWidth="1"/>
    <col min="2819" max="2819" width="29" style="32" customWidth="1"/>
    <col min="2820" max="2820" width="34" style="32" customWidth="1"/>
    <col min="2821" max="2821" width="21" style="32" customWidth="1"/>
    <col min="2822" max="2822" width="25.1796875" style="32" customWidth="1"/>
    <col min="2823" max="3072" width="9.1796875" style="32"/>
    <col min="3073" max="3073" width="11.1796875" style="32" customWidth="1"/>
    <col min="3074" max="3074" width="48" style="32" customWidth="1"/>
    <col min="3075" max="3075" width="29" style="32" customWidth="1"/>
    <col min="3076" max="3076" width="34" style="32" customWidth="1"/>
    <col min="3077" max="3077" width="21" style="32" customWidth="1"/>
    <col min="3078" max="3078" width="25.1796875" style="32" customWidth="1"/>
    <col min="3079" max="3328" width="9.1796875" style="32"/>
    <col min="3329" max="3329" width="11.1796875" style="32" customWidth="1"/>
    <col min="3330" max="3330" width="48" style="32" customWidth="1"/>
    <col min="3331" max="3331" width="29" style="32" customWidth="1"/>
    <col min="3332" max="3332" width="34" style="32" customWidth="1"/>
    <col min="3333" max="3333" width="21" style="32" customWidth="1"/>
    <col min="3334" max="3334" width="25.1796875" style="32" customWidth="1"/>
    <col min="3335" max="3584" width="9.1796875" style="32"/>
    <col min="3585" max="3585" width="11.1796875" style="32" customWidth="1"/>
    <col min="3586" max="3586" width="48" style="32" customWidth="1"/>
    <col min="3587" max="3587" width="29" style="32" customWidth="1"/>
    <col min="3588" max="3588" width="34" style="32" customWidth="1"/>
    <col min="3589" max="3589" width="21" style="32" customWidth="1"/>
    <col min="3590" max="3590" width="25.1796875" style="32" customWidth="1"/>
    <col min="3591" max="3840" width="9.1796875" style="32"/>
    <col min="3841" max="3841" width="11.1796875" style="32" customWidth="1"/>
    <col min="3842" max="3842" width="48" style="32" customWidth="1"/>
    <col min="3843" max="3843" width="29" style="32" customWidth="1"/>
    <col min="3844" max="3844" width="34" style="32" customWidth="1"/>
    <col min="3845" max="3845" width="21" style="32" customWidth="1"/>
    <col min="3846" max="3846" width="25.1796875" style="32" customWidth="1"/>
    <col min="3847" max="4096" width="9.1796875" style="32"/>
    <col min="4097" max="4097" width="11.1796875" style="32" customWidth="1"/>
    <col min="4098" max="4098" width="48" style="32" customWidth="1"/>
    <col min="4099" max="4099" width="29" style="32" customWidth="1"/>
    <col min="4100" max="4100" width="34" style="32" customWidth="1"/>
    <col min="4101" max="4101" width="21" style="32" customWidth="1"/>
    <col min="4102" max="4102" width="25.1796875" style="32" customWidth="1"/>
    <col min="4103" max="4352" width="9.1796875" style="32"/>
    <col min="4353" max="4353" width="11.1796875" style="32" customWidth="1"/>
    <col min="4354" max="4354" width="48" style="32" customWidth="1"/>
    <col min="4355" max="4355" width="29" style="32" customWidth="1"/>
    <col min="4356" max="4356" width="34" style="32" customWidth="1"/>
    <col min="4357" max="4357" width="21" style="32" customWidth="1"/>
    <col min="4358" max="4358" width="25.1796875" style="32" customWidth="1"/>
    <col min="4359" max="4608" width="9.1796875" style="32"/>
    <col min="4609" max="4609" width="11.1796875" style="32" customWidth="1"/>
    <col min="4610" max="4610" width="48" style="32" customWidth="1"/>
    <col min="4611" max="4611" width="29" style="32" customWidth="1"/>
    <col min="4612" max="4612" width="34" style="32" customWidth="1"/>
    <col min="4613" max="4613" width="21" style="32" customWidth="1"/>
    <col min="4614" max="4614" width="25.1796875" style="32" customWidth="1"/>
    <col min="4615" max="4864" width="9.1796875" style="32"/>
    <col min="4865" max="4865" width="11.1796875" style="32" customWidth="1"/>
    <col min="4866" max="4866" width="48" style="32" customWidth="1"/>
    <col min="4867" max="4867" width="29" style="32" customWidth="1"/>
    <col min="4868" max="4868" width="34" style="32" customWidth="1"/>
    <col min="4869" max="4869" width="21" style="32" customWidth="1"/>
    <col min="4870" max="4870" width="25.1796875" style="32" customWidth="1"/>
    <col min="4871" max="5120" width="9.1796875" style="32"/>
    <col min="5121" max="5121" width="11.1796875" style="32" customWidth="1"/>
    <col min="5122" max="5122" width="48" style="32" customWidth="1"/>
    <col min="5123" max="5123" width="29" style="32" customWidth="1"/>
    <col min="5124" max="5124" width="34" style="32" customWidth="1"/>
    <col min="5125" max="5125" width="21" style="32" customWidth="1"/>
    <col min="5126" max="5126" width="25.1796875" style="32" customWidth="1"/>
    <col min="5127" max="5376" width="9.1796875" style="32"/>
    <col min="5377" max="5377" width="11.1796875" style="32" customWidth="1"/>
    <col min="5378" max="5378" width="48" style="32" customWidth="1"/>
    <col min="5379" max="5379" width="29" style="32" customWidth="1"/>
    <col min="5380" max="5380" width="34" style="32" customWidth="1"/>
    <col min="5381" max="5381" width="21" style="32" customWidth="1"/>
    <col min="5382" max="5382" width="25.1796875" style="32" customWidth="1"/>
    <col min="5383" max="5632" width="9.1796875" style="32"/>
    <col min="5633" max="5633" width="11.1796875" style="32" customWidth="1"/>
    <col min="5634" max="5634" width="48" style="32" customWidth="1"/>
    <col min="5635" max="5635" width="29" style="32" customWidth="1"/>
    <col min="5636" max="5636" width="34" style="32" customWidth="1"/>
    <col min="5637" max="5637" width="21" style="32" customWidth="1"/>
    <col min="5638" max="5638" width="25.1796875" style="32" customWidth="1"/>
    <col min="5639" max="5888" width="9.1796875" style="32"/>
    <col min="5889" max="5889" width="11.1796875" style="32" customWidth="1"/>
    <col min="5890" max="5890" width="48" style="32" customWidth="1"/>
    <col min="5891" max="5891" width="29" style="32" customWidth="1"/>
    <col min="5892" max="5892" width="34" style="32" customWidth="1"/>
    <col min="5893" max="5893" width="21" style="32" customWidth="1"/>
    <col min="5894" max="5894" width="25.1796875" style="32" customWidth="1"/>
    <col min="5895" max="6144" width="9.1796875" style="32"/>
    <col min="6145" max="6145" width="11.1796875" style="32" customWidth="1"/>
    <col min="6146" max="6146" width="48" style="32" customWidth="1"/>
    <col min="6147" max="6147" width="29" style="32" customWidth="1"/>
    <col min="6148" max="6148" width="34" style="32" customWidth="1"/>
    <col min="6149" max="6149" width="21" style="32" customWidth="1"/>
    <col min="6150" max="6150" width="25.1796875" style="32" customWidth="1"/>
    <col min="6151" max="6400" width="9.1796875" style="32"/>
    <col min="6401" max="6401" width="11.1796875" style="32" customWidth="1"/>
    <col min="6402" max="6402" width="48" style="32" customWidth="1"/>
    <col min="6403" max="6403" width="29" style="32" customWidth="1"/>
    <col min="6404" max="6404" width="34" style="32" customWidth="1"/>
    <col min="6405" max="6405" width="21" style="32" customWidth="1"/>
    <col min="6406" max="6406" width="25.1796875" style="32" customWidth="1"/>
    <col min="6407" max="6656" width="9.1796875" style="32"/>
    <col min="6657" max="6657" width="11.1796875" style="32" customWidth="1"/>
    <col min="6658" max="6658" width="48" style="32" customWidth="1"/>
    <col min="6659" max="6659" width="29" style="32" customWidth="1"/>
    <col min="6660" max="6660" width="34" style="32" customWidth="1"/>
    <col min="6661" max="6661" width="21" style="32" customWidth="1"/>
    <col min="6662" max="6662" width="25.1796875" style="32" customWidth="1"/>
    <col min="6663" max="6912" width="9.1796875" style="32"/>
    <col min="6913" max="6913" width="11.1796875" style="32" customWidth="1"/>
    <col min="6914" max="6914" width="48" style="32" customWidth="1"/>
    <col min="6915" max="6915" width="29" style="32" customWidth="1"/>
    <col min="6916" max="6916" width="34" style="32" customWidth="1"/>
    <col min="6917" max="6917" width="21" style="32" customWidth="1"/>
    <col min="6918" max="6918" width="25.1796875" style="32" customWidth="1"/>
    <col min="6919" max="7168" width="9.1796875" style="32"/>
    <col min="7169" max="7169" width="11.1796875" style="32" customWidth="1"/>
    <col min="7170" max="7170" width="48" style="32" customWidth="1"/>
    <col min="7171" max="7171" width="29" style="32" customWidth="1"/>
    <col min="7172" max="7172" width="34" style="32" customWidth="1"/>
    <col min="7173" max="7173" width="21" style="32" customWidth="1"/>
    <col min="7174" max="7174" width="25.1796875" style="32" customWidth="1"/>
    <col min="7175" max="7424" width="9.1796875" style="32"/>
    <col min="7425" max="7425" width="11.1796875" style="32" customWidth="1"/>
    <col min="7426" max="7426" width="48" style="32" customWidth="1"/>
    <col min="7427" max="7427" width="29" style="32" customWidth="1"/>
    <col min="7428" max="7428" width="34" style="32" customWidth="1"/>
    <col min="7429" max="7429" width="21" style="32" customWidth="1"/>
    <col min="7430" max="7430" width="25.1796875" style="32" customWidth="1"/>
    <col min="7431" max="7680" width="9.1796875" style="32"/>
    <col min="7681" max="7681" width="11.1796875" style="32" customWidth="1"/>
    <col min="7682" max="7682" width="48" style="32" customWidth="1"/>
    <col min="7683" max="7683" width="29" style="32" customWidth="1"/>
    <col min="7684" max="7684" width="34" style="32" customWidth="1"/>
    <col min="7685" max="7685" width="21" style="32" customWidth="1"/>
    <col min="7686" max="7686" width="25.1796875" style="32" customWidth="1"/>
    <col min="7687" max="7936" width="9.1796875" style="32"/>
    <col min="7937" max="7937" width="11.1796875" style="32" customWidth="1"/>
    <col min="7938" max="7938" width="48" style="32" customWidth="1"/>
    <col min="7939" max="7939" width="29" style="32" customWidth="1"/>
    <col min="7940" max="7940" width="34" style="32" customWidth="1"/>
    <col min="7941" max="7941" width="21" style="32" customWidth="1"/>
    <col min="7942" max="7942" width="25.1796875" style="32" customWidth="1"/>
    <col min="7943" max="8192" width="9.1796875" style="32"/>
    <col min="8193" max="8193" width="11.1796875" style="32" customWidth="1"/>
    <col min="8194" max="8194" width="48" style="32" customWidth="1"/>
    <col min="8195" max="8195" width="29" style="32" customWidth="1"/>
    <col min="8196" max="8196" width="34" style="32" customWidth="1"/>
    <col min="8197" max="8197" width="21" style="32" customWidth="1"/>
    <col min="8198" max="8198" width="25.1796875" style="32" customWidth="1"/>
    <col min="8199" max="8448" width="9.1796875" style="32"/>
    <col min="8449" max="8449" width="11.1796875" style="32" customWidth="1"/>
    <col min="8450" max="8450" width="48" style="32" customWidth="1"/>
    <col min="8451" max="8451" width="29" style="32" customWidth="1"/>
    <col min="8452" max="8452" width="34" style="32" customWidth="1"/>
    <col min="8453" max="8453" width="21" style="32" customWidth="1"/>
    <col min="8454" max="8454" width="25.1796875" style="32" customWidth="1"/>
    <col min="8455" max="8704" width="9.1796875" style="32"/>
    <col min="8705" max="8705" width="11.1796875" style="32" customWidth="1"/>
    <col min="8706" max="8706" width="48" style="32" customWidth="1"/>
    <col min="8707" max="8707" width="29" style="32" customWidth="1"/>
    <col min="8708" max="8708" width="34" style="32" customWidth="1"/>
    <col min="8709" max="8709" width="21" style="32" customWidth="1"/>
    <col min="8710" max="8710" width="25.1796875" style="32" customWidth="1"/>
    <col min="8711" max="8960" width="9.1796875" style="32"/>
    <col min="8961" max="8961" width="11.1796875" style="32" customWidth="1"/>
    <col min="8962" max="8962" width="48" style="32" customWidth="1"/>
    <col min="8963" max="8963" width="29" style="32" customWidth="1"/>
    <col min="8964" max="8964" width="34" style="32" customWidth="1"/>
    <col min="8965" max="8965" width="21" style="32" customWidth="1"/>
    <col min="8966" max="8966" width="25.1796875" style="32" customWidth="1"/>
    <col min="8967" max="9216" width="9.1796875" style="32"/>
    <col min="9217" max="9217" width="11.1796875" style="32" customWidth="1"/>
    <col min="9218" max="9218" width="48" style="32" customWidth="1"/>
    <col min="9219" max="9219" width="29" style="32" customWidth="1"/>
    <col min="9220" max="9220" width="34" style="32" customWidth="1"/>
    <col min="9221" max="9221" width="21" style="32" customWidth="1"/>
    <col min="9222" max="9222" width="25.1796875" style="32" customWidth="1"/>
    <col min="9223" max="9472" width="9.1796875" style="32"/>
    <col min="9473" max="9473" width="11.1796875" style="32" customWidth="1"/>
    <col min="9474" max="9474" width="48" style="32" customWidth="1"/>
    <col min="9475" max="9475" width="29" style="32" customWidth="1"/>
    <col min="9476" max="9476" width="34" style="32" customWidth="1"/>
    <col min="9477" max="9477" width="21" style="32" customWidth="1"/>
    <col min="9478" max="9478" width="25.1796875" style="32" customWidth="1"/>
    <col min="9479" max="9728" width="9.1796875" style="32"/>
    <col min="9729" max="9729" width="11.1796875" style="32" customWidth="1"/>
    <col min="9730" max="9730" width="48" style="32" customWidth="1"/>
    <col min="9731" max="9731" width="29" style="32" customWidth="1"/>
    <col min="9732" max="9732" width="34" style="32" customWidth="1"/>
    <col min="9733" max="9733" width="21" style="32" customWidth="1"/>
    <col min="9734" max="9734" width="25.1796875" style="32" customWidth="1"/>
    <col min="9735" max="9984" width="9.1796875" style="32"/>
    <col min="9985" max="9985" width="11.1796875" style="32" customWidth="1"/>
    <col min="9986" max="9986" width="48" style="32" customWidth="1"/>
    <col min="9987" max="9987" width="29" style="32" customWidth="1"/>
    <col min="9988" max="9988" width="34" style="32" customWidth="1"/>
    <col min="9989" max="9989" width="21" style="32" customWidth="1"/>
    <col min="9990" max="9990" width="25.1796875" style="32" customWidth="1"/>
    <col min="9991" max="10240" width="9.1796875" style="32"/>
    <col min="10241" max="10241" width="11.1796875" style="32" customWidth="1"/>
    <col min="10242" max="10242" width="48" style="32" customWidth="1"/>
    <col min="10243" max="10243" width="29" style="32" customWidth="1"/>
    <col min="10244" max="10244" width="34" style="32" customWidth="1"/>
    <col min="10245" max="10245" width="21" style="32" customWidth="1"/>
    <col min="10246" max="10246" width="25.1796875" style="32" customWidth="1"/>
    <col min="10247" max="10496" width="9.1796875" style="32"/>
    <col min="10497" max="10497" width="11.1796875" style="32" customWidth="1"/>
    <col min="10498" max="10498" width="48" style="32" customWidth="1"/>
    <col min="10499" max="10499" width="29" style="32" customWidth="1"/>
    <col min="10500" max="10500" width="34" style="32" customWidth="1"/>
    <col min="10501" max="10501" width="21" style="32" customWidth="1"/>
    <col min="10502" max="10502" width="25.1796875" style="32" customWidth="1"/>
    <col min="10503" max="10752" width="9.1796875" style="32"/>
    <col min="10753" max="10753" width="11.1796875" style="32" customWidth="1"/>
    <col min="10754" max="10754" width="48" style="32" customWidth="1"/>
    <col min="10755" max="10755" width="29" style="32" customWidth="1"/>
    <col min="10756" max="10756" width="34" style="32" customWidth="1"/>
    <col min="10757" max="10757" width="21" style="32" customWidth="1"/>
    <col min="10758" max="10758" width="25.1796875" style="32" customWidth="1"/>
    <col min="10759" max="11008" width="9.1796875" style="32"/>
    <col min="11009" max="11009" width="11.1796875" style="32" customWidth="1"/>
    <col min="11010" max="11010" width="48" style="32" customWidth="1"/>
    <col min="11011" max="11011" width="29" style="32" customWidth="1"/>
    <col min="11012" max="11012" width="34" style="32" customWidth="1"/>
    <col min="11013" max="11013" width="21" style="32" customWidth="1"/>
    <col min="11014" max="11014" width="25.1796875" style="32" customWidth="1"/>
    <col min="11015" max="11264" width="9.1796875" style="32"/>
    <col min="11265" max="11265" width="11.1796875" style="32" customWidth="1"/>
    <col min="11266" max="11266" width="48" style="32" customWidth="1"/>
    <col min="11267" max="11267" width="29" style="32" customWidth="1"/>
    <col min="11268" max="11268" width="34" style="32" customWidth="1"/>
    <col min="11269" max="11269" width="21" style="32" customWidth="1"/>
    <col min="11270" max="11270" width="25.1796875" style="32" customWidth="1"/>
    <col min="11271" max="11520" width="9.1796875" style="32"/>
    <col min="11521" max="11521" width="11.1796875" style="32" customWidth="1"/>
    <col min="11522" max="11522" width="48" style="32" customWidth="1"/>
    <col min="11523" max="11523" width="29" style="32" customWidth="1"/>
    <col min="11524" max="11524" width="34" style="32" customWidth="1"/>
    <col min="11525" max="11525" width="21" style="32" customWidth="1"/>
    <col min="11526" max="11526" width="25.1796875" style="32" customWidth="1"/>
    <col min="11527" max="11776" width="9.1796875" style="32"/>
    <col min="11777" max="11777" width="11.1796875" style="32" customWidth="1"/>
    <col min="11778" max="11778" width="48" style="32" customWidth="1"/>
    <col min="11779" max="11779" width="29" style="32" customWidth="1"/>
    <col min="11780" max="11780" width="34" style="32" customWidth="1"/>
    <col min="11781" max="11781" width="21" style="32" customWidth="1"/>
    <col min="11782" max="11782" width="25.1796875" style="32" customWidth="1"/>
    <col min="11783" max="12032" width="9.1796875" style="32"/>
    <col min="12033" max="12033" width="11.1796875" style="32" customWidth="1"/>
    <col min="12034" max="12034" width="48" style="32" customWidth="1"/>
    <col min="12035" max="12035" width="29" style="32" customWidth="1"/>
    <col min="12036" max="12036" width="34" style="32" customWidth="1"/>
    <col min="12037" max="12037" width="21" style="32" customWidth="1"/>
    <col min="12038" max="12038" width="25.1796875" style="32" customWidth="1"/>
    <col min="12039" max="12288" width="9.1796875" style="32"/>
    <col min="12289" max="12289" width="11.1796875" style="32" customWidth="1"/>
    <col min="12290" max="12290" width="48" style="32" customWidth="1"/>
    <col min="12291" max="12291" width="29" style="32" customWidth="1"/>
    <col min="12292" max="12292" width="34" style="32" customWidth="1"/>
    <col min="12293" max="12293" width="21" style="32" customWidth="1"/>
    <col min="12294" max="12294" width="25.1796875" style="32" customWidth="1"/>
    <col min="12295" max="12544" width="9.1796875" style="32"/>
    <col min="12545" max="12545" width="11.1796875" style="32" customWidth="1"/>
    <col min="12546" max="12546" width="48" style="32" customWidth="1"/>
    <col min="12547" max="12547" width="29" style="32" customWidth="1"/>
    <col min="12548" max="12548" width="34" style="32" customWidth="1"/>
    <col min="12549" max="12549" width="21" style="32" customWidth="1"/>
    <col min="12550" max="12550" width="25.1796875" style="32" customWidth="1"/>
    <col min="12551" max="12800" width="9.1796875" style="32"/>
    <col min="12801" max="12801" width="11.1796875" style="32" customWidth="1"/>
    <col min="12802" max="12802" width="48" style="32" customWidth="1"/>
    <col min="12803" max="12803" width="29" style="32" customWidth="1"/>
    <col min="12804" max="12804" width="34" style="32" customWidth="1"/>
    <col min="12805" max="12805" width="21" style="32" customWidth="1"/>
    <col min="12806" max="12806" width="25.1796875" style="32" customWidth="1"/>
    <col min="12807" max="13056" width="9.1796875" style="32"/>
    <col min="13057" max="13057" width="11.1796875" style="32" customWidth="1"/>
    <col min="13058" max="13058" width="48" style="32" customWidth="1"/>
    <col min="13059" max="13059" width="29" style="32" customWidth="1"/>
    <col min="13060" max="13060" width="34" style="32" customWidth="1"/>
    <col min="13061" max="13061" width="21" style="32" customWidth="1"/>
    <col min="13062" max="13062" width="25.1796875" style="32" customWidth="1"/>
    <col min="13063" max="13312" width="9.1796875" style="32"/>
    <col min="13313" max="13313" width="11.1796875" style="32" customWidth="1"/>
    <col min="13314" max="13314" width="48" style="32" customWidth="1"/>
    <col min="13315" max="13315" width="29" style="32" customWidth="1"/>
    <col min="13316" max="13316" width="34" style="32" customWidth="1"/>
    <col min="13317" max="13317" width="21" style="32" customWidth="1"/>
    <col min="13318" max="13318" width="25.1796875" style="32" customWidth="1"/>
    <col min="13319" max="13568" width="9.1796875" style="32"/>
    <col min="13569" max="13569" width="11.1796875" style="32" customWidth="1"/>
    <col min="13570" max="13570" width="48" style="32" customWidth="1"/>
    <col min="13571" max="13571" width="29" style="32" customWidth="1"/>
    <col min="13572" max="13572" width="34" style="32" customWidth="1"/>
    <col min="13573" max="13573" width="21" style="32" customWidth="1"/>
    <col min="13574" max="13574" width="25.1796875" style="32" customWidth="1"/>
    <col min="13575" max="13824" width="9.1796875" style="32"/>
    <col min="13825" max="13825" width="11.1796875" style="32" customWidth="1"/>
    <col min="13826" max="13826" width="48" style="32" customWidth="1"/>
    <col min="13827" max="13827" width="29" style="32" customWidth="1"/>
    <col min="13828" max="13828" width="34" style="32" customWidth="1"/>
    <col min="13829" max="13829" width="21" style="32" customWidth="1"/>
    <col min="13830" max="13830" width="25.1796875" style="32" customWidth="1"/>
    <col min="13831" max="14080" width="9.1796875" style="32"/>
    <col min="14081" max="14081" width="11.1796875" style="32" customWidth="1"/>
    <col min="14082" max="14082" width="48" style="32" customWidth="1"/>
    <col min="14083" max="14083" width="29" style="32" customWidth="1"/>
    <col min="14084" max="14084" width="34" style="32" customWidth="1"/>
    <col min="14085" max="14085" width="21" style="32" customWidth="1"/>
    <col min="14086" max="14086" width="25.1796875" style="32" customWidth="1"/>
    <col min="14087" max="14336" width="9.1796875" style="32"/>
    <col min="14337" max="14337" width="11.1796875" style="32" customWidth="1"/>
    <col min="14338" max="14338" width="48" style="32" customWidth="1"/>
    <col min="14339" max="14339" width="29" style="32" customWidth="1"/>
    <col min="14340" max="14340" width="34" style="32" customWidth="1"/>
    <col min="14341" max="14341" width="21" style="32" customWidth="1"/>
    <col min="14342" max="14342" width="25.1796875" style="32" customWidth="1"/>
    <col min="14343" max="14592" width="9.1796875" style="32"/>
    <col min="14593" max="14593" width="11.1796875" style="32" customWidth="1"/>
    <col min="14594" max="14594" width="48" style="32" customWidth="1"/>
    <col min="14595" max="14595" width="29" style="32" customWidth="1"/>
    <col min="14596" max="14596" width="34" style="32" customWidth="1"/>
    <col min="14597" max="14597" width="21" style="32" customWidth="1"/>
    <col min="14598" max="14598" width="25.1796875" style="32" customWidth="1"/>
    <col min="14599" max="14848" width="9.1796875" style="32"/>
    <col min="14849" max="14849" width="11.1796875" style="32" customWidth="1"/>
    <col min="14850" max="14850" width="48" style="32" customWidth="1"/>
    <col min="14851" max="14851" width="29" style="32" customWidth="1"/>
    <col min="14852" max="14852" width="34" style="32" customWidth="1"/>
    <col min="14853" max="14853" width="21" style="32" customWidth="1"/>
    <col min="14854" max="14854" width="25.1796875" style="32" customWidth="1"/>
    <col min="14855" max="15104" width="9.1796875" style="32"/>
    <col min="15105" max="15105" width="11.1796875" style="32" customWidth="1"/>
    <col min="15106" max="15106" width="48" style="32" customWidth="1"/>
    <col min="15107" max="15107" width="29" style="32" customWidth="1"/>
    <col min="15108" max="15108" width="34" style="32" customWidth="1"/>
    <col min="15109" max="15109" width="21" style="32" customWidth="1"/>
    <col min="15110" max="15110" width="25.1796875" style="32" customWidth="1"/>
    <col min="15111" max="15360" width="9.1796875" style="32"/>
    <col min="15361" max="15361" width="11.1796875" style="32" customWidth="1"/>
    <col min="15362" max="15362" width="48" style="32" customWidth="1"/>
    <col min="15363" max="15363" width="29" style="32" customWidth="1"/>
    <col min="15364" max="15364" width="34" style="32" customWidth="1"/>
    <col min="15365" max="15365" width="21" style="32" customWidth="1"/>
    <col min="15366" max="15366" width="25.1796875" style="32" customWidth="1"/>
    <col min="15367" max="15616" width="9.1796875" style="32"/>
    <col min="15617" max="15617" width="11.1796875" style="32" customWidth="1"/>
    <col min="15618" max="15618" width="48" style="32" customWidth="1"/>
    <col min="15619" max="15619" width="29" style="32" customWidth="1"/>
    <col min="15620" max="15620" width="34" style="32" customWidth="1"/>
    <col min="15621" max="15621" width="21" style="32" customWidth="1"/>
    <col min="15622" max="15622" width="25.1796875" style="32" customWidth="1"/>
    <col min="15623" max="15872" width="9.1796875" style="32"/>
    <col min="15873" max="15873" width="11.1796875" style="32" customWidth="1"/>
    <col min="15874" max="15874" width="48" style="32" customWidth="1"/>
    <col min="15875" max="15875" width="29" style="32" customWidth="1"/>
    <col min="15876" max="15876" width="34" style="32" customWidth="1"/>
    <col min="15877" max="15877" width="21" style="32" customWidth="1"/>
    <col min="15878" max="15878" width="25.1796875" style="32" customWidth="1"/>
    <col min="15879" max="16128" width="9.1796875" style="32"/>
    <col min="16129" max="16129" width="11.1796875" style="32" customWidth="1"/>
    <col min="16130" max="16130" width="48" style="32" customWidth="1"/>
    <col min="16131" max="16131" width="29" style="32" customWidth="1"/>
    <col min="16132" max="16132" width="34" style="32" customWidth="1"/>
    <col min="16133" max="16133" width="21" style="32" customWidth="1"/>
    <col min="16134" max="16134" width="25.1796875" style="32" customWidth="1"/>
    <col min="16135" max="16384" width="9.1796875" style="32"/>
  </cols>
  <sheetData>
    <row r="1" spans="1:17" ht="20">
      <c r="A1" s="1833" t="str">
        <f>'Title '!A1:N1</f>
        <v>Karnataka Power Transmission Corporation Limited</v>
      </c>
      <c r="B1" s="1833"/>
      <c r="C1" s="1833"/>
      <c r="D1" s="1833"/>
      <c r="E1" s="1833"/>
      <c r="F1" s="1833"/>
    </row>
    <row r="2" spans="1:17" ht="39" customHeight="1">
      <c r="A2" s="1387" t="str">
        <f>'Title '!A2:N2</f>
        <v>Bid Enquiry No: KPTCL/2026-27/TL/WORK_INDENT3802</v>
      </c>
      <c r="B2" s="1387"/>
      <c r="C2" s="1387"/>
      <c r="D2" s="1387"/>
      <c r="E2" s="1387"/>
      <c r="F2" s="1387"/>
    </row>
    <row r="3" spans="1:17" ht="267.75" customHeight="1">
      <c r="A3" s="1731"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3" s="1731"/>
      <c r="C3" s="1731"/>
      <c r="D3" s="1731"/>
      <c r="E3" s="1731"/>
      <c r="F3" s="1731"/>
      <c r="G3" s="95"/>
      <c r="H3" s="95"/>
      <c r="I3" s="95"/>
      <c r="J3" s="95"/>
      <c r="K3" s="95"/>
      <c r="L3" s="95"/>
      <c r="M3" s="95"/>
      <c r="N3" s="95"/>
      <c r="O3" s="95"/>
      <c r="P3" s="95"/>
      <c r="Q3" s="95"/>
    </row>
    <row r="4" spans="1:17" ht="21" customHeight="1">
      <c r="A4" s="347"/>
      <c r="B4" s="348"/>
      <c r="C4" s="348"/>
      <c r="D4" s="348"/>
      <c r="E4" s="348"/>
      <c r="F4" s="348" t="s">
        <v>1065</v>
      </c>
    </row>
    <row r="5" spans="1:17" ht="19.5" customHeight="1">
      <c r="A5" s="1841" t="s">
        <v>1066</v>
      </c>
      <c r="B5" s="1841"/>
      <c r="C5" s="1841"/>
      <c r="D5" s="1841"/>
      <c r="E5" s="1841"/>
      <c r="F5" s="1841"/>
    </row>
    <row r="6" spans="1:17" ht="29.25" customHeight="1">
      <c r="A6" s="1842" t="s">
        <v>407</v>
      </c>
      <c r="B6" s="1842"/>
      <c r="C6" s="1842"/>
      <c r="D6" s="1842"/>
      <c r="E6" s="1842"/>
      <c r="F6" s="1842"/>
    </row>
    <row r="7" spans="1:17">
      <c r="A7" s="351"/>
      <c r="B7" s="380" t="s">
        <v>408</v>
      </c>
      <c r="C7" s="1843"/>
      <c r="D7" s="1843"/>
      <c r="E7" s="1843"/>
      <c r="F7" s="352"/>
    </row>
    <row r="8" spans="1:17" ht="36" customHeight="1">
      <c r="A8" s="351"/>
      <c r="B8" s="351" t="s">
        <v>409</v>
      </c>
      <c r="C8" s="1844" t="s">
        <v>6284</v>
      </c>
      <c r="D8" s="1845"/>
      <c r="E8" s="1845"/>
      <c r="F8" s="1846"/>
    </row>
    <row r="9" spans="1:17" ht="31">
      <c r="A9" s="351">
        <v>1</v>
      </c>
      <c r="B9" s="185" t="s">
        <v>410</v>
      </c>
      <c r="C9" s="353"/>
      <c r="D9" s="354"/>
      <c r="E9" s="355"/>
      <c r="F9" s="355"/>
    </row>
    <row r="10" spans="1:17" ht="16.5">
      <c r="A10" s="351">
        <v>2</v>
      </c>
      <c r="B10" s="185" t="s">
        <v>411</v>
      </c>
      <c r="C10" s="353"/>
      <c r="D10" s="354"/>
      <c r="E10" s="355"/>
      <c r="F10" s="355"/>
    </row>
    <row r="11" spans="1:17" ht="16.5">
      <c r="A11" s="351">
        <v>3</v>
      </c>
      <c r="B11" s="185" t="s">
        <v>412</v>
      </c>
      <c r="C11" s="353"/>
      <c r="D11" s="354"/>
      <c r="E11" s="355"/>
      <c r="F11" s="355"/>
    </row>
    <row r="12" spans="1:17" ht="16.5" customHeight="1">
      <c r="A12" s="1834">
        <v>4</v>
      </c>
      <c r="B12" s="1836" t="s">
        <v>3595</v>
      </c>
      <c r="C12" s="353" t="s">
        <v>413</v>
      </c>
      <c r="D12" s="354"/>
      <c r="E12" s="355"/>
      <c r="F12" s="355"/>
    </row>
    <row r="13" spans="1:17" ht="43.4" customHeight="1">
      <c r="A13" s="1835"/>
      <c r="B13" s="1837"/>
      <c r="C13" s="353" t="s">
        <v>414</v>
      </c>
      <c r="D13" s="354"/>
      <c r="E13" s="355"/>
      <c r="F13" s="355"/>
    </row>
    <row r="14" spans="1:17" ht="16.5">
      <c r="A14" s="351">
        <v>5</v>
      </c>
      <c r="B14" s="185" t="s">
        <v>415</v>
      </c>
      <c r="C14" s="353"/>
      <c r="D14" s="354"/>
      <c r="E14" s="355"/>
      <c r="F14" s="355"/>
    </row>
    <row r="15" spans="1:17" ht="16.5">
      <c r="A15" s="351"/>
      <c r="B15" s="185" t="s">
        <v>416</v>
      </c>
      <c r="C15" s="353"/>
      <c r="D15" s="354"/>
      <c r="E15" s="355"/>
      <c r="F15" s="355"/>
    </row>
    <row r="16" spans="1:17" ht="16.5">
      <c r="A16" s="351"/>
      <c r="B16" s="185" t="s">
        <v>417</v>
      </c>
      <c r="C16" s="353"/>
      <c r="D16" s="354"/>
      <c r="E16" s="355"/>
      <c r="F16" s="355"/>
    </row>
    <row r="17" spans="1:6" ht="16.5">
      <c r="A17" s="351"/>
      <c r="B17" s="185" t="s">
        <v>418</v>
      </c>
      <c r="C17" s="353"/>
      <c r="D17" s="354"/>
      <c r="E17" s="355"/>
      <c r="F17" s="355"/>
    </row>
    <row r="18" spans="1:6" ht="16.5">
      <c r="A18" s="351"/>
      <c r="B18" s="185" t="s">
        <v>419</v>
      </c>
      <c r="C18" s="353"/>
      <c r="D18" s="354"/>
      <c r="E18" s="355"/>
      <c r="F18" s="355"/>
    </row>
    <row r="19" spans="1:6" ht="16.5">
      <c r="A19" s="351"/>
      <c r="B19" s="185" t="s">
        <v>420</v>
      </c>
      <c r="C19" s="353"/>
      <c r="D19" s="354"/>
      <c r="E19" s="355"/>
      <c r="F19" s="355"/>
    </row>
    <row r="20" spans="1:6" ht="16.5">
      <c r="A20" s="351">
        <v>6</v>
      </c>
      <c r="B20" s="185" t="s">
        <v>421</v>
      </c>
      <c r="C20" s="353"/>
      <c r="D20" s="354"/>
      <c r="E20" s="355"/>
      <c r="F20" s="355"/>
    </row>
    <row r="21" spans="1:6" ht="16.5">
      <c r="A21" s="351"/>
      <c r="B21" s="185" t="s">
        <v>422</v>
      </c>
      <c r="C21" s="353"/>
      <c r="D21" s="354"/>
      <c r="E21" s="355"/>
      <c r="F21" s="355"/>
    </row>
    <row r="22" spans="1:6" ht="16.5" customHeight="1">
      <c r="A22" s="1834">
        <v>7</v>
      </c>
      <c r="B22" s="1836" t="s">
        <v>423</v>
      </c>
      <c r="C22" s="353" t="s">
        <v>705</v>
      </c>
      <c r="D22" s="354"/>
      <c r="E22" s="355"/>
      <c r="F22" s="355"/>
    </row>
    <row r="23" spans="1:6" ht="16.5">
      <c r="A23" s="1835"/>
      <c r="B23" s="1837"/>
      <c r="C23" s="353" t="s">
        <v>706</v>
      </c>
      <c r="D23" s="354"/>
      <c r="E23" s="355"/>
      <c r="F23" s="355"/>
    </row>
    <row r="24" spans="1:6" ht="67.5">
      <c r="A24" s="351">
        <v>8</v>
      </c>
      <c r="B24" s="185" t="s">
        <v>3596</v>
      </c>
      <c r="C24" s="353"/>
      <c r="D24" s="354"/>
      <c r="E24" s="355"/>
      <c r="F24" s="355"/>
    </row>
    <row r="25" spans="1:6" ht="31">
      <c r="A25" s="351">
        <v>9</v>
      </c>
      <c r="B25" s="185" t="s">
        <v>424</v>
      </c>
      <c r="C25" s="353"/>
      <c r="D25" s="354"/>
      <c r="E25" s="355"/>
      <c r="F25" s="355"/>
    </row>
    <row r="26" spans="1:6" ht="52">
      <c r="A26" s="351">
        <v>10</v>
      </c>
      <c r="B26" s="185" t="s">
        <v>3597</v>
      </c>
      <c r="C26" s="353"/>
      <c r="D26" s="354"/>
      <c r="E26" s="355"/>
      <c r="F26" s="355"/>
    </row>
    <row r="27" spans="1:6" ht="48.5">
      <c r="A27" s="351">
        <v>11</v>
      </c>
      <c r="B27" s="185" t="s">
        <v>3598</v>
      </c>
      <c r="C27" s="353"/>
      <c r="D27" s="354"/>
      <c r="E27" s="355"/>
      <c r="F27" s="355"/>
    </row>
    <row r="28" spans="1:6" ht="19">
      <c r="A28" s="351"/>
      <c r="B28" s="185" t="s">
        <v>3599</v>
      </c>
      <c r="C28" s="353"/>
      <c r="D28" s="354"/>
      <c r="E28" s="355"/>
      <c r="F28" s="355"/>
    </row>
    <row r="29" spans="1:6" ht="19">
      <c r="A29" s="351"/>
      <c r="B29" s="185" t="s">
        <v>3600</v>
      </c>
      <c r="C29" s="353"/>
      <c r="D29" s="354"/>
      <c r="E29" s="355"/>
      <c r="F29" s="355"/>
    </row>
    <row r="30" spans="1:6" ht="66.5">
      <c r="A30" s="351"/>
      <c r="B30" s="185" t="s">
        <v>3601</v>
      </c>
      <c r="C30" s="353"/>
      <c r="D30" s="354"/>
      <c r="E30" s="355"/>
      <c r="F30" s="355"/>
    </row>
    <row r="31" spans="1:6" ht="19">
      <c r="A31" s="351"/>
      <c r="B31" s="185" t="s">
        <v>707</v>
      </c>
      <c r="C31" s="356"/>
      <c r="D31" s="354"/>
      <c r="E31" s="355"/>
      <c r="F31" s="355"/>
    </row>
    <row r="32" spans="1:6" ht="46.5">
      <c r="A32" s="351"/>
      <c r="B32" s="185" t="s">
        <v>708</v>
      </c>
      <c r="C32" s="353"/>
      <c r="D32" s="354"/>
      <c r="E32" s="355"/>
      <c r="F32" s="355"/>
    </row>
    <row r="33" spans="1:6" ht="16.5">
      <c r="A33" s="351">
        <v>12</v>
      </c>
      <c r="B33" s="185" t="s">
        <v>425</v>
      </c>
      <c r="C33" s="353"/>
      <c r="D33" s="354"/>
      <c r="E33" s="355"/>
      <c r="F33" s="355"/>
    </row>
    <row r="34" spans="1:6" ht="16.5">
      <c r="A34" s="351">
        <v>13</v>
      </c>
      <c r="B34" s="185" t="s">
        <v>709</v>
      </c>
      <c r="C34" s="353" t="s">
        <v>710</v>
      </c>
      <c r="D34" s="354"/>
      <c r="E34" s="355"/>
      <c r="F34" s="355"/>
    </row>
    <row r="35" spans="1:6" ht="16.5">
      <c r="A35" s="351"/>
      <c r="B35" s="185" t="s">
        <v>711</v>
      </c>
      <c r="C35" s="353" t="s">
        <v>712</v>
      </c>
      <c r="D35" s="354"/>
      <c r="E35" s="355"/>
      <c r="F35" s="355"/>
    </row>
    <row r="36" spans="1:6" ht="16.5">
      <c r="A36" s="351"/>
      <c r="B36" s="185" t="s">
        <v>713</v>
      </c>
      <c r="C36" s="353" t="s">
        <v>714</v>
      </c>
      <c r="D36" s="354"/>
      <c r="E36" s="355"/>
      <c r="F36" s="355"/>
    </row>
    <row r="37" spans="1:6" ht="16.5">
      <c r="A37" s="351"/>
      <c r="B37" s="185" t="s">
        <v>713</v>
      </c>
      <c r="C37" s="353" t="s">
        <v>715</v>
      </c>
      <c r="D37" s="354"/>
      <c r="E37" s="355"/>
      <c r="F37" s="355"/>
    </row>
    <row r="38" spans="1:6" ht="16.5">
      <c r="A38" s="351">
        <v>14</v>
      </c>
      <c r="B38" s="185" t="s">
        <v>426</v>
      </c>
      <c r="C38" s="353"/>
      <c r="D38" s="354"/>
      <c r="E38" s="355"/>
      <c r="F38" s="355"/>
    </row>
    <row r="39" spans="1:6" ht="16.5">
      <c r="A39" s="351">
        <v>15</v>
      </c>
      <c r="B39" s="185" t="s">
        <v>427</v>
      </c>
      <c r="C39" s="353"/>
      <c r="D39" s="354"/>
      <c r="E39" s="355"/>
      <c r="F39" s="355"/>
    </row>
    <row r="40" spans="1:6" ht="16.5">
      <c r="A40" s="351"/>
      <c r="B40" s="185" t="s">
        <v>716</v>
      </c>
      <c r="C40" s="353"/>
      <c r="D40" s="354"/>
      <c r="E40" s="355"/>
      <c r="F40" s="355"/>
    </row>
    <row r="41" spans="1:6" ht="16.5">
      <c r="A41" s="351"/>
      <c r="B41" s="185" t="s">
        <v>717</v>
      </c>
      <c r="C41" s="353"/>
      <c r="D41" s="354"/>
      <c r="E41" s="355"/>
      <c r="F41" s="355"/>
    </row>
    <row r="42" spans="1:6" ht="31">
      <c r="A42" s="351"/>
      <c r="B42" s="185" t="s">
        <v>718</v>
      </c>
      <c r="C42" s="353"/>
      <c r="D42" s="354"/>
      <c r="E42" s="355"/>
      <c r="F42" s="355"/>
    </row>
    <row r="43" spans="1:6" ht="16.5">
      <c r="A43" s="351"/>
      <c r="B43" s="185" t="s">
        <v>719</v>
      </c>
      <c r="C43" s="353"/>
      <c r="D43" s="354"/>
      <c r="E43" s="355"/>
      <c r="F43" s="355"/>
    </row>
    <row r="44" spans="1:6" ht="16.5">
      <c r="A44" s="351"/>
      <c r="B44" s="185" t="s">
        <v>720</v>
      </c>
      <c r="C44" s="353"/>
      <c r="D44" s="354"/>
      <c r="E44" s="355"/>
      <c r="F44" s="355"/>
    </row>
    <row r="45" spans="1:6" ht="16.5">
      <c r="A45" s="351"/>
      <c r="B45" s="185" t="s">
        <v>428</v>
      </c>
      <c r="C45" s="353"/>
      <c r="D45" s="354"/>
      <c r="E45" s="355"/>
      <c r="F45" s="355"/>
    </row>
    <row r="46" spans="1:6" ht="16.5">
      <c r="A46" s="351"/>
      <c r="B46" s="185" t="s">
        <v>429</v>
      </c>
      <c r="C46" s="353"/>
      <c r="D46" s="354"/>
      <c r="E46" s="355"/>
      <c r="F46" s="355"/>
    </row>
    <row r="47" spans="1:6" ht="16.5">
      <c r="A47" s="351"/>
      <c r="B47" s="185" t="s">
        <v>430</v>
      </c>
      <c r="C47" s="353"/>
      <c r="D47" s="354"/>
      <c r="E47" s="355"/>
      <c r="F47" s="355"/>
    </row>
    <row r="48" spans="1:6" ht="16.5">
      <c r="A48" s="351"/>
      <c r="B48" s="185" t="s">
        <v>721</v>
      </c>
      <c r="C48" s="353"/>
      <c r="D48" s="354"/>
      <c r="E48" s="355"/>
      <c r="F48" s="355"/>
    </row>
    <row r="49" spans="1:6" ht="31">
      <c r="A49" s="351" t="s">
        <v>722</v>
      </c>
      <c r="B49" s="185" t="s">
        <v>723</v>
      </c>
      <c r="C49" s="353"/>
      <c r="D49" s="354"/>
      <c r="E49" s="355"/>
      <c r="F49" s="355"/>
    </row>
    <row r="50" spans="1:6" ht="16.5">
      <c r="A50" s="351"/>
      <c r="B50" s="185" t="s">
        <v>724</v>
      </c>
      <c r="C50" s="353"/>
      <c r="D50" s="354"/>
      <c r="E50" s="355"/>
      <c r="F50" s="355"/>
    </row>
    <row r="51" spans="1:6" ht="16.5">
      <c r="A51" s="351"/>
      <c r="B51" s="185" t="s">
        <v>725</v>
      </c>
      <c r="C51" s="353"/>
      <c r="D51" s="354"/>
      <c r="E51" s="355"/>
      <c r="F51" s="355"/>
    </row>
    <row r="52" spans="1:6" ht="16.5">
      <c r="A52" s="351"/>
      <c r="B52" s="185" t="s">
        <v>726</v>
      </c>
      <c r="C52" s="353"/>
      <c r="D52" s="354"/>
      <c r="E52" s="355"/>
      <c r="F52" s="355"/>
    </row>
    <row r="53" spans="1:6" ht="16.5">
      <c r="A53" s="351"/>
      <c r="B53" s="185" t="s">
        <v>727</v>
      </c>
      <c r="C53" s="353"/>
      <c r="D53" s="354"/>
      <c r="E53" s="355"/>
      <c r="F53" s="355"/>
    </row>
    <row r="54" spans="1:6" ht="16.5">
      <c r="A54" s="351" t="s">
        <v>29</v>
      </c>
      <c r="B54" s="185" t="s">
        <v>431</v>
      </c>
      <c r="C54" s="353"/>
      <c r="D54" s="354"/>
      <c r="E54" s="355"/>
      <c r="F54" s="355"/>
    </row>
    <row r="55" spans="1:6" ht="16.5">
      <c r="A55" s="351" t="s">
        <v>32</v>
      </c>
      <c r="B55" s="185" t="s">
        <v>432</v>
      </c>
      <c r="C55" s="353"/>
      <c r="D55" s="354"/>
      <c r="E55" s="355"/>
      <c r="F55" s="355"/>
    </row>
    <row r="56" spans="1:6" ht="16.5">
      <c r="A56" s="351" t="s">
        <v>589</v>
      </c>
      <c r="B56" s="185" t="s">
        <v>433</v>
      </c>
      <c r="C56" s="353"/>
      <c r="D56" s="354" t="s">
        <v>317</v>
      </c>
      <c r="E56" s="355"/>
      <c r="F56" s="355"/>
    </row>
    <row r="57" spans="1:6" ht="31">
      <c r="A57" s="351" t="s">
        <v>590</v>
      </c>
      <c r="B57" s="185" t="s">
        <v>3634</v>
      </c>
      <c r="C57" s="353"/>
      <c r="D57" s="354" t="s">
        <v>317</v>
      </c>
      <c r="E57" s="355"/>
      <c r="F57" s="355"/>
    </row>
    <row r="58" spans="1:6" ht="31">
      <c r="A58" s="351" t="s">
        <v>728</v>
      </c>
      <c r="B58" s="174" t="s">
        <v>729</v>
      </c>
      <c r="C58" s="353"/>
      <c r="D58" s="380">
        <f>'[42]Sch-14'!B16</f>
        <v>0</v>
      </c>
      <c r="E58" s="355"/>
      <c r="F58" s="355"/>
    </row>
    <row r="59" spans="1:6" ht="31">
      <c r="A59" s="351"/>
      <c r="B59" s="174" t="s">
        <v>871</v>
      </c>
      <c r="C59" s="353"/>
      <c r="D59" s="354" t="s">
        <v>317</v>
      </c>
      <c r="E59" s="355"/>
      <c r="F59" s="355"/>
    </row>
    <row r="60" spans="1:6" ht="33.5">
      <c r="A60" s="1838">
        <v>17</v>
      </c>
      <c r="B60" s="381" t="s">
        <v>3602</v>
      </c>
      <c r="C60" s="915" t="s">
        <v>731</v>
      </c>
      <c r="D60" s="915" t="s">
        <v>732</v>
      </c>
      <c r="E60" s="357" t="s">
        <v>733</v>
      </c>
      <c r="F60" s="355"/>
    </row>
    <row r="61" spans="1:6" ht="16.5">
      <c r="A61" s="1839"/>
      <c r="B61" s="378" t="s">
        <v>1067</v>
      </c>
      <c r="C61" s="354"/>
      <c r="D61" s="354" t="s">
        <v>317</v>
      </c>
      <c r="E61" s="354"/>
      <c r="F61" s="355"/>
    </row>
    <row r="62" spans="1:6" ht="16.5">
      <c r="A62" s="1839"/>
      <c r="B62" s="378" t="s">
        <v>701</v>
      </c>
      <c r="C62" s="354"/>
      <c r="D62" s="380">
        <f>'[42]Sch-14'!C16</f>
        <v>0</v>
      </c>
      <c r="E62" s="354"/>
      <c r="F62" s="355"/>
    </row>
    <row r="63" spans="1:6" ht="16.5">
      <c r="A63" s="1839"/>
      <c r="B63" s="378" t="s">
        <v>703</v>
      </c>
      <c r="C63" s="354"/>
      <c r="D63" s="490" t="s">
        <v>730</v>
      </c>
      <c r="E63" s="354"/>
      <c r="F63" s="355"/>
    </row>
    <row r="64" spans="1:6" ht="31">
      <c r="A64" s="1839"/>
      <c r="B64" s="381" t="s">
        <v>3603</v>
      </c>
      <c r="C64" s="358"/>
      <c r="D64" s="358"/>
      <c r="E64" s="358"/>
      <c r="F64" s="355"/>
    </row>
    <row r="65" spans="1:6" ht="16.5">
      <c r="A65" s="1839"/>
      <c r="B65" s="378" t="s">
        <v>702</v>
      </c>
      <c r="C65" s="354"/>
      <c r="D65" s="490" t="s">
        <v>730</v>
      </c>
      <c r="E65" s="354"/>
      <c r="F65" s="355"/>
    </row>
    <row r="66" spans="1:6" ht="16.5">
      <c r="A66" s="1839"/>
      <c r="B66" s="378" t="s">
        <v>701</v>
      </c>
      <c r="C66" s="354"/>
      <c r="D66" s="380">
        <f>'[42]Sch-14'!D16</f>
        <v>0</v>
      </c>
      <c r="E66" s="354"/>
      <c r="F66" s="355"/>
    </row>
    <row r="67" spans="1:6" ht="16.5">
      <c r="A67" s="1840"/>
      <c r="B67" s="378" t="s">
        <v>703</v>
      </c>
      <c r="C67" s="354"/>
      <c r="D67" s="490"/>
      <c r="E67" s="354"/>
      <c r="F67" s="355"/>
    </row>
    <row r="68" spans="1:6" ht="31">
      <c r="A68" s="916"/>
      <c r="B68" s="382" t="s">
        <v>3641</v>
      </c>
      <c r="C68" s="354"/>
      <c r="D68" s="380">
        <f>'[42]Sch-14'!E16</f>
        <v>0</v>
      </c>
      <c r="E68" s="354"/>
      <c r="F68" s="355"/>
    </row>
    <row r="69" spans="1:6" ht="72" customHeight="1">
      <c r="A69" s="351"/>
      <c r="B69" s="382" t="s">
        <v>704</v>
      </c>
      <c r="C69" s="353"/>
      <c r="D69" s="355"/>
      <c r="E69" s="355"/>
      <c r="F69" s="355"/>
    </row>
    <row r="70" spans="1:6" ht="51">
      <c r="A70" s="351">
        <v>18</v>
      </c>
      <c r="B70" s="185" t="s">
        <v>3604</v>
      </c>
      <c r="C70" s="353"/>
      <c r="D70" s="353" t="s">
        <v>734</v>
      </c>
      <c r="E70" s="355" t="s">
        <v>1068</v>
      </c>
      <c r="F70" s="355"/>
    </row>
    <row r="71" spans="1:6" ht="16.5">
      <c r="A71" s="351"/>
      <c r="B71" s="185" t="s">
        <v>735</v>
      </c>
      <c r="C71" s="353"/>
      <c r="D71" s="354"/>
      <c r="E71" s="353"/>
      <c r="F71" s="355"/>
    </row>
    <row r="72" spans="1:6" ht="16.5">
      <c r="A72" s="351"/>
      <c r="B72" s="185" t="s">
        <v>736</v>
      </c>
      <c r="C72" s="353"/>
      <c r="D72" s="354"/>
      <c r="E72" s="353"/>
      <c r="F72" s="355"/>
    </row>
    <row r="73" spans="1:6" ht="16.5">
      <c r="A73" s="351"/>
      <c r="B73" s="185" t="s">
        <v>737</v>
      </c>
      <c r="C73" s="353"/>
      <c r="D73" s="354"/>
      <c r="E73" s="353"/>
      <c r="F73" s="355"/>
    </row>
    <row r="74" spans="1:6" ht="31">
      <c r="A74" s="351">
        <v>19</v>
      </c>
      <c r="B74" s="185" t="s">
        <v>434</v>
      </c>
      <c r="C74" s="353"/>
      <c r="D74" s="354"/>
      <c r="E74" s="355"/>
      <c r="F74" s="355"/>
    </row>
    <row r="75" spans="1:6" ht="16.5">
      <c r="A75" s="351"/>
      <c r="B75" s="185" t="s">
        <v>738</v>
      </c>
      <c r="C75" s="353"/>
      <c r="D75" s="354"/>
      <c r="E75" s="355"/>
      <c r="F75" s="355"/>
    </row>
    <row r="76" spans="1:6" ht="51">
      <c r="A76" s="351">
        <v>20</v>
      </c>
      <c r="B76" s="185" t="s">
        <v>3605</v>
      </c>
      <c r="C76" s="353"/>
      <c r="D76" s="354"/>
      <c r="E76" s="355"/>
      <c r="F76" s="355"/>
    </row>
    <row r="77" spans="1:6" ht="19">
      <c r="A77" s="351">
        <v>21</v>
      </c>
      <c r="B77" s="185" t="s">
        <v>3606</v>
      </c>
      <c r="C77" s="353"/>
      <c r="D77" s="354"/>
      <c r="E77" s="355"/>
      <c r="F77" s="355"/>
    </row>
    <row r="78" spans="1:6" ht="16.5">
      <c r="A78" s="351"/>
      <c r="B78" s="185" t="s">
        <v>435</v>
      </c>
      <c r="C78" s="353"/>
      <c r="D78" s="354"/>
      <c r="E78" s="355"/>
      <c r="F78" s="355"/>
    </row>
    <row r="79" spans="1:6" ht="16.5">
      <c r="A79" s="351"/>
      <c r="B79" s="185" t="s">
        <v>436</v>
      </c>
      <c r="C79" s="353"/>
      <c r="D79" s="354"/>
      <c r="E79" s="355"/>
      <c r="F79" s="355"/>
    </row>
    <row r="80" spans="1:6" ht="52">
      <c r="A80" s="351">
        <v>22</v>
      </c>
      <c r="B80" s="185" t="s">
        <v>3607</v>
      </c>
      <c r="C80" s="359" t="s">
        <v>437</v>
      </c>
      <c r="D80" s="359" t="s">
        <v>438</v>
      </c>
      <c r="E80" s="355"/>
      <c r="F80" s="355"/>
    </row>
    <row r="81" spans="1:6" ht="16.5">
      <c r="A81" s="351"/>
      <c r="B81" s="185" t="s">
        <v>439</v>
      </c>
      <c r="C81" s="354"/>
      <c r="D81" s="354"/>
      <c r="E81" s="355"/>
      <c r="F81" s="355"/>
    </row>
    <row r="82" spans="1:6" ht="16.5">
      <c r="A82" s="351"/>
      <c r="B82" s="185" t="s">
        <v>440</v>
      </c>
      <c r="C82" s="354"/>
      <c r="D82" s="354"/>
      <c r="E82" s="355"/>
      <c r="F82" s="355"/>
    </row>
    <row r="83" spans="1:6" ht="16.5">
      <c r="A83" s="351"/>
      <c r="B83" s="185" t="s">
        <v>441</v>
      </c>
      <c r="C83" s="354"/>
      <c r="D83" s="354"/>
      <c r="E83" s="355"/>
      <c r="F83" s="355"/>
    </row>
    <row r="84" spans="1:6" ht="16.5">
      <c r="A84" s="351"/>
      <c r="B84" s="185" t="s">
        <v>442</v>
      </c>
      <c r="C84" s="354"/>
      <c r="D84" s="354"/>
      <c r="E84" s="355"/>
      <c r="F84" s="355"/>
    </row>
    <row r="85" spans="1:6" ht="16.5">
      <c r="A85" s="351">
        <v>23</v>
      </c>
      <c r="B85" s="185" t="s">
        <v>739</v>
      </c>
      <c r="C85" s="353"/>
      <c r="D85" s="354"/>
      <c r="E85" s="355"/>
      <c r="F85" s="355"/>
    </row>
    <row r="86" spans="1:6" ht="31">
      <c r="A86" s="351"/>
      <c r="B86" s="185" t="s">
        <v>740</v>
      </c>
      <c r="C86" s="353"/>
      <c r="D86" s="354"/>
      <c r="E86" s="355"/>
      <c r="F86" s="355"/>
    </row>
    <row r="87" spans="1:6" ht="19">
      <c r="A87" s="351">
        <v>24</v>
      </c>
      <c r="B87" s="185" t="s">
        <v>3608</v>
      </c>
      <c r="C87" s="353"/>
      <c r="D87" s="354"/>
      <c r="E87" s="355"/>
      <c r="F87" s="355"/>
    </row>
    <row r="88" spans="1:6" ht="16.5">
      <c r="A88" s="351"/>
      <c r="B88" s="185" t="s">
        <v>443</v>
      </c>
      <c r="C88" s="353"/>
      <c r="D88" s="354"/>
      <c r="E88" s="355"/>
      <c r="F88" s="355"/>
    </row>
    <row r="89" spans="1:6" ht="16.5">
      <c r="A89" s="351"/>
      <c r="B89" s="185" t="s">
        <v>444</v>
      </c>
      <c r="C89" s="353"/>
      <c r="D89" s="354"/>
      <c r="E89" s="355"/>
      <c r="F89" s="355"/>
    </row>
    <row r="90" spans="1:6" ht="31">
      <c r="A90" s="351">
        <v>25</v>
      </c>
      <c r="B90" s="185" t="s">
        <v>741</v>
      </c>
      <c r="C90" s="353"/>
      <c r="D90" s="354"/>
      <c r="E90" s="355"/>
      <c r="F90" s="355"/>
    </row>
    <row r="91" spans="1:6" ht="31">
      <c r="A91" s="351"/>
      <c r="B91" s="185" t="s">
        <v>742</v>
      </c>
      <c r="C91" s="353"/>
      <c r="D91" s="354"/>
      <c r="E91" s="355"/>
      <c r="F91" s="355"/>
    </row>
    <row r="92" spans="1:6" ht="16.5">
      <c r="A92" s="351">
        <v>26</v>
      </c>
      <c r="B92" s="185" t="s">
        <v>445</v>
      </c>
      <c r="C92" s="353"/>
      <c r="D92" s="354"/>
      <c r="E92" s="355"/>
      <c r="F92" s="355"/>
    </row>
    <row r="93" spans="1:6" ht="16.5">
      <c r="A93" s="351"/>
      <c r="B93" s="185" t="s">
        <v>743</v>
      </c>
      <c r="C93" s="353"/>
      <c r="D93" s="354"/>
      <c r="E93" s="355"/>
      <c r="F93" s="355"/>
    </row>
    <row r="94" spans="1:6" ht="16.5">
      <c r="A94" s="351">
        <v>27</v>
      </c>
      <c r="B94" s="185" t="s">
        <v>446</v>
      </c>
      <c r="C94" s="353" t="s">
        <v>744</v>
      </c>
      <c r="D94" s="914" t="s">
        <v>464</v>
      </c>
      <c r="E94" s="360"/>
      <c r="F94" s="355"/>
    </row>
    <row r="95" spans="1:6" ht="16.5">
      <c r="A95" s="351"/>
      <c r="B95" s="185" t="s">
        <v>745</v>
      </c>
      <c r="C95" s="354"/>
      <c r="D95" s="354"/>
      <c r="E95" s="353"/>
      <c r="F95" s="355"/>
    </row>
    <row r="96" spans="1:6" ht="31">
      <c r="A96" s="351"/>
      <c r="B96" s="185" t="s">
        <v>746</v>
      </c>
      <c r="C96" s="354"/>
      <c r="D96" s="354"/>
      <c r="E96" s="353"/>
      <c r="F96" s="355"/>
    </row>
    <row r="97" spans="1:6" ht="16.5">
      <c r="A97" s="351"/>
      <c r="B97" s="185" t="s">
        <v>747</v>
      </c>
      <c r="C97" s="354"/>
      <c r="D97" s="354"/>
      <c r="E97" s="353"/>
      <c r="F97" s="355"/>
    </row>
    <row r="98" spans="1:6" ht="41">
      <c r="A98" s="351">
        <v>28</v>
      </c>
      <c r="B98" s="185" t="s">
        <v>3609</v>
      </c>
      <c r="C98" s="353"/>
      <c r="D98" s="354"/>
      <c r="E98" s="355"/>
      <c r="F98" s="355"/>
    </row>
    <row r="99" spans="1:6" ht="31">
      <c r="A99" s="351">
        <v>29</v>
      </c>
      <c r="B99" s="185" t="s">
        <v>447</v>
      </c>
      <c r="C99" s="353"/>
      <c r="D99" s="354"/>
      <c r="E99" s="355"/>
      <c r="F99" s="355"/>
    </row>
    <row r="100" spans="1:6" ht="16.5">
      <c r="A100" s="351">
        <v>30</v>
      </c>
      <c r="B100" s="185" t="s">
        <v>247</v>
      </c>
      <c r="C100" s="353"/>
      <c r="D100" s="354"/>
      <c r="E100" s="361"/>
      <c r="F100" s="355"/>
    </row>
    <row r="101" spans="1:6" ht="46.5">
      <c r="A101" s="351">
        <v>31</v>
      </c>
      <c r="B101" s="185" t="s">
        <v>748</v>
      </c>
      <c r="C101" s="353"/>
      <c r="D101" s="354"/>
      <c r="E101" s="355"/>
      <c r="F101" s="355"/>
    </row>
    <row r="102" spans="1:6" ht="31">
      <c r="A102" s="351">
        <v>32</v>
      </c>
      <c r="B102" s="185" t="s">
        <v>448</v>
      </c>
      <c r="C102" s="353"/>
      <c r="D102" s="354"/>
      <c r="E102" s="355"/>
      <c r="F102" s="355"/>
    </row>
    <row r="103" spans="1:6" ht="31">
      <c r="A103" s="351">
        <v>33</v>
      </c>
      <c r="B103" s="185" t="s">
        <v>449</v>
      </c>
      <c r="C103" s="353"/>
      <c r="D103" s="354"/>
      <c r="E103" s="355"/>
      <c r="F103" s="355"/>
    </row>
    <row r="104" spans="1:6" ht="16.5">
      <c r="A104" s="351">
        <v>34</v>
      </c>
      <c r="B104" s="185" t="s">
        <v>450</v>
      </c>
      <c r="C104" s="353"/>
      <c r="D104" s="354"/>
      <c r="E104" s="355"/>
      <c r="F104" s="355"/>
    </row>
    <row r="105" spans="1:6" ht="16.5">
      <c r="A105" s="351">
        <v>35</v>
      </c>
      <c r="B105" s="185" t="s">
        <v>451</v>
      </c>
      <c r="C105" s="353"/>
      <c r="D105" s="354"/>
      <c r="E105" s="355"/>
      <c r="F105" s="355"/>
    </row>
    <row r="106" spans="1:6" ht="16.5">
      <c r="A106" s="351"/>
      <c r="B106" s="185" t="s">
        <v>3610</v>
      </c>
      <c r="C106" s="353"/>
      <c r="D106" s="354"/>
      <c r="E106" s="355"/>
      <c r="F106" s="355"/>
    </row>
    <row r="107" spans="1:6" ht="16.5">
      <c r="A107" s="351"/>
      <c r="B107" s="185" t="s">
        <v>3611</v>
      </c>
      <c r="C107" s="353"/>
      <c r="D107" s="354"/>
      <c r="E107" s="355"/>
      <c r="F107" s="355"/>
    </row>
    <row r="108" spans="1:6" ht="16.5">
      <c r="A108" s="351"/>
      <c r="B108" s="185" t="s">
        <v>3612</v>
      </c>
      <c r="C108" s="353"/>
      <c r="D108" s="354"/>
      <c r="E108" s="355"/>
      <c r="F108" s="355"/>
    </row>
    <row r="109" spans="1:6" ht="33">
      <c r="A109" s="351"/>
      <c r="B109" s="185" t="s">
        <v>3613</v>
      </c>
      <c r="C109" s="353"/>
      <c r="D109" s="354"/>
      <c r="E109" s="355"/>
      <c r="F109" s="355"/>
    </row>
    <row r="110" spans="1:6" ht="16.5">
      <c r="A110" s="351"/>
      <c r="B110" s="185" t="s">
        <v>3614</v>
      </c>
      <c r="C110" s="353"/>
      <c r="D110" s="354"/>
      <c r="E110" s="355"/>
      <c r="F110" s="355"/>
    </row>
    <row r="111" spans="1:6" ht="16.5">
      <c r="A111" s="351"/>
      <c r="B111" s="185" t="s">
        <v>749</v>
      </c>
      <c r="C111" s="353"/>
      <c r="D111" s="354"/>
      <c r="E111" s="355"/>
      <c r="F111" s="355"/>
    </row>
    <row r="112" spans="1:6" ht="33">
      <c r="A112" s="351"/>
      <c r="B112" s="185" t="s">
        <v>3615</v>
      </c>
      <c r="C112" s="353"/>
      <c r="D112" s="354"/>
      <c r="E112" s="355"/>
      <c r="F112" s="355"/>
    </row>
    <row r="113" spans="1:6" ht="16.5">
      <c r="A113" s="351"/>
      <c r="B113" s="185" t="s">
        <v>3616</v>
      </c>
      <c r="C113" s="353"/>
      <c r="D113" s="354"/>
      <c r="E113" s="355"/>
      <c r="F113" s="355"/>
    </row>
    <row r="114" spans="1:6" ht="16.5">
      <c r="A114" s="351">
        <v>36</v>
      </c>
      <c r="B114" s="185" t="s">
        <v>452</v>
      </c>
      <c r="C114" s="353"/>
      <c r="D114" s="354"/>
      <c r="E114" s="355"/>
      <c r="F114" s="355"/>
    </row>
    <row r="115" spans="1:6" ht="16.5">
      <c r="A115" s="351">
        <v>37</v>
      </c>
      <c r="B115" s="185" t="s">
        <v>453</v>
      </c>
      <c r="C115" s="353"/>
      <c r="D115" s="354"/>
      <c r="E115" s="355"/>
      <c r="F115" s="355"/>
    </row>
    <row r="116" spans="1:6" ht="16.5">
      <c r="A116" s="351"/>
      <c r="B116" s="185" t="s">
        <v>463</v>
      </c>
      <c r="C116" s="353"/>
      <c r="D116" s="354"/>
      <c r="E116" s="355"/>
      <c r="F116" s="355"/>
    </row>
    <row r="117" spans="1:6" ht="16.5">
      <c r="A117" s="351"/>
      <c r="B117" s="185" t="s">
        <v>454</v>
      </c>
      <c r="C117" s="353"/>
      <c r="D117" s="354"/>
      <c r="E117" s="355"/>
      <c r="F117" s="355"/>
    </row>
    <row r="118" spans="1:6" ht="16.5">
      <c r="A118" s="351"/>
      <c r="B118" s="185" t="s">
        <v>750</v>
      </c>
      <c r="C118" s="353"/>
      <c r="D118" s="354"/>
      <c r="E118" s="355"/>
      <c r="F118" s="355"/>
    </row>
    <row r="119" spans="1:6" ht="16.5">
      <c r="A119" s="362" t="s">
        <v>455</v>
      </c>
      <c r="B119" s="370"/>
      <c r="C119" s="363"/>
      <c r="D119" s="363"/>
      <c r="E119" s="363"/>
      <c r="F119" s="355"/>
    </row>
    <row r="120" spans="1:6" ht="33">
      <c r="A120" s="364">
        <v>1</v>
      </c>
      <c r="B120" s="383" t="s">
        <v>456</v>
      </c>
      <c r="C120" s="353"/>
      <c r="D120" s="354"/>
      <c r="E120" s="353"/>
      <c r="F120" s="355"/>
    </row>
    <row r="121" spans="1:6" ht="16.5">
      <c r="A121" s="343"/>
      <c r="B121" s="383" t="s">
        <v>457</v>
      </c>
      <c r="C121" s="353"/>
      <c r="D121" s="354"/>
      <c r="E121" s="353"/>
      <c r="F121" s="355"/>
    </row>
    <row r="122" spans="1:6" ht="16.5">
      <c r="A122" s="343"/>
      <c r="B122" s="383" t="s">
        <v>458</v>
      </c>
      <c r="C122" s="353"/>
      <c r="D122" s="354"/>
      <c r="E122" s="353"/>
      <c r="F122" s="355"/>
    </row>
    <row r="123" spans="1:6" ht="33">
      <c r="A123" s="343"/>
      <c r="B123" s="384" t="s">
        <v>3617</v>
      </c>
      <c r="C123" s="353" t="s">
        <v>751</v>
      </c>
      <c r="D123" s="354"/>
      <c r="E123" s="353"/>
      <c r="F123" s="355"/>
    </row>
    <row r="124" spans="1:6" ht="33">
      <c r="A124" s="343"/>
      <c r="B124" s="384" t="s">
        <v>3618</v>
      </c>
      <c r="C124" s="353" t="s">
        <v>751</v>
      </c>
      <c r="D124" s="354"/>
      <c r="E124" s="353"/>
      <c r="F124" s="355"/>
    </row>
    <row r="125" spans="1:6" ht="16.5">
      <c r="A125" s="343"/>
      <c r="B125" s="383" t="s">
        <v>752</v>
      </c>
      <c r="C125" s="353"/>
      <c r="D125" s="354"/>
      <c r="E125" s="353"/>
      <c r="F125" s="355"/>
    </row>
    <row r="126" spans="1:6" ht="16.5">
      <c r="A126" s="343"/>
      <c r="B126" s="383" t="s">
        <v>3635</v>
      </c>
      <c r="C126" s="353"/>
      <c r="D126" s="354"/>
      <c r="E126" s="353"/>
      <c r="F126" s="355"/>
    </row>
    <row r="127" spans="1:6" ht="33">
      <c r="A127" s="343"/>
      <c r="B127" s="383" t="s">
        <v>753</v>
      </c>
      <c r="C127" s="353"/>
      <c r="D127" s="354"/>
      <c r="E127" s="353"/>
      <c r="F127" s="355"/>
    </row>
    <row r="128" spans="1:6" ht="33">
      <c r="A128" s="343"/>
      <c r="B128" s="383" t="s">
        <v>459</v>
      </c>
      <c r="C128" s="353"/>
      <c r="D128" s="354"/>
      <c r="E128" s="353"/>
      <c r="F128" s="355"/>
    </row>
    <row r="129" spans="1:6" ht="16.5">
      <c r="A129" s="364">
        <v>2</v>
      </c>
      <c r="B129" s="384" t="s">
        <v>460</v>
      </c>
      <c r="C129" s="353"/>
      <c r="D129" s="354"/>
      <c r="E129" s="353"/>
      <c r="F129" s="355"/>
    </row>
    <row r="130" spans="1:6" ht="49.5">
      <c r="A130" s="343"/>
      <c r="B130" s="384" t="s">
        <v>754</v>
      </c>
      <c r="C130" s="353" t="s">
        <v>461</v>
      </c>
      <c r="D130" s="353" t="s">
        <v>462</v>
      </c>
      <c r="E130" s="353"/>
      <c r="F130" s="355"/>
    </row>
    <row r="131" spans="1:6" ht="16.5">
      <c r="A131" s="343"/>
      <c r="B131" s="384" t="s">
        <v>463</v>
      </c>
      <c r="C131" s="354"/>
      <c r="D131" s="354"/>
      <c r="E131" s="353"/>
      <c r="F131" s="355"/>
    </row>
    <row r="132" spans="1:6" ht="16.5">
      <c r="A132" s="343"/>
      <c r="B132" s="384" t="s">
        <v>755</v>
      </c>
      <c r="C132" s="354"/>
      <c r="D132" s="354"/>
      <c r="E132" s="353"/>
      <c r="F132" s="355"/>
    </row>
    <row r="133" spans="1:6" ht="16.5">
      <c r="A133" s="343"/>
      <c r="B133" s="384" t="s">
        <v>464</v>
      </c>
      <c r="C133" s="354"/>
      <c r="D133" s="354"/>
      <c r="E133" s="353"/>
      <c r="F133" s="355"/>
    </row>
    <row r="134" spans="1:6" ht="16.5">
      <c r="A134" s="343"/>
      <c r="B134" s="384" t="s">
        <v>465</v>
      </c>
      <c r="C134" s="354"/>
      <c r="D134" s="354"/>
      <c r="E134" s="353"/>
      <c r="F134" s="355"/>
    </row>
    <row r="135" spans="1:6" ht="16.5">
      <c r="A135" s="343"/>
      <c r="B135" s="384" t="s">
        <v>466</v>
      </c>
      <c r="C135" s="354"/>
      <c r="D135" s="354"/>
      <c r="E135" s="353"/>
      <c r="F135" s="355"/>
    </row>
    <row r="136" spans="1:6" ht="33">
      <c r="A136" s="343"/>
      <c r="B136" s="384" t="s">
        <v>756</v>
      </c>
      <c r="C136" s="354"/>
      <c r="D136" s="354"/>
      <c r="E136" s="353"/>
      <c r="F136" s="355"/>
    </row>
    <row r="137" spans="1:6" ht="16.5">
      <c r="A137" s="343"/>
      <c r="B137" s="384" t="s">
        <v>467</v>
      </c>
      <c r="C137" s="354"/>
      <c r="D137" s="354"/>
      <c r="E137" s="353"/>
      <c r="F137" s="355"/>
    </row>
    <row r="138" spans="1:6" ht="16.5">
      <c r="A138" s="343"/>
      <c r="B138" s="384" t="s">
        <v>463</v>
      </c>
      <c r="C138" s="354"/>
      <c r="D138" s="354"/>
      <c r="E138" s="353"/>
      <c r="F138" s="355"/>
    </row>
    <row r="139" spans="1:6" ht="16.5">
      <c r="A139" s="343"/>
      <c r="B139" s="384" t="s">
        <v>755</v>
      </c>
      <c r="C139" s="354"/>
      <c r="D139" s="354"/>
      <c r="E139" s="353"/>
      <c r="F139" s="355"/>
    </row>
    <row r="140" spans="1:6" ht="16.5">
      <c r="A140" s="343"/>
      <c r="B140" s="384" t="s">
        <v>464</v>
      </c>
      <c r="C140" s="354"/>
      <c r="D140" s="354"/>
      <c r="E140" s="353"/>
      <c r="F140" s="355"/>
    </row>
    <row r="141" spans="1:6" ht="16.5">
      <c r="A141" s="343"/>
      <c r="B141" s="384" t="s">
        <v>468</v>
      </c>
      <c r="C141" s="353" t="s">
        <v>469</v>
      </c>
      <c r="D141" s="353" t="s">
        <v>470</v>
      </c>
      <c r="E141" s="353"/>
      <c r="F141" s="355"/>
    </row>
    <row r="142" spans="1:6" ht="16.5">
      <c r="A142" s="343"/>
      <c r="B142" s="384" t="s">
        <v>463</v>
      </c>
      <c r="C142" s="354"/>
      <c r="D142" s="354"/>
      <c r="E142" s="353"/>
      <c r="F142" s="355"/>
    </row>
    <row r="143" spans="1:6" ht="16.5">
      <c r="A143" s="343"/>
      <c r="B143" s="384" t="s">
        <v>755</v>
      </c>
      <c r="C143" s="354"/>
      <c r="D143" s="354"/>
      <c r="E143" s="353"/>
      <c r="F143" s="355"/>
    </row>
    <row r="144" spans="1:6" ht="16.5">
      <c r="A144" s="343"/>
      <c r="B144" s="384" t="s">
        <v>464</v>
      </c>
      <c r="C144" s="354"/>
      <c r="D144" s="354"/>
      <c r="E144" s="353"/>
      <c r="F144" s="355"/>
    </row>
    <row r="145" spans="1:6" ht="16.5">
      <c r="A145" s="343"/>
      <c r="B145" s="384" t="s">
        <v>757</v>
      </c>
      <c r="C145" s="354"/>
      <c r="D145" s="354"/>
      <c r="E145" s="353"/>
      <c r="F145" s="355"/>
    </row>
    <row r="146" spans="1:6" ht="16.5">
      <c r="A146" s="343"/>
      <c r="B146" s="384" t="s">
        <v>471</v>
      </c>
      <c r="C146" s="354"/>
      <c r="D146" s="354"/>
      <c r="E146" s="353"/>
      <c r="F146" s="355"/>
    </row>
    <row r="147" spans="1:6" ht="16.5">
      <c r="A147" s="343"/>
      <c r="B147" s="384" t="s">
        <v>472</v>
      </c>
      <c r="C147" s="354"/>
      <c r="D147" s="354"/>
      <c r="E147" s="353"/>
      <c r="F147" s="355"/>
    </row>
    <row r="148" spans="1:6" ht="16.5">
      <c r="A148" s="343"/>
      <c r="B148" s="384" t="s">
        <v>758</v>
      </c>
      <c r="C148" s="354"/>
      <c r="D148" s="354"/>
      <c r="E148" s="353"/>
      <c r="F148" s="355"/>
    </row>
    <row r="149" spans="1:6" ht="16.5">
      <c r="A149" s="343"/>
      <c r="B149" s="384" t="s">
        <v>473</v>
      </c>
      <c r="C149" s="354"/>
      <c r="D149" s="354"/>
      <c r="E149" s="353"/>
      <c r="F149" s="355"/>
    </row>
    <row r="150" spans="1:6" ht="33">
      <c r="A150" s="343"/>
      <c r="B150" s="384" t="s">
        <v>759</v>
      </c>
      <c r="C150" s="354"/>
      <c r="D150" s="354"/>
      <c r="E150" s="353"/>
      <c r="F150" s="355"/>
    </row>
    <row r="151" spans="1:6" ht="16.5">
      <c r="A151" s="343"/>
      <c r="B151" s="384" t="s">
        <v>760</v>
      </c>
      <c r="C151" s="354"/>
      <c r="D151" s="354"/>
      <c r="E151" s="353"/>
      <c r="F151" s="355"/>
    </row>
    <row r="152" spans="1:6" ht="33">
      <c r="A152" s="343"/>
      <c r="B152" s="384" t="s">
        <v>761</v>
      </c>
      <c r="C152" s="354"/>
      <c r="D152" s="354"/>
      <c r="E152" s="353"/>
      <c r="F152" s="355"/>
    </row>
    <row r="153" spans="1:6" ht="16.5">
      <c r="A153" s="343"/>
      <c r="B153" s="384" t="s">
        <v>762</v>
      </c>
      <c r="C153" s="354"/>
      <c r="D153" s="354"/>
      <c r="E153" s="353"/>
      <c r="F153" s="355"/>
    </row>
    <row r="154" spans="1:6" ht="16.5">
      <c r="A154" s="343"/>
      <c r="B154" s="384" t="s">
        <v>474</v>
      </c>
      <c r="C154" s="354"/>
      <c r="D154" s="354"/>
      <c r="E154" s="353"/>
      <c r="F154" s="355"/>
    </row>
    <row r="155" spans="1:6" ht="16.5">
      <c r="A155" s="343"/>
      <c r="B155" s="384" t="s">
        <v>475</v>
      </c>
      <c r="C155" s="354"/>
      <c r="D155" s="354"/>
      <c r="E155" s="353"/>
      <c r="F155" s="355"/>
    </row>
    <row r="156" spans="1:6" ht="16.5">
      <c r="A156" s="343"/>
      <c r="B156" s="384" t="s">
        <v>763</v>
      </c>
      <c r="C156" s="354"/>
      <c r="D156" s="354"/>
      <c r="E156" s="353"/>
      <c r="F156" s="355"/>
    </row>
    <row r="157" spans="1:6" ht="16.5">
      <c r="A157" s="343"/>
      <c r="B157" s="384" t="s">
        <v>476</v>
      </c>
      <c r="C157" s="354"/>
      <c r="D157" s="354"/>
      <c r="E157" s="353"/>
      <c r="F157" s="355"/>
    </row>
    <row r="158" spans="1:6" ht="16.5">
      <c r="A158" s="343"/>
      <c r="B158" s="384" t="s">
        <v>477</v>
      </c>
      <c r="C158" s="354"/>
      <c r="D158" s="354"/>
      <c r="E158" s="353"/>
      <c r="F158" s="355"/>
    </row>
    <row r="159" spans="1:6" ht="16.5">
      <c r="A159" s="343"/>
      <c r="B159" s="384" t="s">
        <v>475</v>
      </c>
      <c r="C159" s="354"/>
      <c r="D159" s="354"/>
      <c r="E159" s="353"/>
      <c r="F159" s="355"/>
    </row>
    <row r="160" spans="1:6" ht="16.5">
      <c r="A160" s="343"/>
      <c r="B160" s="384" t="s">
        <v>764</v>
      </c>
      <c r="C160" s="354"/>
      <c r="D160" s="354"/>
      <c r="E160" s="353"/>
      <c r="F160" s="355"/>
    </row>
    <row r="161" spans="1:6" ht="16.5">
      <c r="A161" s="343"/>
      <c r="B161" s="384" t="s">
        <v>476</v>
      </c>
      <c r="C161" s="354"/>
      <c r="D161" s="354"/>
      <c r="E161" s="353"/>
      <c r="F161" s="355"/>
    </row>
    <row r="162" spans="1:6" ht="16.5">
      <c r="A162" s="343"/>
      <c r="B162" s="384" t="s">
        <v>478</v>
      </c>
      <c r="C162" s="354"/>
      <c r="D162" s="354"/>
      <c r="E162" s="353"/>
      <c r="F162" s="355"/>
    </row>
    <row r="163" spans="1:6" ht="49.5">
      <c r="A163" s="343"/>
      <c r="B163" s="384" t="s">
        <v>479</v>
      </c>
      <c r="C163" s="354"/>
      <c r="D163" s="354"/>
      <c r="E163" s="353"/>
      <c r="F163" s="355"/>
    </row>
    <row r="164" spans="1:6" ht="33">
      <c r="A164" s="343"/>
      <c r="B164" s="384" t="s">
        <v>480</v>
      </c>
      <c r="C164" s="354"/>
      <c r="D164" s="354"/>
      <c r="E164" s="353"/>
      <c r="F164" s="355"/>
    </row>
    <row r="165" spans="1:6" ht="16.5">
      <c r="A165" s="343"/>
      <c r="B165" s="384" t="s">
        <v>481</v>
      </c>
      <c r="C165" s="1829" t="s">
        <v>482</v>
      </c>
      <c r="D165" s="1830"/>
      <c r="E165" s="1829" t="s">
        <v>483</v>
      </c>
      <c r="F165" s="1830"/>
    </row>
    <row r="166" spans="1:6" ht="16.5">
      <c r="A166" s="343"/>
      <c r="B166" s="370"/>
      <c r="C166" s="914" t="s">
        <v>484</v>
      </c>
      <c r="D166" s="914" t="s">
        <v>485</v>
      </c>
      <c r="E166" s="914" t="s">
        <v>484</v>
      </c>
      <c r="F166" s="914" t="s">
        <v>485</v>
      </c>
    </row>
    <row r="167" spans="1:6" ht="16.5">
      <c r="A167" s="343"/>
      <c r="B167" s="383" t="s">
        <v>463</v>
      </c>
      <c r="C167" s="354"/>
      <c r="D167" s="354"/>
      <c r="E167" s="354"/>
      <c r="F167" s="354"/>
    </row>
    <row r="168" spans="1:6" ht="16.5">
      <c r="A168" s="343"/>
      <c r="B168" s="383" t="s">
        <v>464</v>
      </c>
      <c r="C168" s="354"/>
      <c r="D168" s="354"/>
      <c r="E168" s="354"/>
      <c r="F168" s="354"/>
    </row>
    <row r="169" spans="1:6" ht="16.5">
      <c r="A169" s="343">
        <v>3</v>
      </c>
      <c r="B169" s="383" t="s">
        <v>486</v>
      </c>
      <c r="C169" s="353"/>
      <c r="D169" s="354"/>
      <c r="E169" s="355"/>
      <c r="F169" s="355"/>
    </row>
    <row r="170" spans="1:6" ht="16.5">
      <c r="A170" s="343"/>
      <c r="B170" s="383" t="s">
        <v>487</v>
      </c>
      <c r="C170" s="353"/>
      <c r="D170" s="354"/>
      <c r="E170" s="355"/>
      <c r="F170" s="355"/>
    </row>
    <row r="171" spans="1:6" ht="16.5">
      <c r="A171" s="343"/>
      <c r="B171" s="383" t="s">
        <v>488</v>
      </c>
      <c r="C171" s="353"/>
      <c r="D171" s="354"/>
      <c r="E171" s="355"/>
      <c r="F171" s="355"/>
    </row>
    <row r="172" spans="1:6" ht="16.5">
      <c r="A172" s="343"/>
      <c r="B172" s="383" t="s">
        <v>765</v>
      </c>
      <c r="C172" s="353"/>
      <c r="D172" s="354"/>
      <c r="E172" s="355"/>
      <c r="F172" s="355"/>
    </row>
    <row r="173" spans="1:6" ht="16.5">
      <c r="A173" s="343"/>
      <c r="B173" s="383" t="s">
        <v>489</v>
      </c>
      <c r="C173" s="353"/>
      <c r="D173" s="354"/>
      <c r="E173" s="355"/>
      <c r="F173" s="355"/>
    </row>
    <row r="174" spans="1:6" ht="16.5">
      <c r="A174" s="343"/>
      <c r="B174" s="383" t="s">
        <v>490</v>
      </c>
      <c r="C174" s="353"/>
      <c r="D174" s="354"/>
      <c r="E174" s="355"/>
      <c r="F174" s="355"/>
    </row>
    <row r="175" spans="1:6" ht="16.5">
      <c r="A175" s="343"/>
      <c r="B175" s="383" t="s">
        <v>491</v>
      </c>
      <c r="C175" s="353"/>
      <c r="D175" s="354"/>
      <c r="E175" s="355"/>
      <c r="F175" s="355"/>
    </row>
    <row r="176" spans="1:6" ht="16.5">
      <c r="A176" s="343"/>
      <c r="B176" s="383" t="s">
        <v>766</v>
      </c>
      <c r="C176" s="353"/>
      <c r="D176" s="354"/>
      <c r="E176" s="355"/>
      <c r="F176" s="355"/>
    </row>
    <row r="177" spans="1:6" ht="33">
      <c r="A177" s="343"/>
      <c r="B177" s="383" t="s">
        <v>767</v>
      </c>
      <c r="C177" s="353"/>
      <c r="D177" s="354"/>
      <c r="E177" s="355"/>
      <c r="F177" s="355"/>
    </row>
    <row r="178" spans="1:6" ht="33">
      <c r="A178" s="343"/>
      <c r="B178" s="383" t="s">
        <v>768</v>
      </c>
      <c r="C178" s="355"/>
      <c r="D178" s="354"/>
      <c r="E178" s="355"/>
      <c r="F178" s="355"/>
    </row>
    <row r="179" spans="1:6" ht="33">
      <c r="A179" s="343"/>
      <c r="B179" s="383" t="s">
        <v>769</v>
      </c>
      <c r="C179" s="355"/>
      <c r="D179" s="354"/>
      <c r="E179" s="355"/>
      <c r="F179" s="355"/>
    </row>
    <row r="180" spans="1:6" ht="16.5">
      <c r="A180" s="343"/>
      <c r="B180" s="383"/>
      <c r="C180" s="914" t="s">
        <v>492</v>
      </c>
      <c r="D180" s="914" t="s">
        <v>493</v>
      </c>
      <c r="E180" s="355"/>
      <c r="F180" s="355"/>
    </row>
    <row r="181" spans="1:6" ht="33">
      <c r="A181" s="343"/>
      <c r="B181" s="383" t="s">
        <v>770</v>
      </c>
      <c r="C181" s="354"/>
      <c r="D181" s="354"/>
      <c r="E181" s="355"/>
      <c r="F181" s="355"/>
    </row>
    <row r="182" spans="1:6" ht="49.5">
      <c r="A182" s="343"/>
      <c r="B182" s="386" t="s">
        <v>771</v>
      </c>
      <c r="C182" s="354"/>
      <c r="D182" s="354"/>
      <c r="E182" s="355"/>
      <c r="F182" s="355"/>
    </row>
    <row r="183" spans="1:6" ht="33">
      <c r="A183" s="343"/>
      <c r="B183" s="386" t="s">
        <v>3619</v>
      </c>
      <c r="C183" s="354"/>
      <c r="D183" s="354"/>
      <c r="E183" s="355"/>
      <c r="F183" s="355"/>
    </row>
    <row r="184" spans="1:6" ht="16.5">
      <c r="A184" s="365">
        <v>4</v>
      </c>
      <c r="B184" s="383" t="s">
        <v>494</v>
      </c>
      <c r="C184" s="353"/>
      <c r="D184" s="354"/>
      <c r="E184" s="355"/>
      <c r="F184" s="355"/>
    </row>
    <row r="185" spans="1:6" ht="66">
      <c r="A185" s="343">
        <v>5</v>
      </c>
      <c r="B185" s="383" t="s">
        <v>3620</v>
      </c>
      <c r="C185" s="353"/>
      <c r="D185" s="354"/>
      <c r="E185" s="355"/>
      <c r="F185" s="355"/>
    </row>
    <row r="186" spans="1:6" ht="33">
      <c r="A186" s="343"/>
      <c r="B186" s="383" t="s">
        <v>772</v>
      </c>
      <c r="C186" s="353"/>
      <c r="D186" s="354"/>
      <c r="E186" s="355"/>
      <c r="F186" s="355"/>
    </row>
    <row r="187" spans="1:6" ht="16.5">
      <c r="A187" s="343"/>
      <c r="B187" s="383" t="s">
        <v>495</v>
      </c>
      <c r="C187" s="353"/>
      <c r="D187" s="354"/>
      <c r="E187" s="355"/>
      <c r="F187" s="355"/>
    </row>
    <row r="188" spans="1:6" ht="16.5">
      <c r="A188" s="343"/>
      <c r="B188" s="383" t="s">
        <v>496</v>
      </c>
      <c r="C188" s="353"/>
      <c r="D188" s="354"/>
      <c r="E188" s="355"/>
      <c r="F188" s="355"/>
    </row>
    <row r="189" spans="1:6" ht="16.5">
      <c r="A189" s="343"/>
      <c r="B189" s="383" t="s">
        <v>773</v>
      </c>
      <c r="C189" s="353"/>
      <c r="D189" s="354"/>
      <c r="E189" s="355"/>
      <c r="F189" s="355"/>
    </row>
    <row r="190" spans="1:6" ht="16.5">
      <c r="A190" s="343">
        <v>6</v>
      </c>
      <c r="B190" s="383" t="s">
        <v>497</v>
      </c>
      <c r="C190" s="353"/>
      <c r="D190" s="354"/>
      <c r="E190" s="355"/>
      <c r="F190" s="355"/>
    </row>
    <row r="191" spans="1:6" ht="16.5">
      <c r="A191" s="343"/>
      <c r="B191" s="383" t="s">
        <v>498</v>
      </c>
      <c r="C191" s="353"/>
      <c r="D191" s="354"/>
      <c r="E191" s="355"/>
      <c r="F191" s="355"/>
    </row>
    <row r="192" spans="1:6" ht="16.5">
      <c r="A192" s="343"/>
      <c r="B192" s="383" t="s">
        <v>774</v>
      </c>
      <c r="C192" s="353"/>
      <c r="D192" s="354"/>
      <c r="E192" s="355"/>
      <c r="F192" s="355"/>
    </row>
    <row r="193" spans="1:6" ht="33">
      <c r="A193" s="343"/>
      <c r="B193" s="383" t="s">
        <v>775</v>
      </c>
      <c r="C193" s="353"/>
      <c r="D193" s="354"/>
      <c r="E193" s="355"/>
      <c r="F193" s="355"/>
    </row>
    <row r="194" spans="1:6" ht="16.5">
      <c r="A194" s="343"/>
      <c r="B194" s="383" t="s">
        <v>776</v>
      </c>
      <c r="C194" s="353"/>
      <c r="D194" s="354"/>
      <c r="E194" s="355"/>
      <c r="F194" s="355"/>
    </row>
    <row r="195" spans="1:6" ht="16.5">
      <c r="A195" s="343"/>
      <c r="B195" s="383" t="s">
        <v>499</v>
      </c>
      <c r="C195" s="353"/>
      <c r="D195" s="354"/>
      <c r="E195" s="355"/>
      <c r="F195" s="355"/>
    </row>
    <row r="196" spans="1:6" ht="16.5">
      <c r="A196" s="343"/>
      <c r="B196" s="383" t="s">
        <v>500</v>
      </c>
      <c r="C196" s="353"/>
      <c r="D196" s="354"/>
      <c r="E196" s="355"/>
      <c r="F196" s="355"/>
    </row>
    <row r="197" spans="1:6" ht="16.5">
      <c r="A197" s="343"/>
      <c r="B197" s="383" t="s">
        <v>501</v>
      </c>
      <c r="C197" s="353"/>
      <c r="D197" s="354"/>
      <c r="E197" s="355"/>
      <c r="F197" s="355"/>
    </row>
    <row r="198" spans="1:6" ht="16.5">
      <c r="A198" s="343"/>
      <c r="B198" s="383" t="s">
        <v>777</v>
      </c>
      <c r="C198" s="353"/>
      <c r="D198" s="354"/>
      <c r="E198" s="355"/>
      <c r="F198" s="355"/>
    </row>
    <row r="199" spans="1:6" ht="16.5">
      <c r="A199" s="343"/>
      <c r="B199" s="383" t="s">
        <v>499</v>
      </c>
      <c r="C199" s="353"/>
      <c r="D199" s="354"/>
      <c r="E199" s="355"/>
      <c r="F199" s="355"/>
    </row>
    <row r="200" spans="1:6" ht="16.5">
      <c r="A200" s="343"/>
      <c r="B200" s="383" t="s">
        <v>500</v>
      </c>
      <c r="C200" s="353"/>
      <c r="D200" s="354"/>
      <c r="E200" s="355"/>
      <c r="F200" s="355"/>
    </row>
    <row r="201" spans="1:6" ht="16.5">
      <c r="A201" s="343"/>
      <c r="B201" s="383" t="s">
        <v>501</v>
      </c>
      <c r="C201" s="353"/>
      <c r="D201" s="354"/>
      <c r="E201" s="355"/>
      <c r="F201" s="355"/>
    </row>
    <row r="202" spans="1:6" ht="33">
      <c r="A202" s="343"/>
      <c r="B202" s="384" t="s">
        <v>3621</v>
      </c>
      <c r="C202" s="353"/>
      <c r="D202" s="354"/>
      <c r="E202" s="355"/>
      <c r="F202" s="355"/>
    </row>
    <row r="203" spans="1:6" ht="16.5">
      <c r="A203" s="343">
        <v>7</v>
      </c>
      <c r="B203" s="383" t="s">
        <v>502</v>
      </c>
      <c r="C203" s="914" t="s">
        <v>463</v>
      </c>
      <c r="D203" s="914" t="s">
        <v>464</v>
      </c>
      <c r="E203" s="355"/>
      <c r="F203" s="355"/>
    </row>
    <row r="204" spans="1:6" ht="16.5">
      <c r="A204" s="343"/>
      <c r="B204" s="383" t="s">
        <v>503</v>
      </c>
      <c r="C204" s="354"/>
      <c r="D204" s="354"/>
      <c r="E204" s="355"/>
      <c r="F204" s="355"/>
    </row>
    <row r="205" spans="1:6" ht="16.5">
      <c r="A205" s="343"/>
      <c r="B205" s="383" t="s">
        <v>504</v>
      </c>
      <c r="C205" s="354"/>
      <c r="D205" s="354"/>
      <c r="E205" s="355"/>
      <c r="F205" s="355"/>
    </row>
    <row r="206" spans="1:6" ht="16.5">
      <c r="A206" s="343"/>
      <c r="B206" s="383" t="s">
        <v>505</v>
      </c>
      <c r="C206" s="354"/>
      <c r="D206" s="354"/>
      <c r="E206" s="355"/>
      <c r="F206" s="355"/>
    </row>
    <row r="207" spans="1:6" ht="33">
      <c r="A207" s="343"/>
      <c r="B207" s="383" t="s">
        <v>778</v>
      </c>
      <c r="C207" s="354"/>
      <c r="D207" s="354"/>
      <c r="E207" s="355"/>
      <c r="F207" s="355"/>
    </row>
    <row r="208" spans="1:6" ht="33">
      <c r="A208" s="343"/>
      <c r="B208" s="383" t="s">
        <v>779</v>
      </c>
      <c r="C208" s="354"/>
      <c r="D208" s="354"/>
      <c r="E208" s="355"/>
      <c r="F208" s="355"/>
    </row>
    <row r="209" spans="1:6" ht="33">
      <c r="A209" s="343"/>
      <c r="B209" s="383" t="s">
        <v>780</v>
      </c>
      <c r="C209" s="354"/>
      <c r="D209" s="354"/>
      <c r="E209" s="355"/>
      <c r="F209" s="355"/>
    </row>
    <row r="210" spans="1:6" ht="36">
      <c r="A210" s="343"/>
      <c r="B210" s="383" t="s">
        <v>3622</v>
      </c>
      <c r="C210" s="354"/>
      <c r="D210" s="354"/>
      <c r="E210" s="355"/>
      <c r="F210" s="355"/>
    </row>
    <row r="211" spans="1:6" ht="16.5">
      <c r="A211" s="343"/>
      <c r="B211" s="383" t="s">
        <v>781</v>
      </c>
      <c r="C211" s="354"/>
      <c r="D211" s="354"/>
      <c r="E211" s="355"/>
      <c r="F211" s="355"/>
    </row>
    <row r="212" spans="1:6" ht="16.5">
      <c r="A212" s="343"/>
      <c r="B212" s="383" t="s">
        <v>782</v>
      </c>
      <c r="C212" s="354"/>
      <c r="D212" s="354"/>
      <c r="E212" s="355"/>
      <c r="F212" s="355"/>
    </row>
    <row r="213" spans="1:6" ht="33">
      <c r="A213" s="343"/>
      <c r="B213" s="383" t="s">
        <v>783</v>
      </c>
      <c r="C213" s="354"/>
      <c r="D213" s="354"/>
      <c r="E213" s="355"/>
      <c r="F213" s="355"/>
    </row>
    <row r="214" spans="1:6" ht="16.5">
      <c r="A214" s="343"/>
      <c r="B214" s="383" t="s">
        <v>784</v>
      </c>
      <c r="C214" s="354"/>
      <c r="D214" s="354"/>
      <c r="E214" s="355"/>
      <c r="F214" s="355"/>
    </row>
    <row r="215" spans="1:6" ht="16.5">
      <c r="A215" s="343"/>
      <c r="B215" s="383" t="s">
        <v>785</v>
      </c>
      <c r="C215" s="354"/>
      <c r="D215" s="354"/>
      <c r="E215" s="355"/>
      <c r="F215" s="355"/>
    </row>
    <row r="216" spans="1:6" ht="33">
      <c r="A216" s="343"/>
      <c r="B216" s="383" t="s">
        <v>786</v>
      </c>
      <c r="C216" s="354"/>
      <c r="D216" s="354"/>
      <c r="E216" s="355"/>
      <c r="F216" s="355"/>
    </row>
    <row r="217" spans="1:6" ht="16.5">
      <c r="A217" s="343"/>
      <c r="B217" s="1831" t="s">
        <v>787</v>
      </c>
      <c r="C217" s="1832" t="s">
        <v>483</v>
      </c>
      <c r="D217" s="1832"/>
      <c r="E217" s="366"/>
      <c r="F217" s="355"/>
    </row>
    <row r="218" spans="1:6" ht="16.5">
      <c r="A218" s="343"/>
      <c r="B218" s="1831"/>
      <c r="C218" s="367" t="s">
        <v>788</v>
      </c>
      <c r="D218" s="915" t="s">
        <v>485</v>
      </c>
      <c r="E218" s="368"/>
      <c r="F218" s="355"/>
    </row>
    <row r="219" spans="1:6" ht="16.5">
      <c r="A219" s="343"/>
      <c r="B219" s="385" t="s">
        <v>3623</v>
      </c>
      <c r="C219" s="354"/>
      <c r="D219" s="354"/>
      <c r="E219" s="363"/>
      <c r="F219" s="355"/>
    </row>
    <row r="220" spans="1:6" ht="16.5">
      <c r="A220" s="343"/>
      <c r="B220" s="385" t="s">
        <v>3624</v>
      </c>
      <c r="C220" s="354"/>
      <c r="D220" s="354"/>
      <c r="E220" s="353"/>
      <c r="F220" s="355"/>
    </row>
    <row r="221" spans="1:6" ht="16.5">
      <c r="A221" s="343"/>
      <c r="B221" s="387" t="s">
        <v>789</v>
      </c>
      <c r="C221" s="353"/>
      <c r="D221" s="354"/>
      <c r="E221" s="353"/>
      <c r="F221" s="355"/>
    </row>
    <row r="222" spans="1:6" ht="16.5">
      <c r="A222" s="343">
        <v>8</v>
      </c>
      <c r="B222" s="383" t="s">
        <v>506</v>
      </c>
      <c r="C222" s="353"/>
      <c r="D222" s="354"/>
      <c r="E222" s="353"/>
      <c r="F222" s="355"/>
    </row>
    <row r="223" spans="1:6" ht="16.5">
      <c r="A223" s="343"/>
      <c r="B223" s="383" t="s">
        <v>507</v>
      </c>
      <c r="C223" s="353"/>
      <c r="D223" s="354"/>
      <c r="E223" s="353"/>
      <c r="F223" s="355"/>
    </row>
    <row r="224" spans="1:6" ht="33">
      <c r="A224" s="343"/>
      <c r="B224" s="383" t="s">
        <v>790</v>
      </c>
      <c r="C224" s="353"/>
      <c r="D224" s="354"/>
      <c r="E224" s="353"/>
      <c r="F224" s="355"/>
    </row>
    <row r="225" spans="1:6" ht="33">
      <c r="A225" s="343"/>
      <c r="B225" s="383" t="s">
        <v>791</v>
      </c>
      <c r="C225" s="353"/>
      <c r="D225" s="354"/>
      <c r="E225" s="353"/>
      <c r="F225" s="355"/>
    </row>
    <row r="226" spans="1:6" ht="33">
      <c r="A226" s="343"/>
      <c r="B226" s="383" t="s">
        <v>508</v>
      </c>
      <c r="C226" s="353"/>
      <c r="D226" s="354"/>
      <c r="E226" s="353"/>
      <c r="F226" s="355"/>
    </row>
    <row r="227" spans="1:6" ht="33">
      <c r="A227" s="343"/>
      <c r="B227" s="383" t="s">
        <v>509</v>
      </c>
      <c r="C227" s="353"/>
      <c r="D227" s="354"/>
      <c r="E227" s="353"/>
      <c r="F227" s="355"/>
    </row>
    <row r="228" spans="1:6" ht="33">
      <c r="A228" s="343"/>
      <c r="B228" s="383" t="s">
        <v>792</v>
      </c>
      <c r="C228" s="353"/>
      <c r="D228" s="354"/>
      <c r="E228" s="353"/>
      <c r="F228" s="355"/>
    </row>
    <row r="229" spans="1:6" ht="16.5">
      <c r="A229" s="343"/>
      <c r="B229" s="383" t="s">
        <v>510</v>
      </c>
      <c r="C229" s="353"/>
      <c r="D229" s="354"/>
      <c r="E229" s="353"/>
      <c r="F229" s="355"/>
    </row>
    <row r="230" spans="1:6" ht="49.5">
      <c r="A230" s="343"/>
      <c r="B230" s="383" t="s">
        <v>3625</v>
      </c>
      <c r="C230" s="363"/>
      <c r="D230" s="354"/>
      <c r="E230" s="363"/>
      <c r="F230" s="355"/>
    </row>
    <row r="231" spans="1:6" ht="33">
      <c r="A231" s="343"/>
      <c r="B231" s="383" t="s">
        <v>793</v>
      </c>
      <c r="C231" s="363"/>
      <c r="D231" s="354"/>
      <c r="E231" s="363"/>
      <c r="F231" s="355"/>
    </row>
    <row r="232" spans="1:6" ht="16.5">
      <c r="A232" s="343"/>
      <c r="B232" s="383" t="s">
        <v>511</v>
      </c>
      <c r="C232" s="363"/>
      <c r="D232" s="354"/>
      <c r="E232" s="363"/>
      <c r="F232" s="355"/>
    </row>
    <row r="233" spans="1:6" ht="16.5">
      <c r="A233" s="343"/>
      <c r="B233" s="383" t="s">
        <v>512</v>
      </c>
      <c r="C233" s="363"/>
      <c r="D233" s="354"/>
      <c r="E233" s="363"/>
      <c r="F233" s="355"/>
    </row>
    <row r="234" spans="1:6" ht="16.5">
      <c r="A234" s="343"/>
      <c r="B234" s="383" t="s">
        <v>794</v>
      </c>
      <c r="C234" s="363"/>
      <c r="D234" s="354"/>
      <c r="E234" s="363"/>
      <c r="F234" s="355"/>
    </row>
    <row r="235" spans="1:6" ht="16.5">
      <c r="A235" s="343">
        <v>9</v>
      </c>
      <c r="B235" s="383" t="s">
        <v>513</v>
      </c>
      <c r="C235" s="369" t="s">
        <v>514</v>
      </c>
      <c r="D235" s="369" t="s">
        <v>515</v>
      </c>
      <c r="E235" s="363"/>
      <c r="F235" s="355"/>
    </row>
    <row r="236" spans="1:6" ht="16.5">
      <c r="A236" s="343"/>
      <c r="B236" s="383" t="s">
        <v>516</v>
      </c>
      <c r="C236" s="354"/>
      <c r="D236" s="354"/>
      <c r="E236" s="363"/>
      <c r="F236" s="355"/>
    </row>
    <row r="237" spans="1:6" ht="16.5">
      <c r="A237" s="343"/>
      <c r="B237" s="383" t="s">
        <v>795</v>
      </c>
      <c r="C237" s="354"/>
      <c r="D237" s="354"/>
      <c r="E237" s="363"/>
      <c r="F237" s="355"/>
    </row>
    <row r="238" spans="1:6" ht="16.5">
      <c r="A238" s="343"/>
      <c r="B238" s="383" t="s">
        <v>517</v>
      </c>
      <c r="C238" s="354"/>
      <c r="D238" s="354"/>
      <c r="E238" s="363"/>
      <c r="F238" s="355"/>
    </row>
    <row r="239" spans="1:6" ht="16.5">
      <c r="A239" s="343"/>
      <c r="B239" s="383" t="s">
        <v>518</v>
      </c>
      <c r="C239" s="354"/>
      <c r="D239" s="354"/>
      <c r="E239" s="363"/>
      <c r="F239" s="355"/>
    </row>
    <row r="240" spans="1:6" ht="16.5">
      <c r="A240" s="343"/>
      <c r="B240" s="383" t="s">
        <v>796</v>
      </c>
      <c r="C240" s="354"/>
      <c r="D240" s="354"/>
      <c r="E240" s="363"/>
      <c r="F240" s="355"/>
    </row>
    <row r="241" spans="1:6" ht="33">
      <c r="A241" s="343"/>
      <c r="B241" s="383" t="s">
        <v>797</v>
      </c>
      <c r="C241" s="354"/>
      <c r="D241" s="354"/>
      <c r="E241" s="363"/>
      <c r="F241" s="355"/>
    </row>
    <row r="242" spans="1:6" ht="16.5">
      <c r="A242" s="343"/>
      <c r="B242" s="383" t="s">
        <v>519</v>
      </c>
      <c r="C242" s="354"/>
      <c r="D242" s="354"/>
      <c r="E242" s="363"/>
      <c r="F242" s="355"/>
    </row>
    <row r="243" spans="1:6" ht="16.5">
      <c r="A243" s="343"/>
      <c r="B243" s="383" t="s">
        <v>798</v>
      </c>
      <c r="C243" s="354"/>
      <c r="D243" s="354"/>
      <c r="E243" s="363"/>
      <c r="F243" s="355"/>
    </row>
    <row r="244" spans="1:6" ht="33">
      <c r="A244" s="343"/>
      <c r="B244" s="383" t="s">
        <v>799</v>
      </c>
      <c r="C244" s="354"/>
      <c r="D244" s="354"/>
      <c r="E244" s="363"/>
      <c r="F244" s="355"/>
    </row>
    <row r="245" spans="1:6" ht="33">
      <c r="A245" s="343"/>
      <c r="B245" s="383" t="s">
        <v>520</v>
      </c>
      <c r="C245" s="354"/>
      <c r="D245" s="354"/>
      <c r="E245" s="363"/>
      <c r="F245" s="355"/>
    </row>
    <row r="246" spans="1:6" ht="19">
      <c r="A246" s="343"/>
      <c r="B246" s="383" t="s">
        <v>3626</v>
      </c>
      <c r="C246" s="354"/>
      <c r="D246" s="354"/>
      <c r="E246" s="363"/>
      <c r="F246" s="355"/>
    </row>
    <row r="247" spans="1:6" ht="49.5">
      <c r="A247" s="343"/>
      <c r="B247" s="383" t="s">
        <v>521</v>
      </c>
      <c r="C247" s="354"/>
      <c r="D247" s="354"/>
      <c r="E247" s="363"/>
      <c r="F247" s="355"/>
    </row>
    <row r="248" spans="1:6" ht="33">
      <c r="A248" s="343"/>
      <c r="B248" s="383" t="s">
        <v>522</v>
      </c>
      <c r="C248" s="354"/>
      <c r="D248" s="354"/>
      <c r="E248" s="363"/>
      <c r="F248" s="355"/>
    </row>
    <row r="249" spans="1:6" ht="16.5">
      <c r="A249" s="343"/>
      <c r="B249" s="383" t="s">
        <v>523</v>
      </c>
      <c r="C249" s="354"/>
      <c r="D249" s="354"/>
      <c r="E249" s="363"/>
      <c r="F249" s="355"/>
    </row>
    <row r="250" spans="1:6" ht="16.5">
      <c r="A250" s="343"/>
      <c r="B250" s="383" t="s">
        <v>524</v>
      </c>
      <c r="C250" s="354"/>
      <c r="D250" s="354"/>
      <c r="E250" s="363"/>
      <c r="F250" s="355"/>
    </row>
    <row r="251" spans="1:6" ht="33.5">
      <c r="A251" s="343">
        <v>10</v>
      </c>
      <c r="B251" s="388" t="s">
        <v>3627</v>
      </c>
      <c r="C251" s="353"/>
      <c r="D251" s="354"/>
      <c r="E251" s="363"/>
      <c r="F251" s="355"/>
    </row>
    <row r="252" spans="1:6" ht="16.5">
      <c r="A252" s="343"/>
      <c r="B252" s="383" t="s">
        <v>525</v>
      </c>
      <c r="C252" s="353"/>
      <c r="D252" s="354"/>
      <c r="E252" s="363"/>
      <c r="F252" s="355"/>
    </row>
    <row r="253" spans="1:6" ht="16.5">
      <c r="A253" s="343"/>
      <c r="B253" s="383" t="s">
        <v>526</v>
      </c>
      <c r="C253" s="353"/>
      <c r="D253" s="354"/>
      <c r="E253" s="363"/>
      <c r="F253" s="355"/>
    </row>
    <row r="254" spans="1:6" ht="33">
      <c r="A254" s="343"/>
      <c r="B254" s="383" t="s">
        <v>800</v>
      </c>
      <c r="C254" s="353"/>
      <c r="D254" s="354"/>
      <c r="E254" s="363"/>
      <c r="F254" s="355"/>
    </row>
    <row r="255" spans="1:6" ht="16.5">
      <c r="A255" s="343"/>
      <c r="B255" s="383" t="s">
        <v>801</v>
      </c>
      <c r="C255" s="353"/>
      <c r="D255" s="354"/>
      <c r="E255" s="363"/>
      <c r="F255" s="355"/>
    </row>
    <row r="256" spans="1:6" ht="16.5">
      <c r="A256" s="343"/>
      <c r="B256" s="383" t="s">
        <v>802</v>
      </c>
      <c r="C256" s="353"/>
      <c r="D256" s="354"/>
      <c r="E256" s="363"/>
      <c r="F256" s="355"/>
    </row>
    <row r="257" spans="1:6" ht="16.5">
      <c r="A257" s="343"/>
      <c r="B257" s="383" t="s">
        <v>527</v>
      </c>
      <c r="C257" s="353"/>
      <c r="D257" s="354"/>
      <c r="E257" s="363"/>
      <c r="F257" s="355"/>
    </row>
    <row r="258" spans="1:6" ht="16.5">
      <c r="A258" s="343"/>
      <c r="B258" s="383" t="s">
        <v>528</v>
      </c>
      <c r="C258" s="353"/>
      <c r="D258" s="354"/>
      <c r="E258" s="363"/>
      <c r="F258" s="355"/>
    </row>
    <row r="259" spans="1:6" ht="33">
      <c r="A259" s="343"/>
      <c r="B259" s="383" t="s">
        <v>803</v>
      </c>
      <c r="C259" s="353"/>
      <c r="D259" s="354"/>
      <c r="E259" s="363"/>
      <c r="F259" s="355"/>
    </row>
    <row r="260" spans="1:6" ht="16.5">
      <c r="A260" s="343"/>
      <c r="B260" s="383" t="s">
        <v>529</v>
      </c>
      <c r="C260" s="353"/>
      <c r="D260" s="354"/>
      <c r="E260" s="363"/>
      <c r="F260" s="355"/>
    </row>
    <row r="261" spans="1:6" ht="33">
      <c r="A261" s="343"/>
      <c r="B261" s="383" t="s">
        <v>804</v>
      </c>
      <c r="C261" s="353"/>
      <c r="D261" s="354"/>
      <c r="E261" s="363"/>
      <c r="F261" s="355"/>
    </row>
    <row r="262" spans="1:6" ht="33">
      <c r="A262" s="343"/>
      <c r="B262" s="383" t="s">
        <v>805</v>
      </c>
      <c r="C262" s="353"/>
      <c r="D262" s="354"/>
      <c r="E262" s="363"/>
      <c r="F262" s="355"/>
    </row>
    <row r="263" spans="1:6" ht="16.5">
      <c r="A263" s="343"/>
      <c r="B263" s="383" t="s">
        <v>530</v>
      </c>
      <c r="C263" s="353"/>
      <c r="D263" s="354"/>
      <c r="E263" s="353"/>
      <c r="F263" s="355"/>
    </row>
    <row r="264" spans="1:6" ht="33">
      <c r="A264" s="343"/>
      <c r="B264" s="383" t="s">
        <v>806</v>
      </c>
      <c r="C264" s="353"/>
      <c r="D264" s="354"/>
      <c r="E264" s="353"/>
      <c r="F264" s="355"/>
    </row>
    <row r="265" spans="1:6" ht="33">
      <c r="A265" s="343"/>
      <c r="B265" s="383" t="s">
        <v>807</v>
      </c>
      <c r="C265" s="353"/>
      <c r="D265" s="354"/>
      <c r="E265" s="353"/>
      <c r="F265" s="355"/>
    </row>
    <row r="266" spans="1:6" ht="33">
      <c r="A266" s="343"/>
      <c r="B266" s="383" t="s">
        <v>808</v>
      </c>
      <c r="C266" s="353"/>
      <c r="D266" s="354"/>
      <c r="E266" s="353"/>
      <c r="F266" s="355"/>
    </row>
    <row r="267" spans="1:6" ht="66">
      <c r="A267" s="343"/>
      <c r="B267" s="383" t="s">
        <v>809</v>
      </c>
      <c r="C267" s="353"/>
      <c r="D267" s="354"/>
      <c r="E267" s="353"/>
      <c r="F267" s="355"/>
    </row>
    <row r="268" spans="1:6" ht="49.5">
      <c r="A268" s="343"/>
      <c r="B268" s="383" t="s">
        <v>810</v>
      </c>
      <c r="C268" s="353"/>
      <c r="D268" s="354"/>
      <c r="E268" s="353"/>
      <c r="F268" s="355"/>
    </row>
    <row r="269" spans="1:6" ht="49.5">
      <c r="A269" s="343"/>
      <c r="B269" s="383" t="s">
        <v>811</v>
      </c>
      <c r="C269" s="353"/>
      <c r="D269" s="354"/>
      <c r="E269" s="353"/>
      <c r="F269" s="355"/>
    </row>
    <row r="270" spans="1:6" ht="33">
      <c r="A270" s="343"/>
      <c r="B270" s="383" t="s">
        <v>812</v>
      </c>
      <c r="C270" s="353"/>
      <c r="D270" s="354"/>
      <c r="E270" s="353"/>
      <c r="F270" s="355"/>
    </row>
    <row r="271" spans="1:6" ht="16.5">
      <c r="A271" s="343"/>
      <c r="B271" s="383" t="s">
        <v>813</v>
      </c>
      <c r="C271" s="353"/>
      <c r="D271" s="354"/>
      <c r="E271" s="353"/>
      <c r="F271" s="355"/>
    </row>
    <row r="272" spans="1:6" ht="33">
      <c r="A272" s="343"/>
      <c r="B272" s="383" t="s">
        <v>814</v>
      </c>
      <c r="C272" s="353"/>
      <c r="D272" s="354"/>
      <c r="E272" s="353"/>
      <c r="F272" s="355"/>
    </row>
    <row r="273" spans="1:6" ht="33">
      <c r="A273" s="343"/>
      <c r="B273" s="384" t="s">
        <v>815</v>
      </c>
      <c r="C273" s="353"/>
      <c r="D273" s="354"/>
      <c r="E273" s="353"/>
      <c r="F273" s="355"/>
    </row>
    <row r="274" spans="1:6" ht="33">
      <c r="A274" s="343"/>
      <c r="B274" s="383" t="s">
        <v>3628</v>
      </c>
      <c r="C274" s="353"/>
      <c r="D274" s="354"/>
      <c r="E274" s="353"/>
      <c r="F274" s="355"/>
    </row>
    <row r="275" spans="1:6" ht="33">
      <c r="A275" s="343"/>
      <c r="B275" s="383" t="s">
        <v>816</v>
      </c>
      <c r="C275" s="353"/>
      <c r="D275" s="354"/>
      <c r="E275" s="353"/>
      <c r="F275" s="355"/>
    </row>
    <row r="276" spans="1:6" ht="16.5">
      <c r="A276" s="343"/>
      <c r="B276" s="386" t="s">
        <v>817</v>
      </c>
      <c r="C276" s="353"/>
      <c r="D276" s="354"/>
      <c r="E276" s="353"/>
      <c r="F276" s="355"/>
    </row>
    <row r="277" spans="1:6" ht="16.5">
      <c r="A277" s="343"/>
      <c r="B277" s="386" t="s">
        <v>818</v>
      </c>
      <c r="C277" s="353"/>
      <c r="D277" s="354"/>
      <c r="E277" s="353"/>
      <c r="F277" s="355"/>
    </row>
    <row r="278" spans="1:6" ht="16.5">
      <c r="A278" s="343"/>
      <c r="B278" s="386" t="s">
        <v>819</v>
      </c>
      <c r="C278" s="353"/>
      <c r="D278" s="354"/>
      <c r="E278" s="353"/>
      <c r="F278" s="355"/>
    </row>
    <row r="279" spans="1:6" ht="16.5">
      <c r="A279" s="343"/>
      <c r="B279" s="386" t="s">
        <v>820</v>
      </c>
      <c r="C279" s="353"/>
      <c r="D279" s="354"/>
      <c r="E279" s="353"/>
      <c r="F279" s="355"/>
    </row>
    <row r="280" spans="1:6" ht="33">
      <c r="A280" s="343"/>
      <c r="B280" s="389" t="s">
        <v>3629</v>
      </c>
      <c r="C280" s="353"/>
      <c r="D280" s="354"/>
      <c r="E280" s="353"/>
      <c r="F280" s="355"/>
    </row>
    <row r="281" spans="1:6" ht="49.5">
      <c r="A281" s="365">
        <v>11</v>
      </c>
      <c r="B281" s="383" t="s">
        <v>531</v>
      </c>
      <c r="C281" s="353"/>
      <c r="D281" s="354"/>
      <c r="E281" s="353"/>
      <c r="F281" s="355"/>
    </row>
    <row r="282" spans="1:6" ht="16.5">
      <c r="A282" s="365"/>
      <c r="B282" s="383" t="s">
        <v>532</v>
      </c>
      <c r="C282" s="353"/>
      <c r="D282" s="354"/>
      <c r="E282" s="353"/>
      <c r="F282" s="355"/>
    </row>
    <row r="283" spans="1:6" ht="16.5">
      <c r="A283" s="365"/>
      <c r="B283" s="383" t="s">
        <v>533</v>
      </c>
      <c r="C283" s="353"/>
      <c r="D283" s="354"/>
      <c r="E283" s="353"/>
      <c r="F283" s="355"/>
    </row>
    <row r="284" spans="1:6" ht="16.5">
      <c r="A284" s="365"/>
      <c r="B284" s="383" t="s">
        <v>534</v>
      </c>
      <c r="C284" s="353"/>
      <c r="D284" s="354"/>
      <c r="E284" s="353"/>
      <c r="F284" s="355"/>
    </row>
    <row r="285" spans="1:6" ht="16.5">
      <c r="A285" s="365"/>
      <c r="B285" s="383" t="s">
        <v>535</v>
      </c>
      <c r="C285" s="353"/>
      <c r="D285" s="354"/>
      <c r="E285" s="353"/>
      <c r="F285" s="355"/>
    </row>
    <row r="286" spans="1:6" ht="33">
      <c r="A286" s="365">
        <v>12</v>
      </c>
      <c r="B286" s="383" t="s">
        <v>536</v>
      </c>
      <c r="C286" s="353"/>
      <c r="D286" s="354"/>
      <c r="E286" s="353"/>
      <c r="F286" s="355"/>
    </row>
    <row r="287" spans="1:6" ht="16.5">
      <c r="A287" s="365">
        <v>13</v>
      </c>
      <c r="B287" s="383" t="s">
        <v>821</v>
      </c>
      <c r="C287" s="353"/>
      <c r="D287" s="354"/>
      <c r="E287" s="353"/>
      <c r="F287" s="355"/>
    </row>
    <row r="288" spans="1:6" ht="33">
      <c r="A288" s="365"/>
      <c r="B288" s="383" t="s">
        <v>822</v>
      </c>
      <c r="C288" s="353"/>
      <c r="D288" s="354"/>
      <c r="E288" s="353"/>
      <c r="F288" s="355"/>
    </row>
    <row r="289" spans="1:6" ht="66">
      <c r="A289" s="365">
        <v>14</v>
      </c>
      <c r="B289" s="383" t="s">
        <v>537</v>
      </c>
      <c r="C289" s="353"/>
      <c r="D289" s="354"/>
      <c r="E289" s="353"/>
      <c r="F289" s="355"/>
    </row>
    <row r="290" spans="1:6" ht="16.5">
      <c r="A290" s="343">
        <v>15</v>
      </c>
      <c r="B290" s="384" t="s">
        <v>538</v>
      </c>
      <c r="C290" s="353" t="s">
        <v>539</v>
      </c>
      <c r="D290" s="353" t="s">
        <v>540</v>
      </c>
      <c r="E290" s="353"/>
      <c r="F290" s="355"/>
    </row>
    <row r="291" spans="1:6" ht="16.5">
      <c r="A291" s="343"/>
      <c r="B291" s="383" t="s">
        <v>541</v>
      </c>
      <c r="C291" s="354"/>
      <c r="D291" s="354"/>
      <c r="E291" s="353"/>
      <c r="F291" s="355"/>
    </row>
    <row r="292" spans="1:6" ht="33">
      <c r="A292" s="343"/>
      <c r="B292" s="383" t="s">
        <v>823</v>
      </c>
      <c r="C292" s="354"/>
      <c r="D292" s="354"/>
      <c r="E292" s="353"/>
      <c r="F292" s="355"/>
    </row>
    <row r="293" spans="1:6" ht="16.5">
      <c r="A293" s="343"/>
      <c r="B293" s="383" t="s">
        <v>824</v>
      </c>
      <c r="C293" s="354"/>
      <c r="D293" s="354"/>
      <c r="E293" s="353"/>
      <c r="F293" s="355"/>
    </row>
    <row r="294" spans="1:6" ht="16.5">
      <c r="A294" s="343"/>
      <c r="B294" s="383" t="s">
        <v>825</v>
      </c>
      <c r="C294" s="354"/>
      <c r="D294" s="354"/>
      <c r="E294" s="353"/>
      <c r="F294" s="355"/>
    </row>
    <row r="295" spans="1:6" ht="49.5">
      <c r="A295" s="365"/>
      <c r="B295" s="384" t="s">
        <v>826</v>
      </c>
      <c r="C295" s="354"/>
      <c r="D295" s="354"/>
      <c r="E295" s="353"/>
      <c r="F295" s="355"/>
    </row>
    <row r="296" spans="1:6" ht="16.5">
      <c r="A296" s="365"/>
      <c r="B296" s="384" t="s">
        <v>542</v>
      </c>
      <c r="C296" s="354"/>
      <c r="D296" s="354"/>
      <c r="E296" s="353"/>
      <c r="F296" s="355"/>
    </row>
    <row r="297" spans="1:6" ht="33">
      <c r="A297" s="365">
        <v>16</v>
      </c>
      <c r="B297" s="384" t="s">
        <v>543</v>
      </c>
      <c r="C297" s="354"/>
      <c r="D297" s="354"/>
      <c r="E297" s="353"/>
      <c r="F297" s="355"/>
    </row>
    <row r="298" spans="1:6" ht="16.5">
      <c r="A298" s="365"/>
      <c r="B298" s="384" t="s">
        <v>544</v>
      </c>
      <c r="C298" s="354"/>
      <c r="D298" s="354"/>
      <c r="E298" s="353"/>
      <c r="F298" s="355"/>
    </row>
    <row r="299" spans="1:6" ht="16.5">
      <c r="A299" s="365"/>
      <c r="B299" s="384" t="s">
        <v>526</v>
      </c>
      <c r="C299" s="354"/>
      <c r="D299" s="354"/>
      <c r="E299" s="353"/>
      <c r="F299" s="355"/>
    </row>
    <row r="300" spans="1:6" ht="16.5">
      <c r="A300" s="365">
        <v>17</v>
      </c>
      <c r="B300" s="384" t="s">
        <v>545</v>
      </c>
      <c r="C300" s="354"/>
      <c r="D300" s="354"/>
      <c r="E300" s="353"/>
      <c r="F300" s="355"/>
    </row>
    <row r="301" spans="1:6" ht="16.5">
      <c r="A301" s="365"/>
      <c r="B301" s="390"/>
      <c r="C301" s="914" t="s">
        <v>546</v>
      </c>
      <c r="D301" s="360" t="s">
        <v>547</v>
      </c>
      <c r="E301" s="353"/>
      <c r="F301" s="355"/>
    </row>
    <row r="302" spans="1:6" ht="16.5">
      <c r="A302" s="365">
        <v>18</v>
      </c>
      <c r="B302" s="384" t="s">
        <v>548</v>
      </c>
      <c r="C302" s="354"/>
      <c r="D302" s="354"/>
      <c r="E302" s="353"/>
      <c r="F302" s="355"/>
    </row>
    <row r="303" spans="1:6" ht="33">
      <c r="A303" s="365">
        <v>19</v>
      </c>
      <c r="B303" s="384" t="s">
        <v>594</v>
      </c>
      <c r="C303" s="354"/>
      <c r="D303" s="354"/>
      <c r="E303" s="353"/>
      <c r="F303" s="355"/>
    </row>
    <row r="304" spans="1:6" ht="16.5">
      <c r="A304" s="365">
        <v>20</v>
      </c>
      <c r="B304" s="384" t="s">
        <v>549</v>
      </c>
      <c r="C304" s="354"/>
      <c r="D304" s="354"/>
      <c r="E304" s="353"/>
      <c r="F304" s="355"/>
    </row>
    <row r="305" spans="1:6" ht="33">
      <c r="A305" s="365"/>
      <c r="B305" s="384" t="s">
        <v>827</v>
      </c>
      <c r="C305" s="354"/>
      <c r="D305" s="354"/>
      <c r="E305" s="353"/>
      <c r="F305" s="355"/>
    </row>
    <row r="306" spans="1:6" ht="16.5">
      <c r="A306" s="365">
        <v>21</v>
      </c>
      <c r="B306" s="384" t="s">
        <v>550</v>
      </c>
      <c r="C306" s="354"/>
      <c r="D306" s="354"/>
      <c r="E306" s="353"/>
      <c r="F306" s="355"/>
    </row>
    <row r="307" spans="1:6" ht="16.5">
      <c r="A307" s="365"/>
      <c r="B307" s="384" t="s">
        <v>828</v>
      </c>
      <c r="C307" s="354"/>
      <c r="D307" s="354"/>
      <c r="E307" s="353"/>
      <c r="F307" s="355"/>
    </row>
    <row r="308" spans="1:6" ht="16.5">
      <c r="A308" s="365"/>
      <c r="B308" s="384" t="s">
        <v>829</v>
      </c>
      <c r="C308" s="354"/>
      <c r="D308" s="354"/>
      <c r="E308" s="353"/>
      <c r="F308" s="355"/>
    </row>
    <row r="309" spans="1:6" ht="16.5">
      <c r="A309" s="365"/>
      <c r="B309" s="384" t="s">
        <v>830</v>
      </c>
      <c r="C309" s="354"/>
      <c r="D309" s="354"/>
      <c r="E309" s="353"/>
      <c r="F309" s="355"/>
    </row>
    <row r="310" spans="1:6" ht="33">
      <c r="A310" s="365">
        <v>22</v>
      </c>
      <c r="B310" s="384" t="s">
        <v>831</v>
      </c>
      <c r="C310" s="354"/>
      <c r="D310" s="354"/>
      <c r="E310" s="353"/>
      <c r="F310" s="355"/>
    </row>
    <row r="311" spans="1:6" ht="33">
      <c r="A311" s="365"/>
      <c r="B311" s="384" t="s">
        <v>832</v>
      </c>
      <c r="C311" s="354"/>
      <c r="D311" s="354"/>
      <c r="E311" s="353"/>
      <c r="F311" s="355"/>
    </row>
    <row r="312" spans="1:6" ht="33">
      <c r="A312" s="365"/>
      <c r="B312" s="384" t="s">
        <v>833</v>
      </c>
      <c r="C312" s="354"/>
      <c r="D312" s="354"/>
      <c r="E312" s="353"/>
      <c r="F312" s="355"/>
    </row>
    <row r="313" spans="1:6" ht="16.5">
      <c r="A313" s="365">
        <v>23</v>
      </c>
      <c r="B313" s="384" t="s">
        <v>551</v>
      </c>
      <c r="C313" s="355"/>
      <c r="D313" s="354"/>
      <c r="E313" s="353"/>
      <c r="F313" s="355"/>
    </row>
    <row r="314" spans="1:6" ht="16.5">
      <c r="A314" s="365"/>
      <c r="B314" s="384" t="s">
        <v>552</v>
      </c>
      <c r="C314" s="355"/>
      <c r="D314" s="354"/>
      <c r="E314" s="353"/>
      <c r="F314" s="355"/>
    </row>
    <row r="315" spans="1:6" ht="16.5">
      <c r="A315" s="365"/>
      <c r="B315" s="384" t="s">
        <v>553</v>
      </c>
      <c r="C315" s="355"/>
      <c r="D315" s="354"/>
      <c r="E315" s="355"/>
      <c r="F315" s="355"/>
    </row>
    <row r="316" spans="1:6" ht="16.5">
      <c r="A316" s="365"/>
      <c r="B316" s="384" t="s">
        <v>554</v>
      </c>
      <c r="C316" s="355"/>
      <c r="D316" s="354"/>
      <c r="E316" s="355"/>
      <c r="F316" s="355"/>
    </row>
    <row r="317" spans="1:6" ht="16.5">
      <c r="A317" s="365"/>
      <c r="B317" s="384" t="s">
        <v>555</v>
      </c>
      <c r="C317" s="355"/>
      <c r="D317" s="354"/>
      <c r="E317" s="355"/>
      <c r="F317" s="355"/>
    </row>
    <row r="318" spans="1:6" ht="16.5">
      <c r="A318" s="365"/>
      <c r="B318" s="384" t="s">
        <v>556</v>
      </c>
      <c r="C318" s="355"/>
      <c r="D318" s="354"/>
      <c r="E318" s="355"/>
      <c r="F318" s="355"/>
    </row>
    <row r="319" spans="1:6" ht="16.5">
      <c r="A319" s="365"/>
      <c r="B319" s="384" t="s">
        <v>557</v>
      </c>
      <c r="C319" s="355"/>
      <c r="D319" s="354"/>
      <c r="E319" s="355"/>
      <c r="F319" s="355"/>
    </row>
    <row r="320" spans="1:6" ht="16.5">
      <c r="A320" s="365"/>
      <c r="B320" s="384" t="s">
        <v>834</v>
      </c>
      <c r="C320" s="355"/>
      <c r="D320" s="354"/>
      <c r="E320" s="355"/>
      <c r="F320" s="355"/>
    </row>
    <row r="321" spans="1:6" ht="16.5">
      <c r="A321" s="365"/>
      <c r="B321" s="384" t="s">
        <v>835</v>
      </c>
      <c r="C321" s="355"/>
      <c r="D321" s="354"/>
      <c r="E321" s="355"/>
      <c r="F321" s="355"/>
    </row>
    <row r="322" spans="1:6" ht="33">
      <c r="A322" s="365">
        <v>24</v>
      </c>
      <c r="B322" s="384" t="s">
        <v>558</v>
      </c>
      <c r="C322" s="355"/>
      <c r="D322" s="354"/>
      <c r="E322" s="355"/>
      <c r="F322" s="355"/>
    </row>
    <row r="323" spans="1:6" ht="16.5">
      <c r="A323" s="365"/>
      <c r="B323" s="370" t="s">
        <v>836</v>
      </c>
      <c r="C323" s="371"/>
      <c r="D323" s="354"/>
      <c r="E323" s="372"/>
      <c r="F323" s="372"/>
    </row>
    <row r="324" spans="1:6" ht="16.5">
      <c r="A324" s="365"/>
      <c r="B324" s="370" t="s">
        <v>837</v>
      </c>
      <c r="C324" s="371"/>
      <c r="D324" s="354"/>
      <c r="E324" s="372"/>
      <c r="F324" s="372"/>
    </row>
    <row r="325" spans="1:6" ht="16.5">
      <c r="A325" s="365"/>
      <c r="B325" s="370" t="s">
        <v>838</v>
      </c>
      <c r="C325" s="371"/>
      <c r="D325" s="354"/>
      <c r="E325" s="372"/>
      <c r="F325" s="372"/>
    </row>
    <row r="326" spans="1:6" ht="16.5">
      <c r="A326" s="365"/>
      <c r="B326" s="370" t="s">
        <v>839</v>
      </c>
      <c r="C326" s="371"/>
      <c r="D326" s="354"/>
      <c r="E326" s="372"/>
      <c r="F326" s="372"/>
    </row>
    <row r="327" spans="1:6" ht="16.5">
      <c r="A327" s="365"/>
      <c r="B327" s="370" t="s">
        <v>840</v>
      </c>
      <c r="C327" s="371"/>
      <c r="D327" s="354"/>
      <c r="E327" s="372"/>
      <c r="F327" s="372"/>
    </row>
    <row r="328" spans="1:6" ht="16.5">
      <c r="A328" s="365"/>
      <c r="B328" s="370" t="s">
        <v>841</v>
      </c>
      <c r="C328" s="371"/>
      <c r="D328" s="354"/>
      <c r="E328" s="372"/>
      <c r="F328" s="372"/>
    </row>
    <row r="329" spans="1:6" ht="16.5">
      <c r="A329" s="365"/>
      <c r="B329" s="370" t="s">
        <v>842</v>
      </c>
      <c r="C329" s="371"/>
      <c r="D329" s="354"/>
      <c r="E329" s="372"/>
      <c r="F329" s="372"/>
    </row>
    <row r="330" spans="1:6" ht="16.5">
      <c r="A330" s="365"/>
      <c r="B330" s="370" t="s">
        <v>843</v>
      </c>
      <c r="C330" s="371"/>
      <c r="D330" s="354"/>
      <c r="E330" s="372"/>
      <c r="F330" s="372"/>
    </row>
    <row r="331" spans="1:6" ht="16.5">
      <c r="A331" s="365"/>
      <c r="B331" s="370" t="s">
        <v>844</v>
      </c>
      <c r="C331" s="371"/>
      <c r="D331" s="354"/>
      <c r="E331" s="372"/>
      <c r="F331" s="372"/>
    </row>
    <row r="332" spans="1:6" ht="16.5">
      <c r="A332" s="365"/>
      <c r="B332" s="370" t="s">
        <v>845</v>
      </c>
      <c r="C332" s="371"/>
      <c r="D332" s="354"/>
      <c r="E332" s="372"/>
      <c r="F332" s="372"/>
    </row>
    <row r="333" spans="1:6" ht="16.5">
      <c r="A333" s="365"/>
      <c r="B333" s="370" t="s">
        <v>846</v>
      </c>
      <c r="C333" s="371"/>
      <c r="D333" s="354"/>
      <c r="E333" s="372"/>
      <c r="F333" s="372"/>
    </row>
    <row r="334" spans="1:6" ht="16.5">
      <c r="A334" s="365"/>
      <c r="B334" s="370" t="s">
        <v>847</v>
      </c>
      <c r="C334" s="371"/>
      <c r="D334" s="354"/>
      <c r="E334" s="372"/>
      <c r="F334" s="372"/>
    </row>
    <row r="335" spans="1:6" ht="16.5">
      <c r="A335" s="365"/>
      <c r="B335" s="370" t="s">
        <v>848</v>
      </c>
      <c r="C335" s="371"/>
      <c r="D335" s="354"/>
      <c r="E335" s="372"/>
      <c r="F335" s="372"/>
    </row>
    <row r="336" spans="1:6" ht="16.5">
      <c r="A336" s="365"/>
      <c r="B336" s="370" t="s">
        <v>849</v>
      </c>
      <c r="C336" s="371"/>
      <c r="D336" s="354"/>
      <c r="E336" s="372"/>
      <c r="F336" s="372"/>
    </row>
    <row r="337" spans="1:6" ht="16.5">
      <c r="A337" s="365"/>
      <c r="B337" s="370" t="s">
        <v>850</v>
      </c>
      <c r="C337" s="371"/>
      <c r="D337" s="354"/>
      <c r="E337" s="372"/>
      <c r="F337" s="372"/>
    </row>
    <row r="338" spans="1:6" ht="16.5">
      <c r="A338" s="365"/>
      <c r="B338" s="370" t="s">
        <v>851</v>
      </c>
      <c r="C338" s="371"/>
      <c r="D338" s="354"/>
      <c r="E338" s="372"/>
      <c r="F338" s="372"/>
    </row>
    <row r="339" spans="1:6" ht="16.5">
      <c r="A339" s="365"/>
      <c r="B339" s="370" t="s">
        <v>852</v>
      </c>
      <c r="C339" s="371"/>
      <c r="D339" s="354"/>
      <c r="E339" s="372"/>
      <c r="F339" s="372"/>
    </row>
    <row r="340" spans="1:6" ht="16.5">
      <c r="A340" s="365"/>
      <c r="B340" s="370" t="s">
        <v>853</v>
      </c>
      <c r="C340" s="371"/>
      <c r="D340" s="354"/>
      <c r="E340" s="372"/>
      <c r="F340" s="372"/>
    </row>
    <row r="341" spans="1:6" ht="31">
      <c r="A341" s="365"/>
      <c r="B341" s="370" t="s">
        <v>854</v>
      </c>
      <c r="C341" s="371"/>
      <c r="D341" s="354"/>
      <c r="E341" s="372"/>
      <c r="F341" s="372"/>
    </row>
    <row r="342" spans="1:6" ht="16.5">
      <c r="A342" s="365"/>
      <c r="B342" s="370" t="s">
        <v>855</v>
      </c>
      <c r="C342" s="371"/>
      <c r="D342" s="354"/>
      <c r="E342" s="372"/>
      <c r="F342" s="372"/>
    </row>
    <row r="343" spans="1:6" ht="31">
      <c r="A343" s="365"/>
      <c r="B343" s="370" t="s">
        <v>856</v>
      </c>
      <c r="C343" s="371"/>
      <c r="D343" s="354"/>
      <c r="E343" s="372"/>
      <c r="F343" s="372"/>
    </row>
    <row r="344" spans="1:6" ht="16.5">
      <c r="A344" s="365"/>
      <c r="B344" s="370" t="s">
        <v>857</v>
      </c>
      <c r="C344" s="371"/>
      <c r="D344" s="354"/>
      <c r="E344" s="372"/>
      <c r="F344" s="372"/>
    </row>
    <row r="345" spans="1:6" ht="16.5">
      <c r="A345" s="365"/>
      <c r="B345" s="370" t="s">
        <v>858</v>
      </c>
      <c r="C345" s="371"/>
      <c r="D345" s="354"/>
      <c r="E345" s="372"/>
      <c r="F345" s="372"/>
    </row>
    <row r="346" spans="1:6" ht="31">
      <c r="A346" s="365"/>
      <c r="B346" s="370" t="s">
        <v>859</v>
      </c>
      <c r="C346" s="371"/>
      <c r="D346" s="354"/>
      <c r="E346" s="372"/>
      <c r="F346" s="372"/>
    </row>
    <row r="347" spans="1:6" ht="16.5">
      <c r="A347" s="365"/>
      <c r="B347" s="370" t="s">
        <v>860</v>
      </c>
      <c r="C347" s="371"/>
      <c r="D347" s="354"/>
      <c r="E347" s="372"/>
      <c r="F347" s="372"/>
    </row>
    <row r="348" spans="1:6" ht="16.5">
      <c r="A348" s="365"/>
      <c r="B348" s="370" t="s">
        <v>861</v>
      </c>
      <c r="C348" s="371"/>
      <c r="D348" s="354"/>
      <c r="E348" s="372"/>
      <c r="F348" s="372"/>
    </row>
    <row r="349" spans="1:6" ht="16.5">
      <c r="A349" s="365"/>
      <c r="B349" s="370" t="s">
        <v>559</v>
      </c>
      <c r="C349" s="371"/>
      <c r="D349" s="354"/>
      <c r="E349" s="372"/>
      <c r="F349" s="372"/>
    </row>
    <row r="350" spans="1:6" ht="16.5">
      <c r="A350" s="365"/>
      <c r="B350" s="370" t="s">
        <v>862</v>
      </c>
      <c r="C350" s="371"/>
      <c r="D350" s="354"/>
      <c r="E350" s="372"/>
      <c r="F350" s="372"/>
    </row>
    <row r="351" spans="1:6" ht="16.5">
      <c r="A351" s="365"/>
      <c r="B351" s="370" t="s">
        <v>863</v>
      </c>
      <c r="C351" s="371"/>
      <c r="D351" s="354"/>
      <c r="E351" s="372"/>
      <c r="F351" s="372"/>
    </row>
    <row r="352" spans="1:6" ht="16.5">
      <c r="A352" s="365"/>
      <c r="B352" s="370" t="s">
        <v>864</v>
      </c>
      <c r="C352" s="371"/>
      <c r="D352" s="354"/>
      <c r="E352" s="372"/>
      <c r="F352" s="372"/>
    </row>
    <row r="353" spans="1:6" ht="16.5">
      <c r="A353" s="365"/>
      <c r="B353" s="370" t="s">
        <v>865</v>
      </c>
      <c r="C353" s="371"/>
      <c r="D353" s="354"/>
      <c r="E353" s="372"/>
      <c r="F353" s="372"/>
    </row>
    <row r="354" spans="1:6" ht="16.5">
      <c r="A354" s="365"/>
      <c r="B354" s="370" t="s">
        <v>866</v>
      </c>
      <c r="C354" s="371"/>
      <c r="D354" s="354"/>
      <c r="E354" s="372"/>
      <c r="F354" s="372"/>
    </row>
    <row r="355" spans="1:6" ht="16.5">
      <c r="A355" s="365"/>
      <c r="B355" s="370" t="s">
        <v>867</v>
      </c>
      <c r="C355" s="371"/>
      <c r="D355" s="354"/>
      <c r="E355" s="372"/>
      <c r="F355" s="372"/>
    </row>
    <row r="356" spans="1:6" ht="16.5">
      <c r="A356" s="365"/>
      <c r="B356" s="370" t="s">
        <v>3637</v>
      </c>
      <c r="C356" s="371"/>
      <c r="D356" s="354"/>
      <c r="E356" s="372"/>
      <c r="F356" s="372"/>
    </row>
    <row r="357" spans="1:6" ht="16.5">
      <c r="A357" s="365"/>
      <c r="B357" s="373" t="s">
        <v>868</v>
      </c>
      <c r="C357" s="371"/>
      <c r="D357" s="354"/>
      <c r="E357" s="372"/>
      <c r="F357" s="372"/>
    </row>
    <row r="358" spans="1:6" ht="16.5">
      <c r="A358" s="365"/>
      <c r="B358" s="373" t="s">
        <v>3636</v>
      </c>
      <c r="C358" s="371"/>
      <c r="D358" s="354"/>
      <c r="E358" s="372"/>
      <c r="F358" s="372"/>
    </row>
    <row r="359" spans="1:6" ht="16.5">
      <c r="A359" s="365"/>
      <c r="B359" s="373" t="s">
        <v>560</v>
      </c>
      <c r="C359" s="371"/>
      <c r="D359" s="354"/>
      <c r="E359" s="372"/>
      <c r="F359" s="372"/>
    </row>
    <row r="360" spans="1:6" ht="33">
      <c r="A360" s="365"/>
      <c r="B360" s="384" t="s">
        <v>869</v>
      </c>
      <c r="C360" s="374"/>
      <c r="D360" s="354"/>
      <c r="E360" s="374"/>
      <c r="F360" s="374"/>
    </row>
    <row r="363" spans="1:6" ht="16" thickBot="1"/>
    <row r="364" spans="1:6" ht="16" thickBot="1">
      <c r="A364" s="350" t="s">
        <v>54</v>
      </c>
      <c r="B364" s="268"/>
      <c r="C364" s="350" t="s">
        <v>66</v>
      </c>
      <c r="D364" s="268"/>
    </row>
    <row r="365" spans="1:6" ht="16" thickBot="1">
      <c r="A365" s="350" t="s">
        <v>56</v>
      </c>
      <c r="B365" s="268"/>
      <c r="C365" s="350" t="s">
        <v>67</v>
      </c>
      <c r="D365" s="268"/>
    </row>
    <row r="366" spans="1:6" ht="16" thickBot="1">
      <c r="A366" s="234"/>
      <c r="B366" s="234"/>
      <c r="C366" s="350" t="s">
        <v>68</v>
      </c>
      <c r="D366" s="268"/>
    </row>
  </sheetData>
  <sheetProtection algorithmName="SHA-512" hashValue="kP5uEhymcYYbRg/x2IjTcimW2PpsyGAxZv4MjI3EUoD/xfE0kKh9k91QS+pgFmGYSyIrIbWqPvmMIe/y6PINzw==" saltValue="fItggYXK/obvhL//1ViFdw==" spinCount="100000" sheet="1" objects="1" scenarios="1"/>
  <mergeCells count="16">
    <mergeCell ref="E165:F165"/>
    <mergeCell ref="B217:B218"/>
    <mergeCell ref="C217:D217"/>
    <mergeCell ref="A1:F1"/>
    <mergeCell ref="A12:A13"/>
    <mergeCell ref="B12:B13"/>
    <mergeCell ref="A22:A23"/>
    <mergeCell ref="B22:B23"/>
    <mergeCell ref="A60:A67"/>
    <mergeCell ref="C165:D165"/>
    <mergeCell ref="A2:F2"/>
    <mergeCell ref="A3:F3"/>
    <mergeCell ref="A5:F5"/>
    <mergeCell ref="A6:F6"/>
    <mergeCell ref="C7:E7"/>
    <mergeCell ref="C8:F8"/>
  </mergeCells>
  <dataValidations disablePrompts="1" count="2">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WVL983102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D65595 IZ65595 SV65595 ACR65595 AMN65595 AWJ65595 BGF65595 BQB65595 BZX65595 CJT65595 CTP65595 DDL65595 DNH65595 DXD65595 EGZ65595 EQV65595 FAR65595 FKN65595 FUJ65595 GEF65595 GOB65595 GXX65595 HHT65595 HRP65595 IBL65595 ILH65595 IVD65595 JEZ65595 JOV65595 JYR65595 KIN65595 KSJ65595 LCF65595 LMB65595 LVX65595 MFT65595 MPP65595 MZL65595 NJH65595 NTD65595 OCZ65595 OMV65595 OWR65595 PGN65595 PQJ65595 QAF65595 QKB65595 QTX65595 RDT65595 RNP65595 RXL65595 SHH65595 SRD65595 TAZ65595 TKV65595 TUR65595 UEN65595 UOJ65595 UYF65595 VIB65595 VRX65595 WBT65595 WLP65595 WVL65595 D131131 IZ131131 SV131131 ACR131131 AMN131131 AWJ131131 BGF131131 BQB131131 BZX131131 CJT131131 CTP131131 DDL131131 DNH131131 DXD131131 EGZ131131 EQV131131 FAR131131 FKN131131 FUJ131131 GEF131131 GOB131131 GXX131131 HHT131131 HRP131131 IBL131131 ILH131131 IVD131131 JEZ131131 JOV131131 JYR131131 KIN131131 KSJ131131 LCF131131 LMB131131 LVX131131 MFT131131 MPP131131 MZL131131 NJH131131 NTD131131 OCZ131131 OMV131131 OWR131131 PGN131131 PQJ131131 QAF131131 QKB131131 QTX131131 RDT131131 RNP131131 RXL131131 SHH131131 SRD131131 TAZ131131 TKV131131 TUR131131 UEN131131 UOJ131131 UYF131131 VIB131131 VRX131131 WBT131131 WLP131131 WVL131131 D196667 IZ196667 SV196667 ACR196667 AMN196667 AWJ196667 BGF196667 BQB196667 BZX196667 CJT196667 CTP196667 DDL196667 DNH196667 DXD196667 EGZ196667 EQV196667 FAR196667 FKN196667 FUJ196667 GEF196667 GOB196667 GXX196667 HHT196667 HRP196667 IBL196667 ILH196667 IVD196667 JEZ196667 JOV196667 JYR196667 KIN196667 KSJ196667 LCF196667 LMB196667 LVX196667 MFT196667 MPP196667 MZL196667 NJH196667 NTD196667 OCZ196667 OMV196667 OWR196667 PGN196667 PQJ196667 QAF196667 QKB196667 QTX196667 RDT196667 RNP196667 RXL196667 SHH196667 SRD196667 TAZ196667 TKV196667 TUR196667 UEN196667 UOJ196667 UYF196667 VIB196667 VRX196667 WBT196667 WLP196667 WVL196667 D262203 IZ262203 SV262203 ACR262203 AMN262203 AWJ262203 BGF262203 BQB262203 BZX262203 CJT262203 CTP262203 DDL262203 DNH262203 DXD262203 EGZ262203 EQV262203 FAR262203 FKN262203 FUJ262203 GEF262203 GOB262203 GXX262203 HHT262203 HRP262203 IBL262203 ILH262203 IVD262203 JEZ262203 JOV262203 JYR262203 KIN262203 KSJ262203 LCF262203 LMB262203 LVX262203 MFT262203 MPP262203 MZL262203 NJH262203 NTD262203 OCZ262203 OMV262203 OWR262203 PGN262203 PQJ262203 QAF262203 QKB262203 QTX262203 RDT262203 RNP262203 RXL262203 SHH262203 SRD262203 TAZ262203 TKV262203 TUR262203 UEN262203 UOJ262203 UYF262203 VIB262203 VRX262203 WBT262203 WLP262203 WVL262203 D327739 IZ327739 SV327739 ACR327739 AMN327739 AWJ327739 BGF327739 BQB327739 BZX327739 CJT327739 CTP327739 DDL327739 DNH327739 DXD327739 EGZ327739 EQV327739 FAR327739 FKN327739 FUJ327739 GEF327739 GOB327739 GXX327739 HHT327739 HRP327739 IBL327739 ILH327739 IVD327739 JEZ327739 JOV327739 JYR327739 KIN327739 KSJ327739 LCF327739 LMB327739 LVX327739 MFT327739 MPP327739 MZL327739 NJH327739 NTD327739 OCZ327739 OMV327739 OWR327739 PGN327739 PQJ327739 QAF327739 QKB327739 QTX327739 RDT327739 RNP327739 RXL327739 SHH327739 SRD327739 TAZ327739 TKV327739 TUR327739 UEN327739 UOJ327739 UYF327739 VIB327739 VRX327739 WBT327739 WLP327739 WVL327739 D393275 IZ393275 SV393275 ACR393275 AMN393275 AWJ393275 BGF393275 BQB393275 BZX393275 CJT393275 CTP393275 DDL393275 DNH393275 DXD393275 EGZ393275 EQV393275 FAR393275 FKN393275 FUJ393275 GEF393275 GOB393275 GXX393275 HHT393275 HRP393275 IBL393275 ILH393275 IVD393275 JEZ393275 JOV393275 JYR393275 KIN393275 KSJ393275 LCF393275 LMB393275 LVX393275 MFT393275 MPP393275 MZL393275 NJH393275 NTD393275 OCZ393275 OMV393275 OWR393275 PGN393275 PQJ393275 QAF393275 QKB393275 QTX393275 RDT393275 RNP393275 RXL393275 SHH393275 SRD393275 TAZ393275 TKV393275 TUR393275 UEN393275 UOJ393275 UYF393275 VIB393275 VRX393275 WBT393275 WLP393275 WVL393275 D458811 IZ458811 SV458811 ACR458811 AMN458811 AWJ458811 BGF458811 BQB458811 BZX458811 CJT458811 CTP458811 DDL458811 DNH458811 DXD458811 EGZ458811 EQV458811 FAR458811 FKN458811 FUJ458811 GEF458811 GOB458811 GXX458811 HHT458811 HRP458811 IBL458811 ILH458811 IVD458811 JEZ458811 JOV458811 JYR458811 KIN458811 KSJ458811 LCF458811 LMB458811 LVX458811 MFT458811 MPP458811 MZL458811 NJH458811 NTD458811 OCZ458811 OMV458811 OWR458811 PGN458811 PQJ458811 QAF458811 QKB458811 QTX458811 RDT458811 RNP458811 RXL458811 SHH458811 SRD458811 TAZ458811 TKV458811 TUR458811 UEN458811 UOJ458811 UYF458811 VIB458811 VRX458811 WBT458811 WLP458811 WVL458811 D524347 IZ524347 SV524347 ACR524347 AMN524347 AWJ524347 BGF524347 BQB524347 BZX524347 CJT524347 CTP524347 DDL524347 DNH524347 DXD524347 EGZ524347 EQV524347 FAR524347 FKN524347 FUJ524347 GEF524347 GOB524347 GXX524347 HHT524347 HRP524347 IBL524347 ILH524347 IVD524347 JEZ524347 JOV524347 JYR524347 KIN524347 KSJ524347 LCF524347 LMB524347 LVX524347 MFT524347 MPP524347 MZL524347 NJH524347 NTD524347 OCZ524347 OMV524347 OWR524347 PGN524347 PQJ524347 QAF524347 QKB524347 QTX524347 RDT524347 RNP524347 RXL524347 SHH524347 SRD524347 TAZ524347 TKV524347 TUR524347 UEN524347 UOJ524347 UYF524347 VIB524347 VRX524347 WBT524347 WLP524347 WVL524347 D589883 IZ589883 SV589883 ACR589883 AMN589883 AWJ589883 BGF589883 BQB589883 BZX589883 CJT589883 CTP589883 DDL589883 DNH589883 DXD589883 EGZ589883 EQV589883 FAR589883 FKN589883 FUJ589883 GEF589883 GOB589883 GXX589883 HHT589883 HRP589883 IBL589883 ILH589883 IVD589883 JEZ589883 JOV589883 JYR589883 KIN589883 KSJ589883 LCF589883 LMB589883 LVX589883 MFT589883 MPP589883 MZL589883 NJH589883 NTD589883 OCZ589883 OMV589883 OWR589883 PGN589883 PQJ589883 QAF589883 QKB589883 QTX589883 RDT589883 RNP589883 RXL589883 SHH589883 SRD589883 TAZ589883 TKV589883 TUR589883 UEN589883 UOJ589883 UYF589883 VIB589883 VRX589883 WBT589883 WLP589883 WVL589883 D655419 IZ655419 SV655419 ACR655419 AMN655419 AWJ655419 BGF655419 BQB655419 BZX655419 CJT655419 CTP655419 DDL655419 DNH655419 DXD655419 EGZ655419 EQV655419 FAR655419 FKN655419 FUJ655419 GEF655419 GOB655419 GXX655419 HHT655419 HRP655419 IBL655419 ILH655419 IVD655419 JEZ655419 JOV655419 JYR655419 KIN655419 KSJ655419 LCF655419 LMB655419 LVX655419 MFT655419 MPP655419 MZL655419 NJH655419 NTD655419 OCZ655419 OMV655419 OWR655419 PGN655419 PQJ655419 QAF655419 QKB655419 QTX655419 RDT655419 RNP655419 RXL655419 SHH655419 SRD655419 TAZ655419 TKV655419 TUR655419 UEN655419 UOJ655419 UYF655419 VIB655419 VRX655419 WBT655419 WLP655419 WVL655419 D720955 IZ720955 SV720955 ACR720955 AMN720955 AWJ720955 BGF720955 BQB720955 BZX720955 CJT720955 CTP720955 DDL720955 DNH720955 DXD720955 EGZ720955 EQV720955 FAR720955 FKN720955 FUJ720955 GEF720955 GOB720955 GXX720955 HHT720955 HRP720955 IBL720955 ILH720955 IVD720955 JEZ720955 JOV720955 JYR720955 KIN720955 KSJ720955 LCF720955 LMB720955 LVX720955 MFT720955 MPP720955 MZL720955 NJH720955 NTD720955 OCZ720955 OMV720955 OWR720955 PGN720955 PQJ720955 QAF720955 QKB720955 QTX720955 RDT720955 RNP720955 RXL720955 SHH720955 SRD720955 TAZ720955 TKV720955 TUR720955 UEN720955 UOJ720955 UYF720955 VIB720955 VRX720955 WBT720955 WLP720955 WVL720955 D786491 IZ786491 SV786491 ACR786491 AMN786491 AWJ786491 BGF786491 BQB786491 BZX786491 CJT786491 CTP786491 DDL786491 DNH786491 DXD786491 EGZ786491 EQV786491 FAR786491 FKN786491 FUJ786491 GEF786491 GOB786491 GXX786491 HHT786491 HRP786491 IBL786491 ILH786491 IVD786491 JEZ786491 JOV786491 JYR786491 KIN786491 KSJ786491 LCF786491 LMB786491 LVX786491 MFT786491 MPP786491 MZL786491 NJH786491 NTD786491 OCZ786491 OMV786491 OWR786491 PGN786491 PQJ786491 QAF786491 QKB786491 QTX786491 RDT786491 RNP786491 RXL786491 SHH786491 SRD786491 TAZ786491 TKV786491 TUR786491 UEN786491 UOJ786491 UYF786491 VIB786491 VRX786491 WBT786491 WLP786491 WVL786491 D852027 IZ852027 SV852027 ACR852027 AMN852027 AWJ852027 BGF852027 BQB852027 BZX852027 CJT852027 CTP852027 DDL852027 DNH852027 DXD852027 EGZ852027 EQV852027 FAR852027 FKN852027 FUJ852027 GEF852027 GOB852027 GXX852027 HHT852027 HRP852027 IBL852027 ILH852027 IVD852027 JEZ852027 JOV852027 JYR852027 KIN852027 KSJ852027 LCF852027 LMB852027 LVX852027 MFT852027 MPP852027 MZL852027 NJH852027 NTD852027 OCZ852027 OMV852027 OWR852027 PGN852027 PQJ852027 QAF852027 QKB852027 QTX852027 RDT852027 RNP852027 RXL852027 SHH852027 SRD852027 TAZ852027 TKV852027 TUR852027 UEN852027 UOJ852027 UYF852027 VIB852027 VRX852027 WBT852027 WLP852027 WVL852027 D917563 IZ917563 SV917563 ACR917563 AMN917563 AWJ917563 BGF917563 BQB917563 BZX917563 CJT917563 CTP917563 DDL917563 DNH917563 DXD917563 EGZ917563 EQV917563 FAR917563 FKN917563 FUJ917563 GEF917563 GOB917563 GXX917563 HHT917563 HRP917563 IBL917563 ILH917563 IVD917563 JEZ917563 JOV917563 JYR917563 KIN917563 KSJ917563 LCF917563 LMB917563 LVX917563 MFT917563 MPP917563 MZL917563 NJH917563 NTD917563 OCZ917563 OMV917563 OWR917563 PGN917563 PQJ917563 QAF917563 QKB917563 QTX917563 RDT917563 RNP917563 RXL917563 SHH917563 SRD917563 TAZ917563 TKV917563 TUR917563 UEN917563 UOJ917563 UYF917563 VIB917563 VRX917563 WBT917563 WLP917563 WVL917563 D983099 IZ983099 SV983099 ACR983099 AMN983099 AWJ983099 BGF983099 BQB983099 BZX983099 CJT983099 CTP983099 DDL983099 DNH983099 DXD983099 EGZ983099 EQV983099 FAR983099 FKN983099 FUJ983099 GEF983099 GOB983099 GXX983099 HHT983099 HRP983099 IBL983099 ILH983099 IVD983099 JEZ983099 JOV983099 JYR983099 KIN983099 KSJ983099 LCF983099 LMB983099 LVX983099 MFT983099 MPP983099 MZL983099 NJH983099 NTD983099 OCZ983099 OMV983099 OWR983099 PGN983099 PQJ983099 QAF983099 QKB983099 QTX983099 RDT983099 RNP983099 RXL983099 SHH983099 SRD983099 TAZ983099 TKV983099 TUR983099 UEN983099 UOJ983099 UYF983099 VIB983099 VRX983099 WBT983099 WLP983099 WVL983099 WLP98310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D62" xr:uid="{00000000-0002-0000-2C00-000000000000}">
      <formula1>0</formula1>
      <formula2>100</formula2>
    </dataValidation>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WVL983101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D65594 IZ65594 SV65594 ACR65594 AMN65594 AWJ65594 BGF65594 BQB65594 BZX65594 CJT65594 CTP65594 DDL65594 DNH65594 DXD65594 EGZ65594 EQV65594 FAR65594 FKN65594 FUJ65594 GEF65594 GOB65594 GXX65594 HHT65594 HRP65594 IBL65594 ILH65594 IVD65594 JEZ65594 JOV65594 JYR65594 KIN65594 KSJ65594 LCF65594 LMB65594 LVX65594 MFT65594 MPP65594 MZL65594 NJH65594 NTD65594 OCZ65594 OMV65594 OWR65594 PGN65594 PQJ65594 QAF65594 QKB65594 QTX65594 RDT65594 RNP65594 RXL65594 SHH65594 SRD65594 TAZ65594 TKV65594 TUR65594 UEN65594 UOJ65594 UYF65594 VIB65594 VRX65594 WBT65594 WLP65594 WVL65594 D131130 IZ131130 SV131130 ACR131130 AMN131130 AWJ131130 BGF131130 BQB131130 BZX131130 CJT131130 CTP131130 DDL131130 DNH131130 DXD131130 EGZ131130 EQV131130 FAR131130 FKN131130 FUJ131130 GEF131130 GOB131130 GXX131130 HHT131130 HRP131130 IBL131130 ILH131130 IVD131130 JEZ131130 JOV131130 JYR131130 KIN131130 KSJ131130 LCF131130 LMB131130 LVX131130 MFT131130 MPP131130 MZL131130 NJH131130 NTD131130 OCZ131130 OMV131130 OWR131130 PGN131130 PQJ131130 QAF131130 QKB131130 QTX131130 RDT131130 RNP131130 RXL131130 SHH131130 SRD131130 TAZ131130 TKV131130 TUR131130 UEN131130 UOJ131130 UYF131130 VIB131130 VRX131130 WBT131130 WLP131130 WVL131130 D196666 IZ196666 SV196666 ACR196666 AMN196666 AWJ196666 BGF196666 BQB196666 BZX196666 CJT196666 CTP196666 DDL196666 DNH196666 DXD196666 EGZ196666 EQV196666 FAR196666 FKN196666 FUJ196666 GEF196666 GOB196666 GXX196666 HHT196666 HRP196666 IBL196666 ILH196666 IVD196666 JEZ196666 JOV196666 JYR196666 KIN196666 KSJ196666 LCF196666 LMB196666 LVX196666 MFT196666 MPP196666 MZL196666 NJH196666 NTD196666 OCZ196666 OMV196666 OWR196666 PGN196666 PQJ196666 QAF196666 QKB196666 QTX196666 RDT196666 RNP196666 RXL196666 SHH196666 SRD196666 TAZ196666 TKV196666 TUR196666 UEN196666 UOJ196666 UYF196666 VIB196666 VRX196666 WBT196666 WLP196666 WVL196666 D262202 IZ262202 SV262202 ACR262202 AMN262202 AWJ262202 BGF262202 BQB262202 BZX262202 CJT262202 CTP262202 DDL262202 DNH262202 DXD262202 EGZ262202 EQV262202 FAR262202 FKN262202 FUJ262202 GEF262202 GOB262202 GXX262202 HHT262202 HRP262202 IBL262202 ILH262202 IVD262202 JEZ262202 JOV262202 JYR262202 KIN262202 KSJ262202 LCF262202 LMB262202 LVX262202 MFT262202 MPP262202 MZL262202 NJH262202 NTD262202 OCZ262202 OMV262202 OWR262202 PGN262202 PQJ262202 QAF262202 QKB262202 QTX262202 RDT262202 RNP262202 RXL262202 SHH262202 SRD262202 TAZ262202 TKV262202 TUR262202 UEN262202 UOJ262202 UYF262202 VIB262202 VRX262202 WBT262202 WLP262202 WVL262202 D327738 IZ327738 SV327738 ACR327738 AMN327738 AWJ327738 BGF327738 BQB327738 BZX327738 CJT327738 CTP327738 DDL327738 DNH327738 DXD327738 EGZ327738 EQV327738 FAR327738 FKN327738 FUJ327738 GEF327738 GOB327738 GXX327738 HHT327738 HRP327738 IBL327738 ILH327738 IVD327738 JEZ327738 JOV327738 JYR327738 KIN327738 KSJ327738 LCF327738 LMB327738 LVX327738 MFT327738 MPP327738 MZL327738 NJH327738 NTD327738 OCZ327738 OMV327738 OWR327738 PGN327738 PQJ327738 QAF327738 QKB327738 QTX327738 RDT327738 RNP327738 RXL327738 SHH327738 SRD327738 TAZ327738 TKV327738 TUR327738 UEN327738 UOJ327738 UYF327738 VIB327738 VRX327738 WBT327738 WLP327738 WVL327738 D393274 IZ393274 SV393274 ACR393274 AMN393274 AWJ393274 BGF393274 BQB393274 BZX393274 CJT393274 CTP393274 DDL393274 DNH393274 DXD393274 EGZ393274 EQV393274 FAR393274 FKN393274 FUJ393274 GEF393274 GOB393274 GXX393274 HHT393274 HRP393274 IBL393274 ILH393274 IVD393274 JEZ393274 JOV393274 JYR393274 KIN393274 KSJ393274 LCF393274 LMB393274 LVX393274 MFT393274 MPP393274 MZL393274 NJH393274 NTD393274 OCZ393274 OMV393274 OWR393274 PGN393274 PQJ393274 QAF393274 QKB393274 QTX393274 RDT393274 RNP393274 RXL393274 SHH393274 SRD393274 TAZ393274 TKV393274 TUR393274 UEN393274 UOJ393274 UYF393274 VIB393274 VRX393274 WBT393274 WLP393274 WVL393274 D458810 IZ458810 SV458810 ACR458810 AMN458810 AWJ458810 BGF458810 BQB458810 BZX458810 CJT458810 CTP458810 DDL458810 DNH458810 DXD458810 EGZ458810 EQV458810 FAR458810 FKN458810 FUJ458810 GEF458810 GOB458810 GXX458810 HHT458810 HRP458810 IBL458810 ILH458810 IVD458810 JEZ458810 JOV458810 JYR458810 KIN458810 KSJ458810 LCF458810 LMB458810 LVX458810 MFT458810 MPP458810 MZL458810 NJH458810 NTD458810 OCZ458810 OMV458810 OWR458810 PGN458810 PQJ458810 QAF458810 QKB458810 QTX458810 RDT458810 RNP458810 RXL458810 SHH458810 SRD458810 TAZ458810 TKV458810 TUR458810 UEN458810 UOJ458810 UYF458810 VIB458810 VRX458810 WBT458810 WLP458810 WVL458810 D524346 IZ524346 SV524346 ACR524346 AMN524346 AWJ524346 BGF524346 BQB524346 BZX524346 CJT524346 CTP524346 DDL524346 DNH524346 DXD524346 EGZ524346 EQV524346 FAR524346 FKN524346 FUJ524346 GEF524346 GOB524346 GXX524346 HHT524346 HRP524346 IBL524346 ILH524346 IVD524346 JEZ524346 JOV524346 JYR524346 KIN524346 KSJ524346 LCF524346 LMB524346 LVX524346 MFT524346 MPP524346 MZL524346 NJH524346 NTD524346 OCZ524346 OMV524346 OWR524346 PGN524346 PQJ524346 QAF524346 QKB524346 QTX524346 RDT524346 RNP524346 RXL524346 SHH524346 SRD524346 TAZ524346 TKV524346 TUR524346 UEN524346 UOJ524346 UYF524346 VIB524346 VRX524346 WBT524346 WLP524346 WVL524346 D589882 IZ589882 SV589882 ACR589882 AMN589882 AWJ589882 BGF589882 BQB589882 BZX589882 CJT589882 CTP589882 DDL589882 DNH589882 DXD589882 EGZ589882 EQV589882 FAR589882 FKN589882 FUJ589882 GEF589882 GOB589882 GXX589882 HHT589882 HRP589882 IBL589882 ILH589882 IVD589882 JEZ589882 JOV589882 JYR589882 KIN589882 KSJ589882 LCF589882 LMB589882 LVX589882 MFT589882 MPP589882 MZL589882 NJH589882 NTD589882 OCZ589882 OMV589882 OWR589882 PGN589882 PQJ589882 QAF589882 QKB589882 QTX589882 RDT589882 RNP589882 RXL589882 SHH589882 SRD589882 TAZ589882 TKV589882 TUR589882 UEN589882 UOJ589882 UYF589882 VIB589882 VRX589882 WBT589882 WLP589882 WVL589882 D655418 IZ655418 SV655418 ACR655418 AMN655418 AWJ655418 BGF655418 BQB655418 BZX655418 CJT655418 CTP655418 DDL655418 DNH655418 DXD655418 EGZ655418 EQV655418 FAR655418 FKN655418 FUJ655418 GEF655418 GOB655418 GXX655418 HHT655418 HRP655418 IBL655418 ILH655418 IVD655418 JEZ655418 JOV655418 JYR655418 KIN655418 KSJ655418 LCF655418 LMB655418 LVX655418 MFT655418 MPP655418 MZL655418 NJH655418 NTD655418 OCZ655418 OMV655418 OWR655418 PGN655418 PQJ655418 QAF655418 QKB655418 QTX655418 RDT655418 RNP655418 RXL655418 SHH655418 SRD655418 TAZ655418 TKV655418 TUR655418 UEN655418 UOJ655418 UYF655418 VIB655418 VRX655418 WBT655418 WLP655418 WVL655418 D720954 IZ720954 SV720954 ACR720954 AMN720954 AWJ720954 BGF720954 BQB720954 BZX720954 CJT720954 CTP720954 DDL720954 DNH720954 DXD720954 EGZ720954 EQV720954 FAR720954 FKN720954 FUJ720954 GEF720954 GOB720954 GXX720954 HHT720954 HRP720954 IBL720954 ILH720954 IVD720954 JEZ720954 JOV720954 JYR720954 KIN720954 KSJ720954 LCF720954 LMB720954 LVX720954 MFT720954 MPP720954 MZL720954 NJH720954 NTD720954 OCZ720954 OMV720954 OWR720954 PGN720954 PQJ720954 QAF720954 QKB720954 QTX720954 RDT720954 RNP720954 RXL720954 SHH720954 SRD720954 TAZ720954 TKV720954 TUR720954 UEN720954 UOJ720954 UYF720954 VIB720954 VRX720954 WBT720954 WLP720954 WVL720954 D786490 IZ786490 SV786490 ACR786490 AMN786490 AWJ786490 BGF786490 BQB786490 BZX786490 CJT786490 CTP786490 DDL786490 DNH786490 DXD786490 EGZ786490 EQV786490 FAR786490 FKN786490 FUJ786490 GEF786490 GOB786490 GXX786490 HHT786490 HRP786490 IBL786490 ILH786490 IVD786490 JEZ786490 JOV786490 JYR786490 KIN786490 KSJ786490 LCF786490 LMB786490 LVX786490 MFT786490 MPP786490 MZL786490 NJH786490 NTD786490 OCZ786490 OMV786490 OWR786490 PGN786490 PQJ786490 QAF786490 QKB786490 QTX786490 RDT786490 RNP786490 RXL786490 SHH786490 SRD786490 TAZ786490 TKV786490 TUR786490 UEN786490 UOJ786490 UYF786490 VIB786490 VRX786490 WBT786490 WLP786490 WVL786490 D852026 IZ852026 SV852026 ACR852026 AMN852026 AWJ852026 BGF852026 BQB852026 BZX852026 CJT852026 CTP852026 DDL852026 DNH852026 DXD852026 EGZ852026 EQV852026 FAR852026 FKN852026 FUJ852026 GEF852026 GOB852026 GXX852026 HHT852026 HRP852026 IBL852026 ILH852026 IVD852026 JEZ852026 JOV852026 JYR852026 KIN852026 KSJ852026 LCF852026 LMB852026 LVX852026 MFT852026 MPP852026 MZL852026 NJH852026 NTD852026 OCZ852026 OMV852026 OWR852026 PGN852026 PQJ852026 QAF852026 QKB852026 QTX852026 RDT852026 RNP852026 RXL852026 SHH852026 SRD852026 TAZ852026 TKV852026 TUR852026 UEN852026 UOJ852026 UYF852026 VIB852026 VRX852026 WBT852026 WLP852026 WVL852026 D917562 IZ917562 SV917562 ACR917562 AMN917562 AWJ917562 BGF917562 BQB917562 BZX917562 CJT917562 CTP917562 DDL917562 DNH917562 DXD917562 EGZ917562 EQV917562 FAR917562 FKN917562 FUJ917562 GEF917562 GOB917562 GXX917562 HHT917562 HRP917562 IBL917562 ILH917562 IVD917562 JEZ917562 JOV917562 JYR917562 KIN917562 KSJ917562 LCF917562 LMB917562 LVX917562 MFT917562 MPP917562 MZL917562 NJH917562 NTD917562 OCZ917562 OMV917562 OWR917562 PGN917562 PQJ917562 QAF917562 QKB917562 QTX917562 RDT917562 RNP917562 RXL917562 SHH917562 SRD917562 TAZ917562 TKV917562 TUR917562 UEN917562 UOJ917562 UYF917562 VIB917562 VRX917562 WBT917562 WLP917562 WVL917562 D983098 IZ983098 SV983098 ACR983098 AMN983098 AWJ983098 BGF983098 BQB983098 BZX983098 CJT983098 CTP983098 DDL983098 DNH983098 DXD983098 EGZ983098 EQV983098 FAR983098 FKN983098 FUJ983098 GEF983098 GOB983098 GXX983098 HHT983098 HRP983098 IBL983098 ILH983098 IVD983098 JEZ983098 JOV983098 JYR983098 KIN983098 KSJ983098 LCF983098 LMB983098 LVX983098 MFT983098 MPP983098 MZL983098 NJH983098 NTD983098 OCZ983098 OMV983098 OWR983098 PGN983098 PQJ983098 QAF983098 QKB983098 QTX983098 RDT983098 RNP983098 RXL983098 SHH983098 SRD983098 TAZ983098 TKV983098 TUR983098 UEN983098 UOJ983098 UYF983098 VIB983098 VRX983098 WBT983098 WLP983098 WVL983098 WLP983101 IZ61 SV61 ACR61 AMN61 AWJ61 BGF61 BQB61 BZX61 CJT61 CTP61 DDL61 DNH61 DXD61 EGZ61 EQV61 FAR61 FKN61 FUJ61 GEF61 GOB61 GXX61 HHT61 HRP61 IBL61 ILH61 IVD61 JEZ61 JOV61 JYR61 KIN61 KSJ61 LCF61 LMB61 LVX61 MFT61 MPP61 MZL61 NJH61 NTD61 OCZ61 OMV61 OWR61 PGN61 PQJ61 QAF61 QKB61 QTX61 RDT61 RNP61 RXL61 SHH61 SRD61 TAZ61 TKV61 TUR61 UEN61 UOJ61 UYF61 VIB61 VRX61 WBT61 WLP61 WVL61 D65597 IZ65597 SV65597 ACR65597 AMN65597 AWJ65597 BGF65597 BQB65597 BZX65597 CJT65597 CTP65597 DDL65597 DNH65597 DXD65597 EGZ65597 EQV65597 FAR65597 FKN65597 FUJ65597 GEF65597 GOB65597 GXX65597 HHT65597 HRP65597 IBL65597 ILH65597 IVD65597 JEZ65597 JOV65597 JYR65597 KIN65597 KSJ65597 LCF65597 LMB65597 LVX65597 MFT65597 MPP65597 MZL65597 NJH65597 NTD65597 OCZ65597 OMV65597 OWR65597 PGN65597 PQJ65597 QAF65597 QKB65597 QTX65597 RDT65597 RNP65597 RXL65597 SHH65597 SRD65597 TAZ65597 TKV65597 TUR65597 UEN65597 UOJ65597 UYF65597 VIB65597 VRX65597 WBT65597 WLP65597 WVL65597 D131133 IZ131133 SV131133 ACR131133 AMN131133 AWJ131133 BGF131133 BQB131133 BZX131133 CJT131133 CTP131133 DDL131133 DNH131133 DXD131133 EGZ131133 EQV131133 FAR131133 FKN131133 FUJ131133 GEF131133 GOB131133 GXX131133 HHT131133 HRP131133 IBL131133 ILH131133 IVD131133 JEZ131133 JOV131133 JYR131133 KIN131133 KSJ131133 LCF131133 LMB131133 LVX131133 MFT131133 MPP131133 MZL131133 NJH131133 NTD131133 OCZ131133 OMV131133 OWR131133 PGN131133 PQJ131133 QAF131133 QKB131133 QTX131133 RDT131133 RNP131133 RXL131133 SHH131133 SRD131133 TAZ131133 TKV131133 TUR131133 UEN131133 UOJ131133 UYF131133 VIB131133 VRX131133 WBT131133 WLP131133 WVL131133 D196669 IZ196669 SV196669 ACR196669 AMN196669 AWJ196669 BGF196669 BQB196669 BZX196669 CJT196669 CTP196669 DDL196669 DNH196669 DXD196669 EGZ196669 EQV196669 FAR196669 FKN196669 FUJ196669 GEF196669 GOB196669 GXX196669 HHT196669 HRP196669 IBL196669 ILH196669 IVD196669 JEZ196669 JOV196669 JYR196669 KIN196669 KSJ196669 LCF196669 LMB196669 LVX196669 MFT196669 MPP196669 MZL196669 NJH196669 NTD196669 OCZ196669 OMV196669 OWR196669 PGN196669 PQJ196669 QAF196669 QKB196669 QTX196669 RDT196669 RNP196669 RXL196669 SHH196669 SRD196669 TAZ196669 TKV196669 TUR196669 UEN196669 UOJ196669 UYF196669 VIB196669 VRX196669 WBT196669 WLP196669 WVL196669 D262205 IZ262205 SV262205 ACR262205 AMN262205 AWJ262205 BGF262205 BQB262205 BZX262205 CJT262205 CTP262205 DDL262205 DNH262205 DXD262205 EGZ262205 EQV262205 FAR262205 FKN262205 FUJ262205 GEF262205 GOB262205 GXX262205 HHT262205 HRP262205 IBL262205 ILH262205 IVD262205 JEZ262205 JOV262205 JYR262205 KIN262205 KSJ262205 LCF262205 LMB262205 LVX262205 MFT262205 MPP262205 MZL262205 NJH262205 NTD262205 OCZ262205 OMV262205 OWR262205 PGN262205 PQJ262205 QAF262205 QKB262205 QTX262205 RDT262205 RNP262205 RXL262205 SHH262205 SRD262205 TAZ262205 TKV262205 TUR262205 UEN262205 UOJ262205 UYF262205 VIB262205 VRX262205 WBT262205 WLP262205 WVL262205 D327741 IZ327741 SV327741 ACR327741 AMN327741 AWJ327741 BGF327741 BQB327741 BZX327741 CJT327741 CTP327741 DDL327741 DNH327741 DXD327741 EGZ327741 EQV327741 FAR327741 FKN327741 FUJ327741 GEF327741 GOB327741 GXX327741 HHT327741 HRP327741 IBL327741 ILH327741 IVD327741 JEZ327741 JOV327741 JYR327741 KIN327741 KSJ327741 LCF327741 LMB327741 LVX327741 MFT327741 MPP327741 MZL327741 NJH327741 NTD327741 OCZ327741 OMV327741 OWR327741 PGN327741 PQJ327741 QAF327741 QKB327741 QTX327741 RDT327741 RNP327741 RXL327741 SHH327741 SRD327741 TAZ327741 TKV327741 TUR327741 UEN327741 UOJ327741 UYF327741 VIB327741 VRX327741 WBT327741 WLP327741 WVL327741 D393277 IZ393277 SV393277 ACR393277 AMN393277 AWJ393277 BGF393277 BQB393277 BZX393277 CJT393277 CTP393277 DDL393277 DNH393277 DXD393277 EGZ393277 EQV393277 FAR393277 FKN393277 FUJ393277 GEF393277 GOB393277 GXX393277 HHT393277 HRP393277 IBL393277 ILH393277 IVD393277 JEZ393277 JOV393277 JYR393277 KIN393277 KSJ393277 LCF393277 LMB393277 LVX393277 MFT393277 MPP393277 MZL393277 NJH393277 NTD393277 OCZ393277 OMV393277 OWR393277 PGN393277 PQJ393277 QAF393277 QKB393277 QTX393277 RDT393277 RNP393277 RXL393277 SHH393277 SRD393277 TAZ393277 TKV393277 TUR393277 UEN393277 UOJ393277 UYF393277 VIB393277 VRX393277 WBT393277 WLP393277 WVL393277 D458813 IZ458813 SV458813 ACR458813 AMN458813 AWJ458813 BGF458813 BQB458813 BZX458813 CJT458813 CTP458813 DDL458813 DNH458813 DXD458813 EGZ458813 EQV458813 FAR458813 FKN458813 FUJ458813 GEF458813 GOB458813 GXX458813 HHT458813 HRP458813 IBL458813 ILH458813 IVD458813 JEZ458813 JOV458813 JYR458813 KIN458813 KSJ458813 LCF458813 LMB458813 LVX458813 MFT458813 MPP458813 MZL458813 NJH458813 NTD458813 OCZ458813 OMV458813 OWR458813 PGN458813 PQJ458813 QAF458813 QKB458813 QTX458813 RDT458813 RNP458813 RXL458813 SHH458813 SRD458813 TAZ458813 TKV458813 TUR458813 UEN458813 UOJ458813 UYF458813 VIB458813 VRX458813 WBT458813 WLP458813 WVL458813 D524349 IZ524349 SV524349 ACR524349 AMN524349 AWJ524349 BGF524349 BQB524349 BZX524349 CJT524349 CTP524349 DDL524349 DNH524349 DXD524349 EGZ524349 EQV524349 FAR524349 FKN524349 FUJ524349 GEF524349 GOB524349 GXX524349 HHT524349 HRP524349 IBL524349 ILH524349 IVD524349 JEZ524349 JOV524349 JYR524349 KIN524349 KSJ524349 LCF524349 LMB524349 LVX524349 MFT524349 MPP524349 MZL524349 NJH524349 NTD524349 OCZ524349 OMV524349 OWR524349 PGN524349 PQJ524349 QAF524349 QKB524349 QTX524349 RDT524349 RNP524349 RXL524349 SHH524349 SRD524349 TAZ524349 TKV524349 TUR524349 UEN524349 UOJ524349 UYF524349 VIB524349 VRX524349 WBT524349 WLP524349 WVL524349 D589885 IZ589885 SV589885 ACR589885 AMN589885 AWJ589885 BGF589885 BQB589885 BZX589885 CJT589885 CTP589885 DDL589885 DNH589885 DXD589885 EGZ589885 EQV589885 FAR589885 FKN589885 FUJ589885 GEF589885 GOB589885 GXX589885 HHT589885 HRP589885 IBL589885 ILH589885 IVD589885 JEZ589885 JOV589885 JYR589885 KIN589885 KSJ589885 LCF589885 LMB589885 LVX589885 MFT589885 MPP589885 MZL589885 NJH589885 NTD589885 OCZ589885 OMV589885 OWR589885 PGN589885 PQJ589885 QAF589885 QKB589885 QTX589885 RDT589885 RNP589885 RXL589885 SHH589885 SRD589885 TAZ589885 TKV589885 TUR589885 UEN589885 UOJ589885 UYF589885 VIB589885 VRX589885 WBT589885 WLP589885 WVL589885 D655421 IZ655421 SV655421 ACR655421 AMN655421 AWJ655421 BGF655421 BQB655421 BZX655421 CJT655421 CTP655421 DDL655421 DNH655421 DXD655421 EGZ655421 EQV655421 FAR655421 FKN655421 FUJ655421 GEF655421 GOB655421 GXX655421 HHT655421 HRP655421 IBL655421 ILH655421 IVD655421 JEZ655421 JOV655421 JYR655421 KIN655421 KSJ655421 LCF655421 LMB655421 LVX655421 MFT655421 MPP655421 MZL655421 NJH655421 NTD655421 OCZ655421 OMV655421 OWR655421 PGN655421 PQJ655421 QAF655421 QKB655421 QTX655421 RDT655421 RNP655421 RXL655421 SHH655421 SRD655421 TAZ655421 TKV655421 TUR655421 UEN655421 UOJ655421 UYF655421 VIB655421 VRX655421 WBT655421 WLP655421 WVL655421 D720957 IZ720957 SV720957 ACR720957 AMN720957 AWJ720957 BGF720957 BQB720957 BZX720957 CJT720957 CTP720957 DDL720957 DNH720957 DXD720957 EGZ720957 EQV720957 FAR720957 FKN720957 FUJ720957 GEF720957 GOB720957 GXX720957 HHT720957 HRP720957 IBL720957 ILH720957 IVD720957 JEZ720957 JOV720957 JYR720957 KIN720957 KSJ720957 LCF720957 LMB720957 LVX720957 MFT720957 MPP720957 MZL720957 NJH720957 NTD720957 OCZ720957 OMV720957 OWR720957 PGN720957 PQJ720957 QAF720957 QKB720957 QTX720957 RDT720957 RNP720957 RXL720957 SHH720957 SRD720957 TAZ720957 TKV720957 TUR720957 UEN720957 UOJ720957 UYF720957 VIB720957 VRX720957 WBT720957 WLP720957 WVL720957 D786493 IZ786493 SV786493 ACR786493 AMN786493 AWJ786493 BGF786493 BQB786493 BZX786493 CJT786493 CTP786493 DDL786493 DNH786493 DXD786493 EGZ786493 EQV786493 FAR786493 FKN786493 FUJ786493 GEF786493 GOB786493 GXX786493 HHT786493 HRP786493 IBL786493 ILH786493 IVD786493 JEZ786493 JOV786493 JYR786493 KIN786493 KSJ786493 LCF786493 LMB786493 LVX786493 MFT786493 MPP786493 MZL786493 NJH786493 NTD786493 OCZ786493 OMV786493 OWR786493 PGN786493 PQJ786493 QAF786493 QKB786493 QTX786493 RDT786493 RNP786493 RXL786493 SHH786493 SRD786493 TAZ786493 TKV786493 TUR786493 UEN786493 UOJ786493 UYF786493 VIB786493 VRX786493 WBT786493 WLP786493 WVL786493 D852029 IZ852029 SV852029 ACR852029 AMN852029 AWJ852029 BGF852029 BQB852029 BZX852029 CJT852029 CTP852029 DDL852029 DNH852029 DXD852029 EGZ852029 EQV852029 FAR852029 FKN852029 FUJ852029 GEF852029 GOB852029 GXX852029 HHT852029 HRP852029 IBL852029 ILH852029 IVD852029 JEZ852029 JOV852029 JYR852029 KIN852029 KSJ852029 LCF852029 LMB852029 LVX852029 MFT852029 MPP852029 MZL852029 NJH852029 NTD852029 OCZ852029 OMV852029 OWR852029 PGN852029 PQJ852029 QAF852029 QKB852029 QTX852029 RDT852029 RNP852029 RXL852029 SHH852029 SRD852029 TAZ852029 TKV852029 TUR852029 UEN852029 UOJ852029 UYF852029 VIB852029 VRX852029 WBT852029 WLP852029 WVL852029 D917565 IZ917565 SV917565 ACR917565 AMN917565 AWJ917565 BGF917565 BQB917565 BZX917565 CJT917565 CTP917565 DDL917565 DNH917565 DXD917565 EGZ917565 EQV917565 FAR917565 FKN917565 FUJ917565 GEF917565 GOB917565 GXX917565 HHT917565 HRP917565 IBL917565 ILH917565 IVD917565 JEZ917565 JOV917565 JYR917565 KIN917565 KSJ917565 LCF917565 LMB917565 LVX917565 MFT917565 MPP917565 MZL917565 NJH917565 NTD917565 OCZ917565 OMV917565 OWR917565 PGN917565 PQJ917565 QAF917565 QKB917565 QTX917565 RDT917565 RNP917565 RXL917565 SHH917565 SRD917565 TAZ917565 TKV917565 TUR917565 UEN917565 UOJ917565 UYF917565 VIB917565 VRX917565 WBT917565 WLP917565 WVL917565 D983101 IZ983101 SV983101 ACR983101 AMN983101 AWJ983101 BGF983101 BQB983101 BZX983101 CJT983101 CTP983101 DDL983101 DNH983101 DXD983101 EGZ983101 EQV983101 FAR983101 FKN983101 FUJ983101 GEF983101 GOB983101 GXX983101 HHT983101 HRP983101 IBL983101 ILH983101 IVD983101 JEZ983101 JOV983101 JYR983101 KIN983101 KSJ983101 LCF983101 LMB983101 LVX983101 MFT983101 MPP983101 MZL983101 NJH983101 NTD983101 OCZ983101 OMV983101 OWR983101 PGN983101 PQJ983101 QAF983101 QKB983101 QTX983101 RDT983101 RNP983101 RXL983101 SHH983101 SRD983101 TAZ983101 TKV983101 TUR983101 UEN983101 UOJ983101 UYF983101 VIB983101 VRX983101 WBT983101" xr:uid="{00000000-0002-0000-2C00-000001000000}">
      <formula1>0</formula1>
      <formula2>100</formula2>
    </dataValidation>
  </dataValidations>
  <pageMargins left="0.7" right="0.7" top="0.75" bottom="0.75" header="0.3" footer="0.3"/>
  <pageSetup paperSize="8" scale="80" fitToHeight="0" orientation="portrait" r:id="rId1"/>
  <rowBreaks count="2" manualBreakCount="2">
    <brk id="48" max="5" man="1"/>
    <brk id="294" max="5"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4">
    <tabColor rgb="FFFFFF00"/>
  </sheetPr>
  <dimension ref="A1:L320"/>
  <sheetViews>
    <sheetView zoomScale="70" zoomScaleNormal="70" workbookViewId="0">
      <selection activeCell="A3" sqref="A3:J3"/>
    </sheetView>
  </sheetViews>
  <sheetFormatPr defaultRowHeight="15.5"/>
  <cols>
    <col min="1" max="1" width="8.1796875" style="31" customWidth="1"/>
    <col min="2" max="2" width="49.1796875" style="422" customWidth="1"/>
    <col min="3" max="9" width="28.81640625" style="7" customWidth="1"/>
    <col min="10" max="10" width="32.81640625" style="7" customWidth="1"/>
    <col min="11" max="260" width="9.1796875" style="7"/>
    <col min="261" max="261" width="8.1796875" style="7" customWidth="1"/>
    <col min="262" max="262" width="49.1796875" style="7" customWidth="1"/>
    <col min="263" max="265" width="28.81640625" style="7" customWidth="1"/>
    <col min="266" max="266" width="32.81640625" style="7" customWidth="1"/>
    <col min="267" max="516" width="9.1796875" style="7"/>
    <col min="517" max="517" width="8.1796875" style="7" customWidth="1"/>
    <col min="518" max="518" width="49.1796875" style="7" customWidth="1"/>
    <col min="519" max="521" width="28.81640625" style="7" customWidth="1"/>
    <col min="522" max="522" width="32.81640625" style="7" customWidth="1"/>
    <col min="523" max="772" width="9.1796875" style="7"/>
    <col min="773" max="773" width="8.1796875" style="7" customWidth="1"/>
    <col min="774" max="774" width="49.1796875" style="7" customWidth="1"/>
    <col min="775" max="777" width="28.81640625" style="7" customWidth="1"/>
    <col min="778" max="778" width="32.81640625" style="7" customWidth="1"/>
    <col min="779" max="1028" width="9.1796875" style="7"/>
    <col min="1029" max="1029" width="8.1796875" style="7" customWidth="1"/>
    <col min="1030" max="1030" width="49.1796875" style="7" customWidth="1"/>
    <col min="1031" max="1033" width="28.81640625" style="7" customWidth="1"/>
    <col min="1034" max="1034" width="32.81640625" style="7" customWidth="1"/>
    <col min="1035" max="1284" width="9.1796875" style="7"/>
    <col min="1285" max="1285" width="8.1796875" style="7" customWidth="1"/>
    <col min="1286" max="1286" width="49.1796875" style="7" customWidth="1"/>
    <col min="1287" max="1289" width="28.81640625" style="7" customWidth="1"/>
    <col min="1290" max="1290" width="32.81640625" style="7" customWidth="1"/>
    <col min="1291" max="1540" width="9.1796875" style="7"/>
    <col min="1541" max="1541" width="8.1796875" style="7" customWidth="1"/>
    <col min="1542" max="1542" width="49.1796875" style="7" customWidth="1"/>
    <col min="1543" max="1545" width="28.81640625" style="7" customWidth="1"/>
    <col min="1546" max="1546" width="32.81640625" style="7" customWidth="1"/>
    <col min="1547" max="1796" width="9.1796875" style="7"/>
    <col min="1797" max="1797" width="8.1796875" style="7" customWidth="1"/>
    <col min="1798" max="1798" width="49.1796875" style="7" customWidth="1"/>
    <col min="1799" max="1801" width="28.81640625" style="7" customWidth="1"/>
    <col min="1802" max="1802" width="32.81640625" style="7" customWidth="1"/>
    <col min="1803" max="2052" width="9.1796875" style="7"/>
    <col min="2053" max="2053" width="8.1796875" style="7" customWidth="1"/>
    <col min="2054" max="2054" width="49.1796875" style="7" customWidth="1"/>
    <col min="2055" max="2057" width="28.81640625" style="7" customWidth="1"/>
    <col min="2058" max="2058" width="32.81640625" style="7" customWidth="1"/>
    <col min="2059" max="2308" width="9.1796875" style="7"/>
    <col min="2309" max="2309" width="8.1796875" style="7" customWidth="1"/>
    <col min="2310" max="2310" width="49.1796875" style="7" customWidth="1"/>
    <col min="2311" max="2313" width="28.81640625" style="7" customWidth="1"/>
    <col min="2314" max="2314" width="32.81640625" style="7" customWidth="1"/>
    <col min="2315" max="2564" width="9.1796875" style="7"/>
    <col min="2565" max="2565" width="8.1796875" style="7" customWidth="1"/>
    <col min="2566" max="2566" width="49.1796875" style="7" customWidth="1"/>
    <col min="2567" max="2569" width="28.81640625" style="7" customWidth="1"/>
    <col min="2570" max="2570" width="32.81640625" style="7" customWidth="1"/>
    <col min="2571" max="2820" width="9.1796875" style="7"/>
    <col min="2821" max="2821" width="8.1796875" style="7" customWidth="1"/>
    <col min="2822" max="2822" width="49.1796875" style="7" customWidth="1"/>
    <col min="2823" max="2825" width="28.81640625" style="7" customWidth="1"/>
    <col min="2826" max="2826" width="32.81640625" style="7" customWidth="1"/>
    <col min="2827" max="3076" width="9.1796875" style="7"/>
    <col min="3077" max="3077" width="8.1796875" style="7" customWidth="1"/>
    <col min="3078" max="3078" width="49.1796875" style="7" customWidth="1"/>
    <col min="3079" max="3081" width="28.81640625" style="7" customWidth="1"/>
    <col min="3082" max="3082" width="32.81640625" style="7" customWidth="1"/>
    <col min="3083" max="3332" width="9.1796875" style="7"/>
    <col min="3333" max="3333" width="8.1796875" style="7" customWidth="1"/>
    <col min="3334" max="3334" width="49.1796875" style="7" customWidth="1"/>
    <col min="3335" max="3337" width="28.81640625" style="7" customWidth="1"/>
    <col min="3338" max="3338" width="32.81640625" style="7" customWidth="1"/>
    <col min="3339" max="3588" width="9.1796875" style="7"/>
    <col min="3589" max="3589" width="8.1796875" style="7" customWidth="1"/>
    <col min="3590" max="3590" width="49.1796875" style="7" customWidth="1"/>
    <col min="3591" max="3593" width="28.81640625" style="7" customWidth="1"/>
    <col min="3594" max="3594" width="32.81640625" style="7" customWidth="1"/>
    <col min="3595" max="3844" width="9.1796875" style="7"/>
    <col min="3845" max="3845" width="8.1796875" style="7" customWidth="1"/>
    <col min="3846" max="3846" width="49.1796875" style="7" customWidth="1"/>
    <col min="3847" max="3849" width="28.81640625" style="7" customWidth="1"/>
    <col min="3850" max="3850" width="32.81640625" style="7" customWidth="1"/>
    <col min="3851" max="4100" width="9.1796875" style="7"/>
    <col min="4101" max="4101" width="8.1796875" style="7" customWidth="1"/>
    <col min="4102" max="4102" width="49.1796875" style="7" customWidth="1"/>
    <col min="4103" max="4105" width="28.81640625" style="7" customWidth="1"/>
    <col min="4106" max="4106" width="32.81640625" style="7" customWidth="1"/>
    <col min="4107" max="4356" width="9.1796875" style="7"/>
    <col min="4357" max="4357" width="8.1796875" style="7" customWidth="1"/>
    <col min="4358" max="4358" width="49.1796875" style="7" customWidth="1"/>
    <col min="4359" max="4361" width="28.81640625" style="7" customWidth="1"/>
    <col min="4362" max="4362" width="32.81640625" style="7" customWidth="1"/>
    <col min="4363" max="4612" width="9.1796875" style="7"/>
    <col min="4613" max="4613" width="8.1796875" style="7" customWidth="1"/>
    <col min="4614" max="4614" width="49.1796875" style="7" customWidth="1"/>
    <col min="4615" max="4617" width="28.81640625" style="7" customWidth="1"/>
    <col min="4618" max="4618" width="32.81640625" style="7" customWidth="1"/>
    <col min="4619" max="4868" width="9.1796875" style="7"/>
    <col min="4869" max="4869" width="8.1796875" style="7" customWidth="1"/>
    <col min="4870" max="4870" width="49.1796875" style="7" customWidth="1"/>
    <col min="4871" max="4873" width="28.81640625" style="7" customWidth="1"/>
    <col min="4874" max="4874" width="32.81640625" style="7" customWidth="1"/>
    <col min="4875" max="5124" width="9.1796875" style="7"/>
    <col min="5125" max="5125" width="8.1796875" style="7" customWidth="1"/>
    <col min="5126" max="5126" width="49.1796875" style="7" customWidth="1"/>
    <col min="5127" max="5129" width="28.81640625" style="7" customWidth="1"/>
    <col min="5130" max="5130" width="32.81640625" style="7" customWidth="1"/>
    <col min="5131" max="5380" width="9.1796875" style="7"/>
    <col min="5381" max="5381" width="8.1796875" style="7" customWidth="1"/>
    <col min="5382" max="5382" width="49.1796875" style="7" customWidth="1"/>
    <col min="5383" max="5385" width="28.81640625" style="7" customWidth="1"/>
    <col min="5386" max="5386" width="32.81640625" style="7" customWidth="1"/>
    <col min="5387" max="5636" width="9.1796875" style="7"/>
    <col min="5637" max="5637" width="8.1796875" style="7" customWidth="1"/>
    <col min="5638" max="5638" width="49.1796875" style="7" customWidth="1"/>
    <col min="5639" max="5641" width="28.81640625" style="7" customWidth="1"/>
    <col min="5642" max="5642" width="32.81640625" style="7" customWidth="1"/>
    <col min="5643" max="5892" width="9.1796875" style="7"/>
    <col min="5893" max="5893" width="8.1796875" style="7" customWidth="1"/>
    <col min="5894" max="5894" width="49.1796875" style="7" customWidth="1"/>
    <col min="5895" max="5897" width="28.81640625" style="7" customWidth="1"/>
    <col min="5898" max="5898" width="32.81640625" style="7" customWidth="1"/>
    <col min="5899" max="6148" width="9.1796875" style="7"/>
    <col min="6149" max="6149" width="8.1796875" style="7" customWidth="1"/>
    <col min="6150" max="6150" width="49.1796875" style="7" customWidth="1"/>
    <col min="6151" max="6153" width="28.81640625" style="7" customWidth="1"/>
    <col min="6154" max="6154" width="32.81640625" style="7" customWidth="1"/>
    <col min="6155" max="6404" width="9.1796875" style="7"/>
    <col min="6405" max="6405" width="8.1796875" style="7" customWidth="1"/>
    <col min="6406" max="6406" width="49.1796875" style="7" customWidth="1"/>
    <col min="6407" max="6409" width="28.81640625" style="7" customWidth="1"/>
    <col min="6410" max="6410" width="32.81640625" style="7" customWidth="1"/>
    <col min="6411" max="6660" width="9.1796875" style="7"/>
    <col min="6661" max="6661" width="8.1796875" style="7" customWidth="1"/>
    <col min="6662" max="6662" width="49.1796875" style="7" customWidth="1"/>
    <col min="6663" max="6665" width="28.81640625" style="7" customWidth="1"/>
    <col min="6666" max="6666" width="32.81640625" style="7" customWidth="1"/>
    <col min="6667" max="6916" width="9.1796875" style="7"/>
    <col min="6917" max="6917" width="8.1796875" style="7" customWidth="1"/>
    <col min="6918" max="6918" width="49.1796875" style="7" customWidth="1"/>
    <col min="6919" max="6921" width="28.81640625" style="7" customWidth="1"/>
    <col min="6922" max="6922" width="32.81640625" style="7" customWidth="1"/>
    <col min="6923" max="7172" width="9.1796875" style="7"/>
    <col min="7173" max="7173" width="8.1796875" style="7" customWidth="1"/>
    <col min="7174" max="7174" width="49.1796875" style="7" customWidth="1"/>
    <col min="7175" max="7177" width="28.81640625" style="7" customWidth="1"/>
    <col min="7178" max="7178" width="32.81640625" style="7" customWidth="1"/>
    <col min="7179" max="7428" width="9.1796875" style="7"/>
    <col min="7429" max="7429" width="8.1796875" style="7" customWidth="1"/>
    <col min="7430" max="7430" width="49.1796875" style="7" customWidth="1"/>
    <col min="7431" max="7433" width="28.81640625" style="7" customWidth="1"/>
    <col min="7434" max="7434" width="32.81640625" style="7" customWidth="1"/>
    <col min="7435" max="7684" width="9.1796875" style="7"/>
    <col min="7685" max="7685" width="8.1796875" style="7" customWidth="1"/>
    <col min="7686" max="7686" width="49.1796875" style="7" customWidth="1"/>
    <col min="7687" max="7689" width="28.81640625" style="7" customWidth="1"/>
    <col min="7690" max="7690" width="32.81640625" style="7" customWidth="1"/>
    <col min="7691" max="7940" width="9.1796875" style="7"/>
    <col min="7941" max="7941" width="8.1796875" style="7" customWidth="1"/>
    <col min="7942" max="7942" width="49.1796875" style="7" customWidth="1"/>
    <col min="7943" max="7945" width="28.81640625" style="7" customWidth="1"/>
    <col min="7946" max="7946" width="32.81640625" style="7" customWidth="1"/>
    <col min="7947" max="8196" width="9.1796875" style="7"/>
    <col min="8197" max="8197" width="8.1796875" style="7" customWidth="1"/>
    <col min="8198" max="8198" width="49.1796875" style="7" customWidth="1"/>
    <col min="8199" max="8201" width="28.81640625" style="7" customWidth="1"/>
    <col min="8202" max="8202" width="32.81640625" style="7" customWidth="1"/>
    <col min="8203" max="8452" width="9.1796875" style="7"/>
    <col min="8453" max="8453" width="8.1796875" style="7" customWidth="1"/>
    <col min="8454" max="8454" width="49.1796875" style="7" customWidth="1"/>
    <col min="8455" max="8457" width="28.81640625" style="7" customWidth="1"/>
    <col min="8458" max="8458" width="32.81640625" style="7" customWidth="1"/>
    <col min="8459" max="8708" width="9.1796875" style="7"/>
    <col min="8709" max="8709" width="8.1796875" style="7" customWidth="1"/>
    <col min="8710" max="8710" width="49.1796875" style="7" customWidth="1"/>
    <col min="8711" max="8713" width="28.81640625" style="7" customWidth="1"/>
    <col min="8714" max="8714" width="32.81640625" style="7" customWidth="1"/>
    <col min="8715" max="8964" width="9.1796875" style="7"/>
    <col min="8965" max="8965" width="8.1796875" style="7" customWidth="1"/>
    <col min="8966" max="8966" width="49.1796875" style="7" customWidth="1"/>
    <col min="8967" max="8969" width="28.81640625" style="7" customWidth="1"/>
    <col min="8970" max="8970" width="32.81640625" style="7" customWidth="1"/>
    <col min="8971" max="9220" width="9.1796875" style="7"/>
    <col min="9221" max="9221" width="8.1796875" style="7" customWidth="1"/>
    <col min="9222" max="9222" width="49.1796875" style="7" customWidth="1"/>
    <col min="9223" max="9225" width="28.81640625" style="7" customWidth="1"/>
    <col min="9226" max="9226" width="32.81640625" style="7" customWidth="1"/>
    <col min="9227" max="9476" width="9.1796875" style="7"/>
    <col min="9477" max="9477" width="8.1796875" style="7" customWidth="1"/>
    <col min="9478" max="9478" width="49.1796875" style="7" customWidth="1"/>
    <col min="9479" max="9481" width="28.81640625" style="7" customWidth="1"/>
    <col min="9482" max="9482" width="32.81640625" style="7" customWidth="1"/>
    <col min="9483" max="9732" width="9.1796875" style="7"/>
    <col min="9733" max="9733" width="8.1796875" style="7" customWidth="1"/>
    <col min="9734" max="9734" width="49.1796875" style="7" customWidth="1"/>
    <col min="9735" max="9737" width="28.81640625" style="7" customWidth="1"/>
    <col min="9738" max="9738" width="32.81640625" style="7" customWidth="1"/>
    <col min="9739" max="9988" width="9.1796875" style="7"/>
    <col min="9989" max="9989" width="8.1796875" style="7" customWidth="1"/>
    <col min="9990" max="9990" width="49.1796875" style="7" customWidth="1"/>
    <col min="9991" max="9993" width="28.81640625" style="7" customWidth="1"/>
    <col min="9994" max="9994" width="32.81640625" style="7" customWidth="1"/>
    <col min="9995" max="10244" width="9.1796875" style="7"/>
    <col min="10245" max="10245" width="8.1796875" style="7" customWidth="1"/>
    <col min="10246" max="10246" width="49.1796875" style="7" customWidth="1"/>
    <col min="10247" max="10249" width="28.81640625" style="7" customWidth="1"/>
    <col min="10250" max="10250" width="32.81640625" style="7" customWidth="1"/>
    <col min="10251" max="10500" width="9.1796875" style="7"/>
    <col min="10501" max="10501" width="8.1796875" style="7" customWidth="1"/>
    <col min="10502" max="10502" width="49.1796875" style="7" customWidth="1"/>
    <col min="10503" max="10505" width="28.81640625" style="7" customWidth="1"/>
    <col min="10506" max="10506" width="32.81640625" style="7" customWidth="1"/>
    <col min="10507" max="10756" width="9.1796875" style="7"/>
    <col min="10757" max="10757" width="8.1796875" style="7" customWidth="1"/>
    <col min="10758" max="10758" width="49.1796875" style="7" customWidth="1"/>
    <col min="10759" max="10761" width="28.81640625" style="7" customWidth="1"/>
    <col min="10762" max="10762" width="32.81640625" style="7" customWidth="1"/>
    <col min="10763" max="11012" width="9.1796875" style="7"/>
    <col min="11013" max="11013" width="8.1796875" style="7" customWidth="1"/>
    <col min="11014" max="11014" width="49.1796875" style="7" customWidth="1"/>
    <col min="11015" max="11017" width="28.81640625" style="7" customWidth="1"/>
    <col min="11018" max="11018" width="32.81640625" style="7" customWidth="1"/>
    <col min="11019" max="11268" width="9.1796875" style="7"/>
    <col min="11269" max="11269" width="8.1796875" style="7" customWidth="1"/>
    <col min="11270" max="11270" width="49.1796875" style="7" customWidth="1"/>
    <col min="11271" max="11273" width="28.81640625" style="7" customWidth="1"/>
    <col min="11274" max="11274" width="32.81640625" style="7" customWidth="1"/>
    <col min="11275" max="11524" width="9.1796875" style="7"/>
    <col min="11525" max="11525" width="8.1796875" style="7" customWidth="1"/>
    <col min="11526" max="11526" width="49.1796875" style="7" customWidth="1"/>
    <col min="11527" max="11529" width="28.81640625" style="7" customWidth="1"/>
    <col min="11530" max="11530" width="32.81640625" style="7" customWidth="1"/>
    <col min="11531" max="11780" width="9.1796875" style="7"/>
    <col min="11781" max="11781" width="8.1796875" style="7" customWidth="1"/>
    <col min="11782" max="11782" width="49.1796875" style="7" customWidth="1"/>
    <col min="11783" max="11785" width="28.81640625" style="7" customWidth="1"/>
    <col min="11786" max="11786" width="32.81640625" style="7" customWidth="1"/>
    <col min="11787" max="12036" width="9.1796875" style="7"/>
    <col min="12037" max="12037" width="8.1796875" style="7" customWidth="1"/>
    <col min="12038" max="12038" width="49.1796875" style="7" customWidth="1"/>
    <col min="12039" max="12041" width="28.81640625" style="7" customWidth="1"/>
    <col min="12042" max="12042" width="32.81640625" style="7" customWidth="1"/>
    <col min="12043" max="12292" width="9.1796875" style="7"/>
    <col min="12293" max="12293" width="8.1796875" style="7" customWidth="1"/>
    <col min="12294" max="12294" width="49.1796875" style="7" customWidth="1"/>
    <col min="12295" max="12297" width="28.81640625" style="7" customWidth="1"/>
    <col min="12298" max="12298" width="32.81640625" style="7" customWidth="1"/>
    <col min="12299" max="12548" width="9.1796875" style="7"/>
    <col min="12549" max="12549" width="8.1796875" style="7" customWidth="1"/>
    <col min="12550" max="12550" width="49.1796875" style="7" customWidth="1"/>
    <col min="12551" max="12553" width="28.81640625" style="7" customWidth="1"/>
    <col min="12554" max="12554" width="32.81640625" style="7" customWidth="1"/>
    <col min="12555" max="12804" width="9.1796875" style="7"/>
    <col min="12805" max="12805" width="8.1796875" style="7" customWidth="1"/>
    <col min="12806" max="12806" width="49.1796875" style="7" customWidth="1"/>
    <col min="12807" max="12809" width="28.81640625" style="7" customWidth="1"/>
    <col min="12810" max="12810" width="32.81640625" style="7" customWidth="1"/>
    <col min="12811" max="13060" width="9.1796875" style="7"/>
    <col min="13061" max="13061" width="8.1796875" style="7" customWidth="1"/>
    <col min="13062" max="13062" width="49.1796875" style="7" customWidth="1"/>
    <col min="13063" max="13065" width="28.81640625" style="7" customWidth="1"/>
    <col min="13066" max="13066" width="32.81640625" style="7" customWidth="1"/>
    <col min="13067" max="13316" width="9.1796875" style="7"/>
    <col min="13317" max="13317" width="8.1796875" style="7" customWidth="1"/>
    <col min="13318" max="13318" width="49.1796875" style="7" customWidth="1"/>
    <col min="13319" max="13321" width="28.81640625" style="7" customWidth="1"/>
    <col min="13322" max="13322" width="32.81640625" style="7" customWidth="1"/>
    <col min="13323" max="13572" width="9.1796875" style="7"/>
    <col min="13573" max="13573" width="8.1796875" style="7" customWidth="1"/>
    <col min="13574" max="13574" width="49.1796875" style="7" customWidth="1"/>
    <col min="13575" max="13577" width="28.81640625" style="7" customWidth="1"/>
    <col min="13578" max="13578" width="32.81640625" style="7" customWidth="1"/>
    <col min="13579" max="13828" width="9.1796875" style="7"/>
    <col min="13829" max="13829" width="8.1796875" style="7" customWidth="1"/>
    <col min="13830" max="13830" width="49.1796875" style="7" customWidth="1"/>
    <col min="13831" max="13833" width="28.81640625" style="7" customWidth="1"/>
    <col min="13834" max="13834" width="32.81640625" style="7" customWidth="1"/>
    <col min="13835" max="14084" width="9.1796875" style="7"/>
    <col min="14085" max="14085" width="8.1796875" style="7" customWidth="1"/>
    <col min="14086" max="14086" width="49.1796875" style="7" customWidth="1"/>
    <col min="14087" max="14089" width="28.81640625" style="7" customWidth="1"/>
    <col min="14090" max="14090" width="32.81640625" style="7" customWidth="1"/>
    <col min="14091" max="14340" width="9.1796875" style="7"/>
    <col min="14341" max="14341" width="8.1796875" style="7" customWidth="1"/>
    <col min="14342" max="14342" width="49.1796875" style="7" customWidth="1"/>
    <col min="14343" max="14345" width="28.81640625" style="7" customWidth="1"/>
    <col min="14346" max="14346" width="32.81640625" style="7" customWidth="1"/>
    <col min="14347" max="14596" width="9.1796875" style="7"/>
    <col min="14597" max="14597" width="8.1796875" style="7" customWidth="1"/>
    <col min="14598" max="14598" width="49.1796875" style="7" customWidth="1"/>
    <col min="14599" max="14601" width="28.81640625" style="7" customWidth="1"/>
    <col min="14602" max="14602" width="32.81640625" style="7" customWidth="1"/>
    <col min="14603" max="14852" width="9.1796875" style="7"/>
    <col min="14853" max="14853" width="8.1796875" style="7" customWidth="1"/>
    <col min="14854" max="14854" width="49.1796875" style="7" customWidth="1"/>
    <col min="14855" max="14857" width="28.81640625" style="7" customWidth="1"/>
    <col min="14858" max="14858" width="32.81640625" style="7" customWidth="1"/>
    <col min="14859" max="15108" width="9.1796875" style="7"/>
    <col min="15109" max="15109" width="8.1796875" style="7" customWidth="1"/>
    <col min="15110" max="15110" width="49.1796875" style="7" customWidth="1"/>
    <col min="15111" max="15113" width="28.81640625" style="7" customWidth="1"/>
    <col min="15114" max="15114" width="32.81640625" style="7" customWidth="1"/>
    <col min="15115" max="15364" width="9.1796875" style="7"/>
    <col min="15365" max="15365" width="8.1796875" style="7" customWidth="1"/>
    <col min="15366" max="15366" width="49.1796875" style="7" customWidth="1"/>
    <col min="15367" max="15369" width="28.81640625" style="7" customWidth="1"/>
    <col min="15370" max="15370" width="32.81640625" style="7" customWidth="1"/>
    <col min="15371" max="15620" width="9.1796875" style="7"/>
    <col min="15621" max="15621" width="8.1796875" style="7" customWidth="1"/>
    <col min="15622" max="15622" width="49.1796875" style="7" customWidth="1"/>
    <col min="15623" max="15625" width="28.81640625" style="7" customWidth="1"/>
    <col min="15626" max="15626" width="32.81640625" style="7" customWidth="1"/>
    <col min="15627" max="15876" width="9.1796875" style="7"/>
    <col min="15877" max="15877" width="8.1796875" style="7" customWidth="1"/>
    <col min="15878" max="15878" width="49.1796875" style="7" customWidth="1"/>
    <col min="15879" max="15881" width="28.81640625" style="7" customWidth="1"/>
    <col min="15882" max="15882" width="32.81640625" style="7" customWidth="1"/>
    <col min="15883" max="16132" width="9.1796875" style="7"/>
    <col min="16133" max="16133" width="8.1796875" style="7" customWidth="1"/>
    <col min="16134" max="16134" width="49.1796875" style="7" customWidth="1"/>
    <col min="16135" max="16137" width="28.81640625" style="7" customWidth="1"/>
    <col min="16138" max="16138" width="32.81640625" style="7" customWidth="1"/>
    <col min="16139" max="16384" width="9.1796875" style="7"/>
  </cols>
  <sheetData>
    <row r="1" spans="1:12" ht="26.25" customHeight="1">
      <c r="A1" s="1847" t="s">
        <v>4</v>
      </c>
      <c r="B1" s="1847"/>
      <c r="C1" s="1847"/>
      <c r="D1" s="1847"/>
      <c r="E1" s="1847"/>
      <c r="F1" s="1847"/>
      <c r="G1" s="1847"/>
      <c r="H1" s="1847"/>
      <c r="I1" s="1847"/>
      <c r="J1" s="1847"/>
      <c r="K1" s="1847"/>
    </row>
    <row r="2" spans="1:12" ht="21" customHeight="1">
      <c r="A2" s="1848" t="str">
        <f>'Title '!A2:N2</f>
        <v>Bid Enquiry No: KPTCL/2026-27/TL/WORK_INDENT3802</v>
      </c>
      <c r="B2" s="1848"/>
      <c r="C2" s="1848"/>
      <c r="D2" s="1848"/>
      <c r="E2" s="1848"/>
      <c r="F2" s="1848"/>
      <c r="G2" s="1848"/>
      <c r="H2" s="1848"/>
      <c r="I2" s="1848"/>
      <c r="J2" s="1848"/>
      <c r="K2" s="8"/>
      <c r="L2" s="8"/>
    </row>
    <row r="3" spans="1:12" ht="148.5" customHeight="1">
      <c r="A3" s="184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3" s="1849"/>
      <c r="C3" s="1849"/>
      <c r="D3" s="1849"/>
      <c r="E3" s="1849"/>
      <c r="F3" s="1849"/>
      <c r="G3" s="1849"/>
      <c r="H3" s="1849"/>
      <c r="I3" s="1849"/>
      <c r="J3" s="1849"/>
      <c r="K3" s="583"/>
      <c r="L3" s="583"/>
    </row>
    <row r="4" spans="1:12">
      <c r="A4" s="1850" t="s">
        <v>692</v>
      </c>
      <c r="B4" s="1850"/>
      <c r="C4" s="1850"/>
      <c r="D4" s="1850"/>
      <c r="E4" s="1850"/>
      <c r="F4" s="1850"/>
      <c r="G4" s="1850"/>
      <c r="H4" s="1850"/>
      <c r="I4" s="1850"/>
      <c r="J4" s="1850"/>
    </row>
    <row r="5" spans="1:12">
      <c r="A5" s="1851" t="s">
        <v>3893</v>
      </c>
      <c r="B5" s="1851"/>
      <c r="C5" s="1851"/>
      <c r="D5" s="1851"/>
      <c r="E5" s="1851"/>
      <c r="F5" s="1851"/>
      <c r="G5" s="1851"/>
      <c r="H5" s="1851"/>
      <c r="I5" s="1851"/>
      <c r="J5" s="1851"/>
    </row>
    <row r="6" spans="1:12">
      <c r="A6" s="1852" t="s">
        <v>3894</v>
      </c>
      <c r="B6" s="1852"/>
      <c r="C6" s="1852"/>
      <c r="D6" s="1852"/>
      <c r="E6" s="1852"/>
      <c r="F6" s="1852"/>
      <c r="G6" s="1852"/>
      <c r="H6" s="1852"/>
      <c r="I6" s="1852"/>
      <c r="J6" s="1852"/>
    </row>
    <row r="7" spans="1:12">
      <c r="A7" s="584"/>
      <c r="B7" s="585" t="s">
        <v>408</v>
      </c>
      <c r="C7" s="1578"/>
      <c r="D7" s="1579"/>
      <c r="E7" s="1579"/>
      <c r="F7" s="1579"/>
      <c r="G7" s="1579"/>
      <c r="H7" s="1579"/>
      <c r="I7" s="1579"/>
      <c r="J7" s="1580"/>
    </row>
    <row r="8" spans="1:12">
      <c r="A8" s="584"/>
      <c r="B8" s="585" t="s">
        <v>3895</v>
      </c>
      <c r="C8" s="397" t="s">
        <v>3630</v>
      </c>
      <c r="D8" s="397" t="s">
        <v>3630</v>
      </c>
      <c r="E8" s="397" t="s">
        <v>3630</v>
      </c>
      <c r="F8" s="397" t="s">
        <v>1047</v>
      </c>
      <c r="G8" s="397" t="s">
        <v>1047</v>
      </c>
      <c r="H8" s="397" t="s">
        <v>1047</v>
      </c>
      <c r="I8" s="397" t="s">
        <v>3631</v>
      </c>
      <c r="J8" s="397" t="s">
        <v>3631</v>
      </c>
    </row>
    <row r="9" spans="1:12">
      <c r="A9" s="586">
        <v>1</v>
      </c>
      <c r="B9" s="587" t="s">
        <v>1407</v>
      </c>
      <c r="C9" s="168"/>
      <c r="D9" s="168"/>
      <c r="E9" s="168"/>
      <c r="F9" s="168"/>
      <c r="G9" s="168"/>
      <c r="H9" s="168"/>
      <c r="I9" s="168"/>
      <c r="J9" s="168"/>
    </row>
    <row r="10" spans="1:12">
      <c r="A10" s="586"/>
      <c r="B10" s="587" t="s">
        <v>1408</v>
      </c>
      <c r="C10" s="168"/>
      <c r="D10" s="168"/>
      <c r="E10" s="168"/>
      <c r="F10" s="168"/>
      <c r="G10" s="168"/>
      <c r="H10" s="168"/>
      <c r="I10" s="168"/>
      <c r="J10" s="168"/>
    </row>
    <row r="11" spans="1:12">
      <c r="A11" s="586"/>
      <c r="B11" s="587" t="s">
        <v>1409</v>
      </c>
      <c r="C11" s="168"/>
      <c r="D11" s="168"/>
      <c r="E11" s="168"/>
      <c r="F11" s="168"/>
      <c r="G11" s="168"/>
      <c r="H11" s="168"/>
      <c r="I11" s="168"/>
      <c r="J11" s="168"/>
    </row>
    <row r="12" spans="1:12">
      <c r="A12" s="586"/>
      <c r="B12" s="587" t="s">
        <v>3896</v>
      </c>
      <c r="C12" s="168"/>
      <c r="D12" s="168"/>
      <c r="E12" s="168"/>
      <c r="F12" s="168"/>
      <c r="G12" s="168"/>
      <c r="H12" s="168"/>
      <c r="I12" s="168"/>
      <c r="J12" s="168"/>
    </row>
    <row r="13" spans="1:12">
      <c r="A13" s="586"/>
      <c r="B13" s="587" t="s">
        <v>3897</v>
      </c>
      <c r="C13" s="168"/>
      <c r="D13" s="168"/>
      <c r="E13" s="168"/>
      <c r="F13" s="168"/>
      <c r="G13" s="168"/>
      <c r="H13" s="168"/>
      <c r="I13" s="168"/>
      <c r="J13" s="168"/>
    </row>
    <row r="14" spans="1:12">
      <c r="A14" s="586"/>
      <c r="B14" s="587" t="s">
        <v>3898</v>
      </c>
      <c r="C14" s="168"/>
      <c r="D14" s="168"/>
      <c r="E14" s="168"/>
      <c r="F14" s="168"/>
      <c r="G14" s="168"/>
      <c r="H14" s="168"/>
      <c r="I14" s="168"/>
      <c r="J14" s="168"/>
    </row>
    <row r="15" spans="1:12">
      <c r="A15" s="586"/>
      <c r="B15" s="587" t="s">
        <v>3899</v>
      </c>
      <c r="C15" s="168"/>
      <c r="D15" s="168"/>
      <c r="E15" s="168"/>
      <c r="F15" s="168"/>
      <c r="G15" s="168"/>
      <c r="H15" s="168"/>
      <c r="I15" s="168"/>
      <c r="J15" s="168"/>
    </row>
    <row r="16" spans="1:12">
      <c r="A16" s="586"/>
      <c r="B16" s="587" t="s">
        <v>3900</v>
      </c>
      <c r="C16" s="168"/>
      <c r="D16" s="168"/>
      <c r="E16" s="168"/>
      <c r="F16" s="168"/>
      <c r="G16" s="168"/>
      <c r="H16" s="168"/>
      <c r="I16" s="168"/>
      <c r="J16" s="168"/>
    </row>
    <row r="17" spans="1:10">
      <c r="A17" s="586"/>
      <c r="B17" s="587" t="s">
        <v>3901</v>
      </c>
      <c r="C17" s="168"/>
      <c r="D17" s="168"/>
      <c r="E17" s="168"/>
      <c r="F17" s="168"/>
      <c r="G17" s="168"/>
      <c r="H17" s="168"/>
      <c r="I17" s="168"/>
      <c r="J17" s="168"/>
    </row>
    <row r="18" spans="1:10">
      <c r="A18" s="586"/>
      <c r="B18" s="587" t="s">
        <v>3902</v>
      </c>
      <c r="C18" s="168"/>
      <c r="D18" s="168"/>
      <c r="E18" s="168"/>
      <c r="F18" s="168"/>
      <c r="G18" s="168"/>
      <c r="H18" s="168"/>
      <c r="I18" s="168"/>
      <c r="J18" s="168"/>
    </row>
    <row r="19" spans="1:10">
      <c r="A19" s="586"/>
      <c r="B19" s="587" t="s">
        <v>3903</v>
      </c>
      <c r="C19" s="168"/>
      <c r="D19" s="168"/>
      <c r="E19" s="168"/>
      <c r="F19" s="168"/>
      <c r="G19" s="168"/>
      <c r="H19" s="168"/>
      <c r="I19" s="168"/>
      <c r="J19" s="168"/>
    </row>
    <row r="20" spans="1:10">
      <c r="A20" s="586"/>
      <c r="B20" s="587" t="s">
        <v>3904</v>
      </c>
      <c r="C20" s="168"/>
      <c r="D20" s="168"/>
      <c r="E20" s="168"/>
      <c r="F20" s="168"/>
      <c r="G20" s="168"/>
      <c r="H20" s="168"/>
      <c r="I20" s="168"/>
      <c r="J20" s="168"/>
    </row>
    <row r="21" spans="1:10">
      <c r="A21" s="586"/>
      <c r="B21" s="587" t="s">
        <v>3905</v>
      </c>
      <c r="C21" s="168"/>
      <c r="D21" s="168"/>
      <c r="E21" s="168"/>
      <c r="F21" s="168"/>
      <c r="G21" s="168"/>
      <c r="H21" s="168"/>
      <c r="I21" s="168"/>
      <c r="J21" s="168"/>
    </row>
    <row r="22" spans="1:10" ht="31">
      <c r="A22" s="586"/>
      <c r="B22" s="587" t="s">
        <v>3906</v>
      </c>
      <c r="C22" s="168"/>
      <c r="D22" s="168"/>
      <c r="E22" s="168"/>
      <c r="F22" s="168"/>
      <c r="G22" s="168"/>
      <c r="H22" s="168"/>
      <c r="I22" s="168"/>
      <c r="J22" s="168"/>
    </row>
    <row r="23" spans="1:10">
      <c r="A23" s="586"/>
      <c r="B23" s="587" t="s">
        <v>3907</v>
      </c>
      <c r="C23" s="168"/>
      <c r="D23" s="168"/>
      <c r="E23" s="168"/>
      <c r="F23" s="168"/>
      <c r="G23" s="168"/>
      <c r="H23" s="168"/>
      <c r="I23" s="168"/>
      <c r="J23" s="168"/>
    </row>
    <row r="24" spans="1:10">
      <c r="A24" s="586"/>
      <c r="B24" s="587" t="s">
        <v>3908</v>
      </c>
      <c r="C24" s="168"/>
      <c r="D24" s="168"/>
      <c r="E24" s="168"/>
      <c r="F24" s="168"/>
      <c r="G24" s="168"/>
      <c r="H24" s="168"/>
      <c r="I24" s="168"/>
      <c r="J24" s="168"/>
    </row>
    <row r="25" spans="1:10">
      <c r="A25" s="586"/>
      <c r="B25" s="587" t="s">
        <v>4293</v>
      </c>
      <c r="C25" s="168"/>
      <c r="D25" s="168"/>
      <c r="E25" s="168"/>
      <c r="F25" s="168"/>
      <c r="G25" s="168"/>
      <c r="H25" s="168"/>
      <c r="I25" s="168"/>
      <c r="J25" s="168"/>
    </row>
    <row r="26" spans="1:10">
      <c r="A26" s="586"/>
      <c r="B26" s="587" t="s">
        <v>3909</v>
      </c>
      <c r="C26" s="168"/>
      <c r="D26" s="168"/>
      <c r="E26" s="168"/>
      <c r="F26" s="168"/>
      <c r="G26" s="168"/>
      <c r="H26" s="168"/>
      <c r="I26" s="168"/>
      <c r="J26" s="168"/>
    </row>
    <row r="27" spans="1:10">
      <c r="A27" s="586">
        <v>2</v>
      </c>
      <c r="B27" s="587" t="s">
        <v>1410</v>
      </c>
      <c r="C27" s="168"/>
      <c r="D27" s="168"/>
      <c r="E27" s="168"/>
      <c r="F27" s="588"/>
      <c r="G27" s="588"/>
      <c r="H27" s="588"/>
      <c r="I27" s="168"/>
      <c r="J27" s="168"/>
    </row>
    <row r="28" spans="1:10">
      <c r="A28" s="586"/>
      <c r="B28" s="587" t="s">
        <v>3910</v>
      </c>
      <c r="C28" s="168"/>
      <c r="D28" s="168"/>
      <c r="E28" s="168"/>
      <c r="F28" s="589"/>
      <c r="G28" s="589"/>
      <c r="H28" s="589"/>
      <c r="I28" s="168"/>
      <c r="J28" s="168"/>
    </row>
    <row r="29" spans="1:10" ht="31">
      <c r="A29" s="586"/>
      <c r="B29" s="587" t="s">
        <v>4294</v>
      </c>
      <c r="C29" s="168"/>
      <c r="D29" s="168"/>
      <c r="E29" s="168"/>
      <c r="F29" s="168"/>
      <c r="G29" s="168"/>
      <c r="H29" s="168"/>
      <c r="I29" s="168"/>
      <c r="J29" s="168"/>
    </row>
    <row r="30" spans="1:10">
      <c r="A30" s="586"/>
      <c r="B30" s="587" t="s">
        <v>3911</v>
      </c>
      <c r="C30" s="168"/>
      <c r="D30" s="168"/>
      <c r="E30" s="168"/>
      <c r="F30" s="168"/>
      <c r="G30" s="168"/>
      <c r="H30" s="168"/>
      <c r="I30" s="168"/>
      <c r="J30" s="168"/>
    </row>
    <row r="31" spans="1:10" ht="31">
      <c r="A31" s="586"/>
      <c r="B31" s="587" t="s">
        <v>4295</v>
      </c>
      <c r="C31" s="168"/>
      <c r="D31" s="168"/>
      <c r="E31" s="168"/>
      <c r="F31" s="168"/>
      <c r="G31" s="168"/>
      <c r="H31" s="168"/>
      <c r="I31" s="168"/>
      <c r="J31" s="168"/>
    </row>
    <row r="32" spans="1:10">
      <c r="A32" s="586"/>
      <c r="B32" s="587" t="s">
        <v>3912</v>
      </c>
      <c r="C32" s="168"/>
      <c r="D32" s="168"/>
      <c r="E32" s="168"/>
      <c r="F32" s="589"/>
      <c r="G32" s="589"/>
      <c r="H32" s="589"/>
      <c r="I32" s="168"/>
      <c r="J32" s="168"/>
    </row>
    <row r="33" spans="1:10">
      <c r="A33" s="586"/>
      <c r="B33" s="587" t="s">
        <v>3913</v>
      </c>
      <c r="C33" s="168"/>
      <c r="D33" s="168"/>
      <c r="E33" s="168"/>
      <c r="F33" s="168"/>
      <c r="G33" s="168"/>
      <c r="H33" s="168"/>
      <c r="I33" s="168"/>
      <c r="J33" s="168"/>
    </row>
    <row r="34" spans="1:10">
      <c r="A34" s="586"/>
      <c r="B34" s="587" t="s">
        <v>3914</v>
      </c>
      <c r="C34" s="168"/>
      <c r="D34" s="168"/>
      <c r="E34" s="168"/>
      <c r="F34" s="168"/>
      <c r="G34" s="168"/>
      <c r="H34" s="168"/>
      <c r="I34" s="168"/>
      <c r="J34" s="168"/>
    </row>
    <row r="35" spans="1:10" ht="46.5">
      <c r="A35" s="586"/>
      <c r="B35" s="587" t="s">
        <v>3915</v>
      </c>
      <c r="C35" s="168"/>
      <c r="D35" s="168"/>
      <c r="E35" s="168"/>
      <c r="F35" s="168"/>
      <c r="G35" s="168"/>
      <c r="H35" s="168"/>
      <c r="I35" s="168"/>
      <c r="J35" s="168"/>
    </row>
    <row r="36" spans="1:10">
      <c r="A36" s="586"/>
      <c r="B36" s="587" t="s">
        <v>4296</v>
      </c>
      <c r="C36" s="168"/>
      <c r="D36" s="168"/>
      <c r="E36" s="168"/>
      <c r="F36" s="168"/>
      <c r="G36" s="168"/>
      <c r="H36" s="168"/>
      <c r="I36" s="168"/>
      <c r="J36" s="168"/>
    </row>
    <row r="37" spans="1:10">
      <c r="A37" s="586"/>
      <c r="B37" s="587" t="s">
        <v>3916</v>
      </c>
      <c r="C37" s="168"/>
      <c r="D37" s="168"/>
      <c r="E37" s="168"/>
      <c r="F37" s="168"/>
      <c r="G37" s="168"/>
      <c r="H37" s="168"/>
      <c r="I37" s="168"/>
      <c r="J37" s="168"/>
    </row>
    <row r="38" spans="1:10" ht="31">
      <c r="A38" s="586"/>
      <c r="B38" s="590" t="s">
        <v>3917</v>
      </c>
      <c r="C38" s="168"/>
      <c r="D38" s="168"/>
      <c r="E38" s="168"/>
      <c r="F38" s="168"/>
      <c r="G38" s="168"/>
      <c r="H38" s="168"/>
      <c r="I38" s="168"/>
      <c r="J38" s="168"/>
    </row>
    <row r="39" spans="1:10" ht="31">
      <c r="A39" s="586"/>
      <c r="B39" s="587" t="s">
        <v>3918</v>
      </c>
      <c r="C39" s="168"/>
      <c r="D39" s="168"/>
      <c r="E39" s="168"/>
      <c r="F39" s="168"/>
      <c r="G39" s="168"/>
      <c r="H39" s="168"/>
      <c r="I39" s="168"/>
      <c r="J39" s="168"/>
    </row>
    <row r="40" spans="1:10">
      <c r="A40" s="586"/>
      <c r="B40" s="587" t="s">
        <v>4297</v>
      </c>
      <c r="C40" s="168"/>
      <c r="D40" s="168"/>
      <c r="E40" s="168"/>
      <c r="F40" s="168"/>
      <c r="G40" s="168"/>
      <c r="H40" s="168"/>
      <c r="I40" s="168"/>
      <c r="J40" s="168"/>
    </row>
    <row r="41" spans="1:10">
      <c r="A41" s="586"/>
      <c r="B41" s="587" t="s">
        <v>3919</v>
      </c>
      <c r="C41" s="168"/>
      <c r="D41" s="168"/>
      <c r="E41" s="168"/>
      <c r="F41" s="168"/>
      <c r="G41" s="168"/>
      <c r="H41" s="168"/>
      <c r="I41" s="168"/>
      <c r="J41" s="168"/>
    </row>
    <row r="42" spans="1:10">
      <c r="A42" s="586"/>
      <c r="B42" s="587" t="s">
        <v>3920</v>
      </c>
      <c r="C42" s="168"/>
      <c r="D42" s="168"/>
      <c r="E42" s="168"/>
      <c r="F42" s="168"/>
      <c r="G42" s="168"/>
      <c r="H42" s="168"/>
      <c r="I42" s="168"/>
      <c r="J42" s="168"/>
    </row>
    <row r="43" spans="1:10" ht="31">
      <c r="A43" s="586"/>
      <c r="B43" s="587" t="s">
        <v>3921</v>
      </c>
      <c r="C43" s="168"/>
      <c r="D43" s="168"/>
      <c r="E43" s="168"/>
      <c r="F43" s="168"/>
      <c r="G43" s="168"/>
      <c r="H43" s="168"/>
      <c r="I43" s="168"/>
      <c r="J43" s="168"/>
    </row>
    <row r="44" spans="1:10" ht="31">
      <c r="A44" s="586"/>
      <c r="B44" s="587" t="s">
        <v>3922</v>
      </c>
      <c r="C44" s="168"/>
      <c r="D44" s="168"/>
      <c r="E44" s="168"/>
      <c r="F44" s="168"/>
      <c r="G44" s="168"/>
      <c r="H44" s="168"/>
      <c r="I44" s="168"/>
      <c r="J44" s="168"/>
    </row>
    <row r="45" spans="1:10" ht="31">
      <c r="A45" s="586"/>
      <c r="B45" s="587" t="s">
        <v>3923</v>
      </c>
      <c r="C45" s="168"/>
      <c r="D45" s="168"/>
      <c r="E45" s="168"/>
      <c r="F45" s="168"/>
      <c r="G45" s="168"/>
      <c r="H45" s="168"/>
      <c r="I45" s="168"/>
      <c r="J45" s="168"/>
    </row>
    <row r="46" spans="1:10" ht="46.5">
      <c r="A46" s="586"/>
      <c r="B46" s="587" t="s">
        <v>3924</v>
      </c>
      <c r="C46" s="168"/>
      <c r="D46" s="168"/>
      <c r="E46" s="168"/>
      <c r="F46" s="168"/>
      <c r="G46" s="168"/>
      <c r="H46" s="168"/>
      <c r="I46" s="168"/>
      <c r="J46" s="168"/>
    </row>
    <row r="47" spans="1:10" ht="31">
      <c r="A47" s="586"/>
      <c r="B47" s="587" t="s">
        <v>3925</v>
      </c>
      <c r="C47" s="168"/>
      <c r="D47" s="168"/>
      <c r="E47" s="168"/>
      <c r="F47" s="168"/>
      <c r="G47" s="168"/>
      <c r="H47" s="168"/>
      <c r="I47" s="168"/>
      <c r="J47" s="168"/>
    </row>
    <row r="48" spans="1:10">
      <c r="A48" s="586"/>
      <c r="B48" s="587" t="s">
        <v>3926</v>
      </c>
      <c r="C48" s="168"/>
      <c r="D48" s="168"/>
      <c r="E48" s="168"/>
      <c r="F48" s="168"/>
      <c r="G48" s="168"/>
      <c r="H48" s="168"/>
      <c r="I48" s="168"/>
      <c r="J48" s="168"/>
    </row>
    <row r="49" spans="1:10" ht="31">
      <c r="A49" s="586"/>
      <c r="B49" s="587" t="s">
        <v>3927</v>
      </c>
      <c r="C49" s="168"/>
      <c r="D49" s="168"/>
      <c r="E49" s="168"/>
      <c r="F49" s="168"/>
      <c r="G49" s="168"/>
      <c r="H49" s="168"/>
      <c r="I49" s="168"/>
      <c r="J49" s="168"/>
    </row>
    <row r="50" spans="1:10">
      <c r="A50" s="586"/>
      <c r="B50" s="587" t="s">
        <v>3928</v>
      </c>
      <c r="C50" s="168"/>
      <c r="D50" s="168"/>
      <c r="E50" s="168"/>
      <c r="F50" s="168"/>
      <c r="G50" s="168"/>
      <c r="H50" s="168"/>
      <c r="I50" s="168"/>
      <c r="J50" s="168"/>
    </row>
    <row r="51" spans="1:10" ht="31">
      <c r="A51" s="586"/>
      <c r="B51" s="587" t="s">
        <v>4298</v>
      </c>
      <c r="C51" s="168"/>
      <c r="D51" s="168"/>
      <c r="E51" s="168"/>
      <c r="F51" s="168"/>
      <c r="G51" s="168"/>
      <c r="H51" s="168"/>
      <c r="I51" s="168"/>
      <c r="J51" s="168"/>
    </row>
    <row r="52" spans="1:10">
      <c r="A52" s="586"/>
      <c r="B52" s="587" t="s">
        <v>4299</v>
      </c>
      <c r="C52" s="168"/>
      <c r="D52" s="168"/>
      <c r="E52" s="168"/>
      <c r="F52" s="168"/>
      <c r="G52" s="168"/>
      <c r="H52" s="168"/>
      <c r="I52" s="168"/>
      <c r="J52" s="168"/>
    </row>
    <row r="53" spans="1:10">
      <c r="A53" s="586"/>
      <c r="B53" s="587" t="s">
        <v>4300</v>
      </c>
      <c r="C53" s="168"/>
      <c r="D53" s="168"/>
      <c r="E53" s="168"/>
      <c r="F53" s="168"/>
      <c r="G53" s="168"/>
      <c r="H53" s="168"/>
      <c r="I53" s="168"/>
      <c r="J53" s="168"/>
    </row>
    <row r="54" spans="1:10" ht="31">
      <c r="A54" s="586"/>
      <c r="B54" s="587" t="s">
        <v>4301</v>
      </c>
      <c r="C54" s="168"/>
      <c r="D54" s="168"/>
      <c r="E54" s="168"/>
      <c r="F54" s="168"/>
      <c r="G54" s="168"/>
      <c r="H54" s="168"/>
      <c r="I54" s="168"/>
      <c r="J54" s="168"/>
    </row>
    <row r="55" spans="1:10" ht="31">
      <c r="A55" s="586"/>
      <c r="B55" s="587" t="s">
        <v>4302</v>
      </c>
      <c r="C55" s="168"/>
      <c r="D55" s="168"/>
      <c r="E55" s="168"/>
      <c r="F55" s="168"/>
      <c r="G55" s="168"/>
      <c r="H55" s="168"/>
      <c r="I55" s="168"/>
      <c r="J55" s="168"/>
    </row>
    <row r="56" spans="1:10">
      <c r="A56" s="586"/>
      <c r="B56" s="587" t="s">
        <v>4303</v>
      </c>
      <c r="C56" s="168"/>
      <c r="D56" s="168"/>
      <c r="E56" s="168"/>
      <c r="F56" s="589"/>
      <c r="G56" s="589"/>
      <c r="H56" s="589"/>
      <c r="I56" s="168"/>
      <c r="J56" s="168"/>
    </row>
    <row r="57" spans="1:10">
      <c r="A57" s="586"/>
      <c r="B57" s="587" t="s">
        <v>3929</v>
      </c>
      <c r="C57" s="168"/>
      <c r="D57" s="168"/>
      <c r="E57" s="168"/>
      <c r="F57" s="168"/>
      <c r="G57" s="168"/>
      <c r="H57" s="168"/>
      <c r="I57" s="168"/>
      <c r="J57" s="168"/>
    </row>
    <row r="58" spans="1:10">
      <c r="A58" s="586"/>
      <c r="B58" s="587" t="s">
        <v>3930</v>
      </c>
      <c r="C58" s="168"/>
      <c r="D58" s="168"/>
      <c r="E58" s="168"/>
      <c r="F58" s="168"/>
      <c r="G58" s="168"/>
      <c r="H58" s="168"/>
      <c r="I58" s="168"/>
      <c r="J58" s="168"/>
    </row>
    <row r="59" spans="1:10">
      <c r="A59" s="586">
        <v>3</v>
      </c>
      <c r="B59" s="587" t="s">
        <v>3931</v>
      </c>
      <c r="C59" s="168"/>
      <c r="D59" s="168"/>
      <c r="E59" s="168"/>
      <c r="F59" s="588"/>
      <c r="G59" s="588"/>
      <c r="H59" s="588"/>
      <c r="I59" s="168"/>
      <c r="J59" s="168"/>
    </row>
    <row r="60" spans="1:10" ht="31">
      <c r="A60" s="586"/>
      <c r="B60" s="587" t="s">
        <v>3932</v>
      </c>
      <c r="C60" s="168"/>
      <c r="D60" s="168"/>
      <c r="E60" s="168"/>
      <c r="F60" s="589"/>
      <c r="G60" s="589"/>
      <c r="H60" s="589"/>
      <c r="I60" s="168"/>
      <c r="J60" s="168"/>
    </row>
    <row r="61" spans="1:10">
      <c r="A61" s="586"/>
      <c r="B61" s="587" t="s">
        <v>3933</v>
      </c>
      <c r="C61" s="168"/>
      <c r="D61" s="168"/>
      <c r="E61" s="168"/>
      <c r="F61" s="168"/>
      <c r="G61" s="168"/>
      <c r="H61" s="168"/>
      <c r="I61" s="168"/>
      <c r="J61" s="168"/>
    </row>
    <row r="62" spans="1:10" ht="31">
      <c r="A62" s="586"/>
      <c r="B62" s="587" t="s">
        <v>3934</v>
      </c>
      <c r="C62" s="168"/>
      <c r="D62" s="168"/>
      <c r="E62" s="168"/>
      <c r="F62" s="168"/>
      <c r="G62" s="168"/>
      <c r="H62" s="168"/>
      <c r="I62" s="168"/>
      <c r="J62" s="168"/>
    </row>
    <row r="63" spans="1:10">
      <c r="A63" s="586"/>
      <c r="B63" s="587" t="s">
        <v>3935</v>
      </c>
      <c r="C63" s="168"/>
      <c r="D63" s="168"/>
      <c r="E63" s="168"/>
      <c r="F63" s="589"/>
      <c r="G63" s="589"/>
      <c r="H63" s="589"/>
      <c r="I63" s="168"/>
      <c r="J63" s="168"/>
    </row>
    <row r="64" spans="1:10">
      <c r="A64" s="586"/>
      <c r="B64" s="587" t="s">
        <v>3936</v>
      </c>
      <c r="C64" s="168"/>
      <c r="D64" s="168"/>
      <c r="E64" s="168"/>
      <c r="F64" s="168"/>
      <c r="G64" s="168"/>
      <c r="H64" s="168"/>
      <c r="I64" s="168"/>
      <c r="J64" s="168"/>
    </row>
    <row r="65" spans="1:10" ht="31">
      <c r="A65" s="586"/>
      <c r="B65" s="587" t="s">
        <v>3937</v>
      </c>
      <c r="C65" s="168"/>
      <c r="D65" s="168"/>
      <c r="E65" s="168"/>
      <c r="F65" s="168"/>
      <c r="G65" s="168"/>
      <c r="H65" s="168"/>
      <c r="I65" s="168"/>
      <c r="J65" s="168"/>
    </row>
    <row r="66" spans="1:10">
      <c r="A66" s="586"/>
      <c r="B66" s="587" t="s">
        <v>3938</v>
      </c>
      <c r="C66" s="168"/>
      <c r="D66" s="168"/>
      <c r="E66" s="168"/>
      <c r="F66" s="168"/>
      <c r="G66" s="168"/>
      <c r="H66" s="168"/>
      <c r="I66" s="168"/>
      <c r="J66" s="168"/>
    </row>
    <row r="67" spans="1:10" ht="31">
      <c r="A67" s="586"/>
      <c r="B67" s="587" t="s">
        <v>3939</v>
      </c>
      <c r="C67" s="168"/>
      <c r="D67" s="168"/>
      <c r="E67" s="168"/>
      <c r="F67" s="168"/>
      <c r="G67" s="168"/>
      <c r="H67" s="168"/>
      <c r="I67" s="168"/>
      <c r="J67" s="168"/>
    </row>
    <row r="68" spans="1:10">
      <c r="A68" s="586"/>
      <c r="B68" s="587" t="s">
        <v>3940</v>
      </c>
      <c r="C68" s="168"/>
      <c r="D68" s="168"/>
      <c r="E68" s="168"/>
      <c r="F68" s="589"/>
      <c r="G68" s="589"/>
      <c r="H68" s="589"/>
      <c r="I68" s="168"/>
      <c r="J68" s="168"/>
    </row>
    <row r="69" spans="1:10">
      <c r="A69" s="586"/>
      <c r="B69" s="587" t="s">
        <v>3941</v>
      </c>
      <c r="C69" s="168"/>
      <c r="D69" s="168"/>
      <c r="E69" s="168"/>
      <c r="F69" s="168"/>
      <c r="G69" s="168"/>
      <c r="H69" s="168"/>
      <c r="I69" s="168"/>
      <c r="J69" s="168"/>
    </row>
    <row r="70" spans="1:10">
      <c r="A70" s="586"/>
      <c r="B70" s="587" t="s">
        <v>3942</v>
      </c>
      <c r="C70" s="168"/>
      <c r="D70" s="168"/>
      <c r="E70" s="168"/>
      <c r="F70" s="168"/>
      <c r="G70" s="168"/>
      <c r="H70" s="168"/>
      <c r="I70" s="168"/>
      <c r="J70" s="168"/>
    </row>
    <row r="71" spans="1:10">
      <c r="A71" s="586">
        <v>4</v>
      </c>
      <c r="B71" s="587" t="s">
        <v>1411</v>
      </c>
      <c r="C71" s="168"/>
      <c r="D71" s="168"/>
      <c r="E71" s="168"/>
      <c r="F71" s="588"/>
      <c r="G71" s="588"/>
      <c r="H71" s="588"/>
      <c r="I71" s="168"/>
      <c r="J71" s="168"/>
    </row>
    <row r="72" spans="1:10">
      <c r="A72" s="586"/>
      <c r="B72" s="587" t="s">
        <v>3943</v>
      </c>
      <c r="C72" s="168"/>
      <c r="D72" s="168"/>
      <c r="E72" s="168"/>
      <c r="F72" s="589"/>
      <c r="G72" s="589"/>
      <c r="H72" s="589"/>
      <c r="I72" s="168"/>
      <c r="J72" s="168"/>
    </row>
    <row r="73" spans="1:10">
      <c r="A73" s="586"/>
      <c r="B73" s="587" t="s">
        <v>3944</v>
      </c>
      <c r="C73" s="168"/>
      <c r="D73" s="168"/>
      <c r="E73" s="168"/>
      <c r="F73" s="168"/>
      <c r="G73" s="168"/>
      <c r="H73" s="168"/>
      <c r="I73" s="168"/>
      <c r="J73" s="168"/>
    </row>
    <row r="74" spans="1:10">
      <c r="A74" s="586"/>
      <c r="B74" s="587" t="s">
        <v>3945</v>
      </c>
      <c r="C74" s="168"/>
      <c r="D74" s="168"/>
      <c r="E74" s="168"/>
      <c r="F74" s="168"/>
      <c r="G74" s="168"/>
      <c r="H74" s="168"/>
      <c r="I74" s="168"/>
      <c r="J74" s="168"/>
    </row>
    <row r="75" spans="1:10">
      <c r="A75" s="586"/>
      <c r="B75" s="587" t="s">
        <v>3946</v>
      </c>
      <c r="C75" s="168"/>
      <c r="D75" s="168"/>
      <c r="E75" s="168"/>
      <c r="F75" s="168"/>
      <c r="G75" s="168"/>
      <c r="H75" s="168"/>
      <c r="I75" s="168"/>
      <c r="J75" s="168"/>
    </row>
    <row r="76" spans="1:10">
      <c r="A76" s="586"/>
      <c r="B76" s="587" t="s">
        <v>3947</v>
      </c>
      <c r="C76" s="168"/>
      <c r="D76" s="168"/>
      <c r="E76" s="168"/>
      <c r="F76" s="589"/>
      <c r="G76" s="589"/>
      <c r="H76" s="589"/>
      <c r="I76" s="168"/>
      <c r="J76" s="168"/>
    </row>
    <row r="77" spans="1:10">
      <c r="A77" s="586"/>
      <c r="B77" s="587" t="s">
        <v>3948</v>
      </c>
      <c r="C77" s="168"/>
      <c r="D77" s="168"/>
      <c r="E77" s="168"/>
      <c r="F77" s="168"/>
      <c r="G77" s="168"/>
      <c r="H77" s="168"/>
      <c r="I77" s="168"/>
      <c r="J77" s="168"/>
    </row>
    <row r="78" spans="1:10">
      <c r="A78" s="586"/>
      <c r="B78" s="587" t="s">
        <v>3949</v>
      </c>
      <c r="C78" s="168"/>
      <c r="D78" s="168"/>
      <c r="E78" s="168"/>
      <c r="F78" s="168"/>
      <c r="G78" s="168"/>
      <c r="H78" s="168"/>
      <c r="I78" s="168"/>
      <c r="J78" s="168"/>
    </row>
    <row r="79" spans="1:10">
      <c r="A79" s="586">
        <v>4.0999999999999996</v>
      </c>
      <c r="B79" s="587" t="s">
        <v>3950</v>
      </c>
      <c r="C79" s="168"/>
      <c r="D79" s="168"/>
      <c r="E79" s="168"/>
      <c r="F79" s="588"/>
      <c r="G79" s="588"/>
      <c r="H79" s="588"/>
      <c r="I79" s="168"/>
      <c r="J79" s="168"/>
    </row>
    <row r="80" spans="1:10">
      <c r="A80" s="586"/>
      <c r="B80" s="587" t="s">
        <v>3951</v>
      </c>
      <c r="C80" s="168"/>
      <c r="D80" s="168"/>
      <c r="E80" s="168"/>
      <c r="F80" s="168"/>
      <c r="G80" s="168"/>
      <c r="H80" s="168"/>
      <c r="I80" s="168"/>
      <c r="J80" s="168"/>
    </row>
    <row r="81" spans="1:10">
      <c r="A81" s="586"/>
      <c r="B81" s="587" t="s">
        <v>3952</v>
      </c>
      <c r="C81" s="168"/>
      <c r="D81" s="168"/>
      <c r="E81" s="168"/>
      <c r="F81" s="589"/>
      <c r="G81" s="589"/>
      <c r="H81" s="589"/>
      <c r="I81" s="168"/>
      <c r="J81" s="168"/>
    </row>
    <row r="82" spans="1:10">
      <c r="A82" s="586"/>
      <c r="B82" s="587" t="s">
        <v>3944</v>
      </c>
      <c r="C82" s="168"/>
      <c r="D82" s="168"/>
      <c r="E82" s="168"/>
      <c r="F82" s="168"/>
      <c r="G82" s="168"/>
      <c r="H82" s="168"/>
      <c r="I82" s="168"/>
      <c r="J82" s="168"/>
    </row>
    <row r="83" spans="1:10">
      <c r="A83" s="586"/>
      <c r="B83" s="587" t="s">
        <v>3945</v>
      </c>
      <c r="C83" s="168"/>
      <c r="D83" s="168"/>
      <c r="E83" s="168"/>
      <c r="F83" s="168"/>
      <c r="G83" s="168"/>
      <c r="H83" s="168"/>
      <c r="I83" s="168"/>
      <c r="J83" s="168"/>
    </row>
    <row r="84" spans="1:10">
      <c r="A84" s="586"/>
      <c r="B84" s="587" t="s">
        <v>3953</v>
      </c>
      <c r="C84" s="168"/>
      <c r="D84" s="168"/>
      <c r="E84" s="168"/>
      <c r="F84" s="589"/>
      <c r="G84" s="589"/>
      <c r="H84" s="589"/>
      <c r="I84" s="168"/>
      <c r="J84" s="168"/>
    </row>
    <row r="85" spans="1:10">
      <c r="A85" s="586"/>
      <c r="B85" s="587" t="s">
        <v>3954</v>
      </c>
      <c r="C85" s="168"/>
      <c r="D85" s="168"/>
      <c r="E85" s="168"/>
      <c r="F85" s="168"/>
      <c r="G85" s="168"/>
      <c r="H85" s="168"/>
      <c r="I85" s="168"/>
      <c r="J85" s="168"/>
    </row>
    <row r="86" spans="1:10">
      <c r="A86" s="586"/>
      <c r="B86" s="587" t="s">
        <v>3955</v>
      </c>
      <c r="C86" s="168"/>
      <c r="D86" s="168"/>
      <c r="E86" s="168"/>
      <c r="F86" s="168"/>
      <c r="G86" s="168"/>
      <c r="H86" s="168"/>
      <c r="I86" s="168"/>
      <c r="J86" s="168"/>
    </row>
    <row r="87" spans="1:10">
      <c r="A87" s="586"/>
      <c r="B87" s="587" t="s">
        <v>3956</v>
      </c>
      <c r="C87" s="168"/>
      <c r="D87" s="168"/>
      <c r="E87" s="168"/>
      <c r="F87" s="168"/>
      <c r="G87" s="168"/>
      <c r="H87" s="168"/>
      <c r="I87" s="168"/>
      <c r="J87" s="168"/>
    </row>
    <row r="88" spans="1:10">
      <c r="A88" s="586"/>
      <c r="B88" s="587" t="s">
        <v>3957</v>
      </c>
      <c r="C88" s="168"/>
      <c r="D88" s="168"/>
      <c r="E88" s="168"/>
      <c r="F88" s="168"/>
      <c r="G88" s="168"/>
      <c r="H88" s="168"/>
      <c r="I88" s="168"/>
      <c r="J88" s="168"/>
    </row>
    <row r="89" spans="1:10" ht="31">
      <c r="A89" s="586"/>
      <c r="B89" s="587" t="s">
        <v>3958</v>
      </c>
      <c r="C89" s="168"/>
      <c r="D89" s="168"/>
      <c r="E89" s="168"/>
      <c r="F89" s="168"/>
      <c r="G89" s="168"/>
      <c r="H89" s="168"/>
      <c r="I89" s="168"/>
      <c r="J89" s="168"/>
    </row>
    <row r="90" spans="1:10" ht="31">
      <c r="A90" s="586"/>
      <c r="B90" s="587" t="s">
        <v>3959</v>
      </c>
      <c r="C90" s="168"/>
      <c r="D90" s="168"/>
      <c r="E90" s="168"/>
      <c r="F90" s="168"/>
      <c r="G90" s="168"/>
      <c r="H90" s="168"/>
      <c r="I90" s="168"/>
      <c r="J90" s="168"/>
    </row>
    <row r="91" spans="1:10" ht="31">
      <c r="A91" s="586"/>
      <c r="B91" s="587" t="s">
        <v>4304</v>
      </c>
      <c r="C91" s="168"/>
      <c r="D91" s="168"/>
      <c r="E91" s="168"/>
      <c r="F91" s="168"/>
      <c r="G91" s="168"/>
      <c r="H91" s="168"/>
      <c r="I91" s="168"/>
      <c r="J91" s="168"/>
    </row>
    <row r="92" spans="1:10" ht="31">
      <c r="A92" s="586"/>
      <c r="B92" s="587" t="s">
        <v>3960</v>
      </c>
      <c r="C92" s="168"/>
      <c r="D92" s="168"/>
      <c r="E92" s="168"/>
      <c r="F92" s="168"/>
      <c r="G92" s="168"/>
      <c r="H92" s="168"/>
      <c r="I92" s="168"/>
      <c r="J92" s="168"/>
    </row>
    <row r="93" spans="1:10">
      <c r="A93" s="586"/>
      <c r="B93" s="587" t="s">
        <v>3961</v>
      </c>
      <c r="C93" s="168"/>
      <c r="D93" s="168"/>
      <c r="E93" s="168"/>
      <c r="F93" s="589"/>
      <c r="G93" s="589"/>
      <c r="H93" s="589"/>
      <c r="I93" s="168"/>
      <c r="J93" s="168"/>
    </row>
    <row r="94" spans="1:10">
      <c r="A94" s="586"/>
      <c r="B94" s="587" t="s">
        <v>3962</v>
      </c>
      <c r="C94" s="168"/>
      <c r="D94" s="168"/>
      <c r="E94" s="168"/>
      <c r="F94" s="168"/>
      <c r="G94" s="168"/>
      <c r="H94" s="168"/>
      <c r="I94" s="168"/>
      <c r="J94" s="168"/>
    </row>
    <row r="95" spans="1:10">
      <c r="A95" s="586"/>
      <c r="B95" s="587" t="s">
        <v>4305</v>
      </c>
      <c r="C95" s="168"/>
      <c r="D95" s="168"/>
      <c r="E95" s="168"/>
      <c r="F95" s="168"/>
      <c r="G95" s="168"/>
      <c r="H95" s="168"/>
      <c r="I95" s="168"/>
      <c r="J95" s="168"/>
    </row>
    <row r="96" spans="1:10">
      <c r="A96" s="586"/>
      <c r="B96" s="587" t="s">
        <v>3963</v>
      </c>
      <c r="C96" s="168"/>
      <c r="D96" s="168"/>
      <c r="E96" s="168"/>
      <c r="F96" s="589"/>
      <c r="G96" s="589"/>
      <c r="H96" s="589"/>
      <c r="I96" s="168"/>
      <c r="J96" s="168"/>
    </row>
    <row r="97" spans="1:10">
      <c r="A97" s="586"/>
      <c r="B97" s="587" t="s">
        <v>4306</v>
      </c>
      <c r="C97" s="168"/>
      <c r="D97" s="168"/>
      <c r="E97" s="168"/>
      <c r="F97" s="168"/>
      <c r="G97" s="168"/>
      <c r="H97" s="168"/>
      <c r="I97" s="168"/>
      <c r="J97" s="168"/>
    </row>
    <row r="98" spans="1:10">
      <c r="A98" s="586"/>
      <c r="B98" s="587" t="s">
        <v>3964</v>
      </c>
      <c r="C98" s="168"/>
      <c r="D98" s="168"/>
      <c r="E98" s="168"/>
      <c r="F98" s="168"/>
      <c r="G98" s="168"/>
      <c r="H98" s="168"/>
      <c r="I98" s="168"/>
      <c r="J98" s="168"/>
    </row>
    <row r="99" spans="1:10">
      <c r="A99" s="586"/>
      <c r="B99" s="587" t="s">
        <v>3965</v>
      </c>
      <c r="C99" s="168"/>
      <c r="D99" s="168"/>
      <c r="E99" s="168"/>
      <c r="F99" s="168"/>
      <c r="G99" s="168"/>
      <c r="H99" s="168"/>
      <c r="I99" s="168"/>
      <c r="J99" s="168"/>
    </row>
    <row r="100" spans="1:10">
      <c r="A100" s="586"/>
      <c r="B100" s="587" t="s">
        <v>3966</v>
      </c>
      <c r="C100" s="168"/>
      <c r="D100" s="168"/>
      <c r="E100" s="168"/>
      <c r="F100" s="168"/>
      <c r="G100" s="168"/>
      <c r="H100" s="168"/>
      <c r="I100" s="168"/>
      <c r="J100" s="168"/>
    </row>
    <row r="101" spans="1:10" ht="31">
      <c r="A101" s="586"/>
      <c r="B101" s="587" t="s">
        <v>3967</v>
      </c>
      <c r="C101" s="168"/>
      <c r="D101" s="168"/>
      <c r="E101" s="168"/>
      <c r="F101" s="168"/>
      <c r="G101" s="168"/>
      <c r="H101" s="168"/>
      <c r="I101" s="168"/>
      <c r="J101" s="168"/>
    </row>
    <row r="102" spans="1:10">
      <c r="A102" s="586"/>
      <c r="B102" s="587" t="s">
        <v>3968</v>
      </c>
      <c r="C102" s="168"/>
      <c r="D102" s="168"/>
      <c r="E102" s="168"/>
      <c r="F102" s="589"/>
      <c r="G102" s="589"/>
      <c r="H102" s="589"/>
      <c r="I102" s="168"/>
      <c r="J102" s="168"/>
    </row>
    <row r="103" spans="1:10">
      <c r="A103" s="586"/>
      <c r="B103" s="587" t="s">
        <v>3969</v>
      </c>
      <c r="C103" s="168"/>
      <c r="D103" s="168"/>
      <c r="E103" s="168"/>
      <c r="F103" s="168"/>
      <c r="G103" s="168"/>
      <c r="H103" s="168"/>
      <c r="I103" s="168"/>
      <c r="J103" s="168"/>
    </row>
    <row r="104" spans="1:10">
      <c r="A104" s="586"/>
      <c r="B104" s="587" t="s">
        <v>3970</v>
      </c>
      <c r="C104" s="168"/>
      <c r="D104" s="168"/>
      <c r="E104" s="168"/>
      <c r="F104" s="168"/>
      <c r="G104" s="168"/>
      <c r="H104" s="168"/>
      <c r="I104" s="168"/>
      <c r="J104" s="168"/>
    </row>
    <row r="105" spans="1:10">
      <c r="A105" s="586"/>
      <c r="B105" s="587" t="s">
        <v>3971</v>
      </c>
      <c r="C105" s="168"/>
      <c r="D105" s="168"/>
      <c r="E105" s="168"/>
      <c r="F105" s="168"/>
      <c r="G105" s="168"/>
      <c r="H105" s="168"/>
      <c r="I105" s="168"/>
      <c r="J105" s="168"/>
    </row>
    <row r="106" spans="1:10">
      <c r="A106" s="586"/>
      <c r="B106" s="587" t="s">
        <v>3972</v>
      </c>
      <c r="C106" s="168"/>
      <c r="D106" s="168"/>
      <c r="E106" s="168"/>
      <c r="F106" s="168"/>
      <c r="G106" s="168"/>
      <c r="H106" s="168"/>
      <c r="I106" s="168"/>
      <c r="J106" s="168"/>
    </row>
    <row r="107" spans="1:10">
      <c r="A107" s="586"/>
      <c r="B107" s="587" t="s">
        <v>3973</v>
      </c>
      <c r="C107" s="168"/>
      <c r="D107" s="168"/>
      <c r="E107" s="168"/>
      <c r="F107" s="168"/>
      <c r="G107" s="168"/>
      <c r="H107" s="168"/>
      <c r="I107" s="168"/>
      <c r="J107" s="168"/>
    </row>
    <row r="108" spans="1:10">
      <c r="A108" s="586"/>
      <c r="B108" s="587" t="s">
        <v>3974</v>
      </c>
      <c r="C108" s="168"/>
      <c r="D108" s="168"/>
      <c r="E108" s="168"/>
      <c r="F108" s="589"/>
      <c r="G108" s="589"/>
      <c r="H108" s="589"/>
      <c r="I108" s="168"/>
      <c r="J108" s="168"/>
    </row>
    <row r="109" spans="1:10">
      <c r="A109" s="586"/>
      <c r="B109" s="587" t="s">
        <v>3975</v>
      </c>
      <c r="C109" s="168"/>
      <c r="D109" s="168"/>
      <c r="E109" s="168"/>
      <c r="F109" s="168"/>
      <c r="G109" s="168"/>
      <c r="H109" s="168"/>
      <c r="I109" s="168"/>
      <c r="J109" s="168"/>
    </row>
    <row r="110" spans="1:10">
      <c r="A110" s="586"/>
      <c r="B110" s="587" t="s">
        <v>3976</v>
      </c>
      <c r="C110" s="168"/>
      <c r="D110" s="168"/>
      <c r="E110" s="168"/>
      <c r="F110" s="168"/>
      <c r="G110" s="168"/>
      <c r="H110" s="168"/>
      <c r="I110" s="168"/>
      <c r="J110" s="168"/>
    </row>
    <row r="111" spans="1:10">
      <c r="A111" s="586"/>
      <c r="B111" s="587" t="s">
        <v>3977</v>
      </c>
      <c r="C111" s="168"/>
      <c r="D111" s="168"/>
      <c r="E111" s="168"/>
      <c r="F111" s="168"/>
      <c r="G111" s="168"/>
      <c r="H111" s="168"/>
      <c r="I111" s="168"/>
      <c r="J111" s="168"/>
    </row>
    <row r="112" spans="1:10">
      <c r="A112" s="586"/>
      <c r="B112" s="587" t="s">
        <v>3978</v>
      </c>
      <c r="C112" s="168"/>
      <c r="D112" s="168"/>
      <c r="E112" s="168"/>
      <c r="F112" s="168"/>
      <c r="G112" s="168"/>
      <c r="H112" s="168"/>
      <c r="I112" s="168"/>
      <c r="J112" s="168"/>
    </row>
    <row r="113" spans="1:10">
      <c r="A113" s="586"/>
      <c r="B113" s="587" t="s">
        <v>3979</v>
      </c>
      <c r="C113" s="168"/>
      <c r="D113" s="168"/>
      <c r="E113" s="168"/>
      <c r="F113" s="168"/>
      <c r="G113" s="168"/>
      <c r="H113" s="168"/>
      <c r="I113" s="168"/>
      <c r="J113" s="168"/>
    </row>
    <row r="114" spans="1:10">
      <c r="A114" s="586"/>
      <c r="B114" s="587" t="s">
        <v>3980</v>
      </c>
      <c r="C114" s="168"/>
      <c r="D114" s="168"/>
      <c r="E114" s="168"/>
      <c r="F114" s="168"/>
      <c r="G114" s="168"/>
      <c r="H114" s="168"/>
      <c r="I114" s="168"/>
      <c r="J114" s="168"/>
    </row>
    <row r="115" spans="1:10">
      <c r="A115" s="586"/>
      <c r="B115" s="587" t="s">
        <v>3981</v>
      </c>
      <c r="C115" s="168"/>
      <c r="D115" s="168"/>
      <c r="E115" s="168"/>
      <c r="F115" s="589"/>
      <c r="G115" s="589"/>
      <c r="H115" s="589"/>
      <c r="I115" s="168"/>
      <c r="J115" s="168"/>
    </row>
    <row r="116" spans="1:10">
      <c r="A116" s="586"/>
      <c r="B116" s="587" t="s">
        <v>3944</v>
      </c>
      <c r="C116" s="168"/>
      <c r="D116" s="168"/>
      <c r="E116" s="168"/>
      <c r="F116" s="168"/>
      <c r="G116" s="168"/>
      <c r="H116" s="168"/>
      <c r="I116" s="168"/>
      <c r="J116" s="168"/>
    </row>
    <row r="117" spans="1:10">
      <c r="A117" s="586"/>
      <c r="B117" s="587" t="s">
        <v>3945</v>
      </c>
      <c r="C117" s="168"/>
      <c r="D117" s="168"/>
      <c r="E117" s="168"/>
      <c r="F117" s="168"/>
      <c r="G117" s="168"/>
      <c r="H117" s="168"/>
      <c r="I117" s="168"/>
      <c r="J117" s="168"/>
    </row>
    <row r="118" spans="1:10">
      <c r="A118" s="586"/>
      <c r="B118" s="587" t="s">
        <v>3982</v>
      </c>
      <c r="C118" s="168"/>
      <c r="D118" s="168"/>
      <c r="E118" s="168"/>
      <c r="F118" s="168"/>
      <c r="G118" s="168"/>
      <c r="H118" s="168"/>
      <c r="I118" s="168"/>
      <c r="J118" s="168"/>
    </row>
    <row r="119" spans="1:10">
      <c r="A119" s="586">
        <v>4.2</v>
      </c>
      <c r="B119" s="587" t="s">
        <v>3983</v>
      </c>
      <c r="C119" s="168"/>
      <c r="D119" s="168"/>
      <c r="E119" s="168"/>
      <c r="F119" s="588"/>
      <c r="G119" s="588"/>
      <c r="H119" s="588"/>
      <c r="I119" s="168"/>
      <c r="J119" s="168"/>
    </row>
    <row r="120" spans="1:10" ht="31">
      <c r="A120" s="586"/>
      <c r="B120" s="587" t="s">
        <v>3984</v>
      </c>
      <c r="C120" s="168"/>
      <c r="D120" s="168"/>
      <c r="E120" s="168"/>
      <c r="F120" s="168"/>
      <c r="G120" s="168"/>
      <c r="H120" s="168"/>
      <c r="I120" s="168"/>
      <c r="J120" s="168"/>
    </row>
    <row r="121" spans="1:10">
      <c r="A121" s="586"/>
      <c r="B121" s="587" t="s">
        <v>3985</v>
      </c>
      <c r="C121" s="168"/>
      <c r="D121" s="168"/>
      <c r="E121" s="168"/>
      <c r="F121" s="168"/>
      <c r="G121" s="168"/>
      <c r="H121" s="168"/>
      <c r="I121" s="168"/>
      <c r="J121" s="168"/>
    </row>
    <row r="122" spans="1:10">
      <c r="A122" s="586"/>
      <c r="B122" s="587" t="s">
        <v>3986</v>
      </c>
      <c r="C122" s="168"/>
      <c r="D122" s="168"/>
      <c r="E122" s="168"/>
      <c r="F122" s="168"/>
      <c r="G122" s="168"/>
      <c r="H122" s="168"/>
      <c r="I122" s="168"/>
      <c r="J122" s="168"/>
    </row>
    <row r="123" spans="1:10" ht="46.5">
      <c r="A123" s="586"/>
      <c r="B123" s="587" t="s">
        <v>3987</v>
      </c>
      <c r="C123" s="168"/>
      <c r="D123" s="168"/>
      <c r="E123" s="168"/>
      <c r="F123" s="168"/>
      <c r="G123" s="168"/>
      <c r="H123" s="168"/>
      <c r="I123" s="168"/>
      <c r="J123" s="168"/>
    </row>
    <row r="124" spans="1:10" ht="31">
      <c r="A124" s="586"/>
      <c r="B124" s="587" t="s">
        <v>3988</v>
      </c>
      <c r="C124" s="168"/>
      <c r="D124" s="168"/>
      <c r="E124" s="168"/>
      <c r="F124" s="168"/>
      <c r="G124" s="168"/>
      <c r="H124" s="168"/>
      <c r="I124" s="168"/>
      <c r="J124" s="168"/>
    </row>
    <row r="125" spans="1:10" ht="31">
      <c r="A125" s="586"/>
      <c r="B125" s="587" t="s">
        <v>3989</v>
      </c>
      <c r="C125" s="168"/>
      <c r="D125" s="168"/>
      <c r="E125" s="168"/>
      <c r="F125" s="168"/>
      <c r="G125" s="168"/>
      <c r="H125" s="168"/>
      <c r="I125" s="168"/>
      <c r="J125" s="168"/>
    </row>
    <row r="126" spans="1:10" ht="31">
      <c r="A126" s="586"/>
      <c r="B126" s="587" t="s">
        <v>3990</v>
      </c>
      <c r="C126" s="168"/>
      <c r="D126" s="168"/>
      <c r="E126" s="168"/>
      <c r="F126" s="168"/>
      <c r="G126" s="168"/>
      <c r="H126" s="168"/>
      <c r="I126" s="168"/>
      <c r="J126" s="168"/>
    </row>
    <row r="127" spans="1:10" ht="31">
      <c r="A127" s="586"/>
      <c r="B127" s="587" t="s">
        <v>3991</v>
      </c>
      <c r="C127" s="168"/>
      <c r="D127" s="168"/>
      <c r="E127" s="168"/>
      <c r="F127" s="589"/>
      <c r="G127" s="589"/>
      <c r="H127" s="589"/>
      <c r="I127" s="168"/>
      <c r="J127" s="168"/>
    </row>
    <row r="128" spans="1:10">
      <c r="A128" s="586"/>
      <c r="B128" s="587" t="s">
        <v>4307</v>
      </c>
      <c r="C128" s="168"/>
      <c r="D128" s="168"/>
      <c r="E128" s="168"/>
      <c r="F128" s="168"/>
      <c r="G128" s="168"/>
      <c r="H128" s="168"/>
      <c r="I128" s="168"/>
      <c r="J128" s="168"/>
    </row>
    <row r="129" spans="1:10">
      <c r="A129" s="586"/>
      <c r="B129" s="587" t="s">
        <v>3992</v>
      </c>
      <c r="C129" s="168"/>
      <c r="D129" s="168"/>
      <c r="E129" s="168"/>
      <c r="F129" s="168"/>
      <c r="G129" s="168"/>
      <c r="H129" s="168"/>
      <c r="I129" s="168"/>
      <c r="J129" s="168"/>
    </row>
    <row r="130" spans="1:10">
      <c r="A130" s="586"/>
      <c r="B130" s="587" t="s">
        <v>3993</v>
      </c>
      <c r="C130" s="168"/>
      <c r="D130" s="168"/>
      <c r="E130" s="168"/>
      <c r="F130" s="168"/>
      <c r="G130" s="168"/>
      <c r="H130" s="168"/>
      <c r="I130" s="168"/>
      <c r="J130" s="168"/>
    </row>
    <row r="131" spans="1:10">
      <c r="A131" s="586"/>
      <c r="B131" s="587" t="s">
        <v>3994</v>
      </c>
      <c r="C131" s="168"/>
      <c r="D131" s="168"/>
      <c r="E131" s="168"/>
      <c r="F131" s="168"/>
      <c r="G131" s="168"/>
      <c r="H131" s="168"/>
      <c r="I131" s="168"/>
      <c r="J131" s="168"/>
    </row>
    <row r="132" spans="1:10">
      <c r="A132" s="586"/>
      <c r="B132" s="587" t="s">
        <v>3995</v>
      </c>
      <c r="C132" s="168"/>
      <c r="D132" s="168"/>
      <c r="E132" s="168"/>
      <c r="F132" s="168"/>
      <c r="G132" s="168"/>
      <c r="H132" s="168"/>
      <c r="I132" s="168"/>
      <c r="J132" s="168"/>
    </row>
    <row r="133" spans="1:10" ht="31">
      <c r="A133" s="586"/>
      <c r="B133" s="587" t="s">
        <v>3996</v>
      </c>
      <c r="C133" s="168"/>
      <c r="D133" s="168"/>
      <c r="E133" s="168"/>
      <c r="F133" s="589"/>
      <c r="G133" s="589"/>
      <c r="H133" s="589"/>
      <c r="I133" s="168"/>
      <c r="J133" s="168"/>
    </row>
    <row r="134" spans="1:10">
      <c r="A134" s="586"/>
      <c r="B134" s="587" t="s">
        <v>4307</v>
      </c>
      <c r="C134" s="168"/>
      <c r="D134" s="168"/>
      <c r="E134" s="168"/>
      <c r="F134" s="168"/>
      <c r="G134" s="168"/>
      <c r="H134" s="168"/>
      <c r="I134" s="168"/>
      <c r="J134" s="168"/>
    </row>
    <row r="135" spans="1:10">
      <c r="A135" s="586"/>
      <c r="B135" s="587" t="s">
        <v>3992</v>
      </c>
      <c r="C135" s="168"/>
      <c r="D135" s="168"/>
      <c r="E135" s="168"/>
      <c r="F135" s="168"/>
      <c r="G135" s="168"/>
      <c r="H135" s="168"/>
      <c r="I135" s="168"/>
      <c r="J135" s="168"/>
    </row>
    <row r="136" spans="1:10">
      <c r="A136" s="586"/>
      <c r="B136" s="587" t="s">
        <v>3993</v>
      </c>
      <c r="C136" s="168"/>
      <c r="D136" s="168"/>
      <c r="E136" s="168"/>
      <c r="F136" s="168"/>
      <c r="G136" s="168"/>
      <c r="H136" s="168"/>
      <c r="I136" s="168"/>
      <c r="J136" s="168"/>
    </row>
    <row r="137" spans="1:10">
      <c r="A137" s="586"/>
      <c r="B137" s="587" t="s">
        <v>3994</v>
      </c>
      <c r="C137" s="168"/>
      <c r="D137" s="168"/>
      <c r="E137" s="168"/>
      <c r="F137" s="168"/>
      <c r="G137" s="168"/>
      <c r="H137" s="168"/>
      <c r="I137" s="168"/>
      <c r="J137" s="168"/>
    </row>
    <row r="138" spans="1:10">
      <c r="A138" s="586"/>
      <c r="B138" s="587" t="s">
        <v>3995</v>
      </c>
      <c r="C138" s="168"/>
      <c r="D138" s="168"/>
      <c r="E138" s="168"/>
      <c r="F138" s="168"/>
      <c r="G138" s="168"/>
      <c r="H138" s="168"/>
      <c r="I138" s="168"/>
      <c r="J138" s="168"/>
    </row>
    <row r="139" spans="1:10">
      <c r="A139" s="586">
        <v>4.3</v>
      </c>
      <c r="B139" s="587" t="s">
        <v>3997</v>
      </c>
      <c r="C139" s="168"/>
      <c r="D139" s="168"/>
      <c r="E139" s="168"/>
      <c r="F139" s="588"/>
      <c r="G139" s="588"/>
      <c r="H139" s="588"/>
      <c r="I139" s="168"/>
      <c r="J139" s="168"/>
    </row>
    <row r="140" spans="1:10" ht="31">
      <c r="A140" s="586"/>
      <c r="B140" s="587" t="s">
        <v>3998</v>
      </c>
      <c r="C140" s="168"/>
      <c r="D140" s="168"/>
      <c r="E140" s="168"/>
      <c r="F140" s="168"/>
      <c r="G140" s="168"/>
      <c r="H140" s="168"/>
      <c r="I140" s="168"/>
      <c r="J140" s="168"/>
    </row>
    <row r="141" spans="1:10" ht="31">
      <c r="A141" s="586"/>
      <c r="B141" s="587" t="s">
        <v>3999</v>
      </c>
      <c r="C141" s="168"/>
      <c r="D141" s="168"/>
      <c r="E141" s="168"/>
      <c r="F141" s="168"/>
      <c r="G141" s="168"/>
      <c r="H141" s="168"/>
      <c r="I141" s="168"/>
      <c r="J141" s="168"/>
    </row>
    <row r="142" spans="1:10" ht="31">
      <c r="A142" s="586"/>
      <c r="B142" s="587" t="s">
        <v>4000</v>
      </c>
      <c r="C142" s="168"/>
      <c r="D142" s="168"/>
      <c r="E142" s="168"/>
      <c r="F142" s="168"/>
      <c r="G142" s="168"/>
      <c r="H142" s="168"/>
      <c r="I142" s="168"/>
      <c r="J142" s="168"/>
    </row>
    <row r="143" spans="1:10">
      <c r="A143" s="586">
        <v>5</v>
      </c>
      <c r="B143" s="585" t="s">
        <v>4001</v>
      </c>
      <c r="C143" s="168"/>
      <c r="D143" s="168"/>
      <c r="E143" s="168"/>
      <c r="F143" s="588"/>
      <c r="G143" s="588"/>
      <c r="H143" s="588"/>
      <c r="I143" s="168"/>
      <c r="J143" s="168"/>
    </row>
    <row r="144" spans="1:10">
      <c r="A144" s="586">
        <v>5.0999999999999996</v>
      </c>
      <c r="B144" s="587" t="s">
        <v>4002</v>
      </c>
      <c r="C144" s="168"/>
      <c r="D144" s="168"/>
      <c r="E144" s="168"/>
      <c r="F144" s="588"/>
      <c r="G144" s="588"/>
      <c r="H144" s="588"/>
      <c r="I144" s="168"/>
      <c r="J144" s="168"/>
    </row>
    <row r="145" spans="1:10">
      <c r="A145" s="586"/>
      <c r="B145" s="587" t="s">
        <v>4003</v>
      </c>
      <c r="C145" s="168"/>
      <c r="D145" s="168"/>
      <c r="E145" s="168"/>
      <c r="F145" s="168"/>
      <c r="G145" s="168"/>
      <c r="H145" s="168"/>
      <c r="I145" s="168"/>
      <c r="J145" s="168"/>
    </row>
    <row r="146" spans="1:10">
      <c r="A146" s="586"/>
      <c r="B146" s="587" t="s">
        <v>4004</v>
      </c>
      <c r="C146" s="168"/>
      <c r="D146" s="168"/>
      <c r="E146" s="168"/>
      <c r="F146" s="168"/>
      <c r="G146" s="168"/>
      <c r="H146" s="168"/>
      <c r="I146" s="168"/>
      <c r="J146" s="168"/>
    </row>
    <row r="147" spans="1:10" ht="31">
      <c r="A147" s="586"/>
      <c r="B147" s="587" t="s">
        <v>4005</v>
      </c>
      <c r="C147" s="168"/>
      <c r="D147" s="168"/>
      <c r="E147" s="168"/>
      <c r="F147" s="168"/>
      <c r="G147" s="168"/>
      <c r="H147" s="168"/>
      <c r="I147" s="168"/>
      <c r="J147" s="168"/>
    </row>
    <row r="148" spans="1:10" ht="31">
      <c r="A148" s="586"/>
      <c r="B148" s="587" t="s">
        <v>4006</v>
      </c>
      <c r="C148" s="168"/>
      <c r="D148" s="168"/>
      <c r="E148" s="168"/>
      <c r="F148" s="168"/>
      <c r="G148" s="168"/>
      <c r="H148" s="168"/>
      <c r="I148" s="168"/>
      <c r="J148" s="168"/>
    </row>
    <row r="149" spans="1:10">
      <c r="A149" s="586"/>
      <c r="B149" s="587" t="s">
        <v>4007</v>
      </c>
      <c r="C149" s="168"/>
      <c r="D149" s="168"/>
      <c r="E149" s="168"/>
      <c r="F149" s="168"/>
      <c r="G149" s="168"/>
      <c r="H149" s="168"/>
      <c r="I149" s="168"/>
      <c r="J149" s="168"/>
    </row>
    <row r="150" spans="1:10" ht="31">
      <c r="A150" s="586"/>
      <c r="B150" s="587" t="s">
        <v>4008</v>
      </c>
      <c r="C150" s="168"/>
      <c r="D150" s="168"/>
      <c r="E150" s="168"/>
      <c r="F150" s="168"/>
      <c r="G150" s="168"/>
      <c r="H150" s="168"/>
      <c r="I150" s="168"/>
      <c r="J150" s="168"/>
    </row>
    <row r="151" spans="1:10" ht="46.5">
      <c r="A151" s="586"/>
      <c r="B151" s="587" t="s">
        <v>4009</v>
      </c>
      <c r="C151" s="168"/>
      <c r="D151" s="168"/>
      <c r="E151" s="168"/>
      <c r="F151" s="168"/>
      <c r="G151" s="168"/>
      <c r="H151" s="168"/>
      <c r="I151" s="168"/>
      <c r="J151" s="168"/>
    </row>
    <row r="152" spans="1:10" ht="31">
      <c r="A152" s="586"/>
      <c r="B152" s="587" t="s">
        <v>4010</v>
      </c>
      <c r="C152" s="168"/>
      <c r="D152" s="168"/>
      <c r="E152" s="168"/>
      <c r="F152" s="168"/>
      <c r="G152" s="168"/>
      <c r="H152" s="168"/>
      <c r="I152" s="168"/>
      <c r="J152" s="168"/>
    </row>
    <row r="153" spans="1:10">
      <c r="A153" s="586"/>
      <c r="B153" s="587" t="s">
        <v>4011</v>
      </c>
      <c r="C153" s="168"/>
      <c r="D153" s="168"/>
      <c r="E153" s="168"/>
      <c r="F153" s="168"/>
      <c r="G153" s="168"/>
      <c r="H153" s="168"/>
      <c r="I153" s="168"/>
      <c r="J153" s="168"/>
    </row>
    <row r="154" spans="1:10" ht="31">
      <c r="A154" s="586"/>
      <c r="B154" s="587" t="s">
        <v>4012</v>
      </c>
      <c r="C154" s="168"/>
      <c r="D154" s="168"/>
      <c r="E154" s="168"/>
      <c r="F154" s="589"/>
      <c r="G154" s="589"/>
      <c r="H154" s="589"/>
      <c r="I154" s="168"/>
      <c r="J154" s="168"/>
    </row>
    <row r="155" spans="1:10">
      <c r="A155" s="586"/>
      <c r="B155" s="587" t="s">
        <v>4013</v>
      </c>
      <c r="C155" s="168"/>
      <c r="D155" s="168"/>
      <c r="E155" s="168"/>
      <c r="F155" s="168"/>
      <c r="G155" s="168"/>
      <c r="H155" s="168"/>
      <c r="I155" s="168"/>
      <c r="J155" s="168"/>
    </row>
    <row r="156" spans="1:10" ht="31">
      <c r="A156" s="586"/>
      <c r="B156" s="587" t="s">
        <v>4014</v>
      </c>
      <c r="C156" s="168"/>
      <c r="D156" s="168"/>
      <c r="E156" s="168"/>
      <c r="F156" s="168"/>
      <c r="G156" s="168"/>
      <c r="H156" s="168"/>
      <c r="I156" s="168"/>
      <c r="J156" s="168"/>
    </row>
    <row r="157" spans="1:10">
      <c r="A157" s="586"/>
      <c r="B157" s="587" t="s">
        <v>4015</v>
      </c>
      <c r="C157" s="168"/>
      <c r="D157" s="168"/>
      <c r="E157" s="168"/>
      <c r="F157" s="168"/>
      <c r="G157" s="168"/>
      <c r="H157" s="168"/>
      <c r="I157" s="168"/>
      <c r="J157" s="168"/>
    </row>
    <row r="158" spans="1:10">
      <c r="A158" s="586"/>
      <c r="B158" s="587" t="s">
        <v>4016</v>
      </c>
      <c r="C158" s="168"/>
      <c r="D158" s="168"/>
      <c r="E158" s="168"/>
      <c r="F158" s="168"/>
      <c r="G158" s="168"/>
      <c r="H158" s="168"/>
      <c r="I158" s="168"/>
      <c r="J158" s="168"/>
    </row>
    <row r="159" spans="1:10" ht="31">
      <c r="A159" s="586"/>
      <c r="B159" s="587" t="s">
        <v>4017</v>
      </c>
      <c r="C159" s="168"/>
      <c r="D159" s="168"/>
      <c r="E159" s="168"/>
      <c r="F159" s="589"/>
      <c r="G159" s="589"/>
      <c r="H159" s="589"/>
      <c r="I159" s="168"/>
      <c r="J159" s="168"/>
    </row>
    <row r="160" spans="1:10">
      <c r="A160" s="586"/>
      <c r="B160" s="587" t="s">
        <v>4018</v>
      </c>
      <c r="C160" s="168"/>
      <c r="D160" s="168"/>
      <c r="E160" s="168"/>
      <c r="F160" s="168"/>
      <c r="G160" s="168"/>
      <c r="H160" s="168"/>
      <c r="I160" s="168"/>
      <c r="J160" s="168"/>
    </row>
    <row r="161" spans="1:10">
      <c r="A161" s="586"/>
      <c r="B161" s="587" t="s">
        <v>4019</v>
      </c>
      <c r="C161" s="168"/>
      <c r="D161" s="168"/>
      <c r="E161" s="168"/>
      <c r="F161" s="168"/>
      <c r="G161" s="168"/>
      <c r="H161" s="168"/>
      <c r="I161" s="168"/>
      <c r="J161" s="168"/>
    </row>
    <row r="162" spans="1:10">
      <c r="A162" s="586"/>
      <c r="B162" s="587" t="s">
        <v>4020</v>
      </c>
      <c r="C162" s="168"/>
      <c r="D162" s="168"/>
      <c r="E162" s="168"/>
      <c r="F162" s="168"/>
      <c r="G162" s="168"/>
      <c r="H162" s="168"/>
      <c r="I162" s="168"/>
      <c r="J162" s="168"/>
    </row>
    <row r="163" spans="1:10">
      <c r="A163" s="586"/>
      <c r="B163" s="587" t="s">
        <v>4021</v>
      </c>
      <c r="C163" s="168"/>
      <c r="D163" s="168"/>
      <c r="E163" s="168"/>
      <c r="F163" s="168"/>
      <c r="G163" s="168"/>
      <c r="H163" s="168"/>
      <c r="I163" s="168"/>
      <c r="J163" s="168"/>
    </row>
    <row r="164" spans="1:10">
      <c r="A164" s="586"/>
      <c r="B164" s="587" t="s">
        <v>4022</v>
      </c>
      <c r="C164" s="168"/>
      <c r="D164" s="168"/>
      <c r="E164" s="168"/>
      <c r="F164" s="168"/>
      <c r="G164" s="168"/>
      <c r="H164" s="168"/>
      <c r="I164" s="168"/>
      <c r="J164" s="168"/>
    </row>
    <row r="165" spans="1:10">
      <c r="A165" s="586"/>
      <c r="B165" s="587" t="s">
        <v>4308</v>
      </c>
      <c r="C165" s="168"/>
      <c r="D165" s="168"/>
      <c r="E165" s="168"/>
      <c r="F165" s="168"/>
      <c r="G165" s="168"/>
      <c r="H165" s="168"/>
      <c r="I165" s="168"/>
      <c r="J165" s="168"/>
    </row>
    <row r="166" spans="1:10">
      <c r="A166" s="586"/>
      <c r="B166" s="587" t="s">
        <v>4023</v>
      </c>
      <c r="C166" s="168"/>
      <c r="D166" s="168"/>
      <c r="E166" s="168"/>
      <c r="F166" s="168"/>
      <c r="G166" s="168"/>
      <c r="H166" s="168"/>
      <c r="I166" s="168"/>
      <c r="J166" s="168"/>
    </row>
    <row r="167" spans="1:10" ht="31">
      <c r="A167" s="586"/>
      <c r="B167" s="587" t="s">
        <v>4024</v>
      </c>
      <c r="C167" s="168"/>
      <c r="D167" s="168"/>
      <c r="E167" s="168"/>
      <c r="F167" s="168"/>
      <c r="G167" s="168"/>
      <c r="H167" s="168"/>
      <c r="I167" s="168"/>
      <c r="J167" s="168"/>
    </row>
    <row r="168" spans="1:10" ht="31">
      <c r="A168" s="586"/>
      <c r="B168" s="587" t="s">
        <v>4025</v>
      </c>
      <c r="C168" s="168"/>
      <c r="D168" s="168"/>
      <c r="E168" s="168"/>
      <c r="F168" s="589"/>
      <c r="G168" s="589"/>
      <c r="H168" s="589"/>
      <c r="I168" s="168"/>
      <c r="J168" s="168"/>
    </row>
    <row r="169" spans="1:10">
      <c r="A169" s="586"/>
      <c r="B169" s="587" t="s">
        <v>4026</v>
      </c>
      <c r="C169" s="168"/>
      <c r="D169" s="168"/>
      <c r="E169" s="168"/>
      <c r="F169" s="168"/>
      <c r="G169" s="168"/>
      <c r="H169" s="168"/>
      <c r="I169" s="168"/>
      <c r="J169" s="168"/>
    </row>
    <row r="170" spans="1:10">
      <c r="A170" s="586"/>
      <c r="B170" s="587" t="s">
        <v>4027</v>
      </c>
      <c r="C170" s="168"/>
      <c r="D170" s="168"/>
      <c r="E170" s="168"/>
      <c r="F170" s="168"/>
      <c r="G170" s="168"/>
      <c r="H170" s="168"/>
      <c r="I170" s="168"/>
      <c r="J170" s="168"/>
    </row>
    <row r="171" spans="1:10" ht="31">
      <c r="A171" s="586"/>
      <c r="B171" s="587" t="s">
        <v>4028</v>
      </c>
      <c r="C171" s="168"/>
      <c r="D171" s="168"/>
      <c r="E171" s="168"/>
      <c r="F171" s="588"/>
      <c r="G171" s="588"/>
      <c r="H171" s="588"/>
      <c r="I171" s="168"/>
      <c r="J171" s="168"/>
    </row>
    <row r="172" spans="1:10">
      <c r="A172" s="586"/>
      <c r="B172" s="587" t="s">
        <v>4029</v>
      </c>
      <c r="C172" s="168"/>
      <c r="D172" s="168"/>
      <c r="E172" s="168"/>
      <c r="F172" s="168"/>
      <c r="G172" s="168"/>
      <c r="H172" s="168"/>
      <c r="I172" s="168"/>
      <c r="J172" s="168"/>
    </row>
    <row r="173" spans="1:10">
      <c r="A173" s="586"/>
      <c r="B173" s="587" t="s">
        <v>4030</v>
      </c>
      <c r="C173" s="168"/>
      <c r="D173" s="168"/>
      <c r="E173" s="168"/>
      <c r="F173" s="168"/>
      <c r="G173" s="168"/>
      <c r="H173" s="168"/>
      <c r="I173" s="168"/>
      <c r="J173" s="168"/>
    </row>
    <row r="174" spans="1:10">
      <c r="A174" s="586"/>
      <c r="B174" s="587" t="s">
        <v>4031</v>
      </c>
      <c r="C174" s="168"/>
      <c r="D174" s="168"/>
      <c r="E174" s="168"/>
      <c r="F174" s="589"/>
      <c r="G174" s="589"/>
      <c r="H174" s="589"/>
      <c r="I174" s="168"/>
      <c r="J174" s="168"/>
    </row>
    <row r="175" spans="1:10">
      <c r="A175" s="586"/>
      <c r="B175" s="587" t="s">
        <v>4032</v>
      </c>
      <c r="C175" s="168"/>
      <c r="D175" s="168"/>
      <c r="E175" s="168"/>
      <c r="F175" s="168"/>
      <c r="G175" s="168"/>
      <c r="H175" s="168"/>
      <c r="I175" s="168"/>
      <c r="J175" s="168"/>
    </row>
    <row r="176" spans="1:10">
      <c r="A176" s="586"/>
      <c r="B176" s="587" t="s">
        <v>4033</v>
      </c>
      <c r="C176" s="168"/>
      <c r="D176" s="168"/>
      <c r="E176" s="168"/>
      <c r="F176" s="168"/>
      <c r="G176" s="168"/>
      <c r="H176" s="168"/>
      <c r="I176" s="168"/>
      <c r="J176" s="168"/>
    </row>
    <row r="177" spans="1:10">
      <c r="A177" s="586"/>
      <c r="B177" s="587" t="s">
        <v>4034</v>
      </c>
      <c r="C177" s="168"/>
      <c r="D177" s="168"/>
      <c r="E177" s="168"/>
      <c r="F177" s="589"/>
      <c r="G177" s="589"/>
      <c r="H177" s="589"/>
      <c r="I177" s="168"/>
      <c r="J177" s="168"/>
    </row>
    <row r="178" spans="1:10">
      <c r="A178" s="586"/>
      <c r="B178" s="587" t="s">
        <v>4035</v>
      </c>
      <c r="C178" s="168"/>
      <c r="D178" s="168"/>
      <c r="E178" s="168"/>
      <c r="F178" s="168"/>
      <c r="G178" s="168"/>
      <c r="H178" s="168"/>
      <c r="I178" s="168"/>
      <c r="J178" s="168"/>
    </row>
    <row r="179" spans="1:10">
      <c r="A179" s="586"/>
      <c r="B179" s="587" t="s">
        <v>4036</v>
      </c>
      <c r="C179" s="168"/>
      <c r="D179" s="168"/>
      <c r="E179" s="168"/>
      <c r="F179" s="168"/>
      <c r="G179" s="168"/>
      <c r="H179" s="168"/>
      <c r="I179" s="168"/>
      <c r="J179" s="168"/>
    </row>
    <row r="180" spans="1:10" ht="31">
      <c r="A180" s="586"/>
      <c r="B180" s="587" t="s">
        <v>4037</v>
      </c>
      <c r="C180" s="168"/>
      <c r="D180" s="168"/>
      <c r="E180" s="168"/>
      <c r="F180" s="168"/>
      <c r="G180" s="168"/>
      <c r="H180" s="168"/>
      <c r="I180" s="168"/>
      <c r="J180" s="168"/>
    </row>
    <row r="181" spans="1:10">
      <c r="A181" s="586">
        <v>5.2</v>
      </c>
      <c r="B181" s="587" t="s">
        <v>1407</v>
      </c>
      <c r="C181" s="168"/>
      <c r="D181" s="168"/>
      <c r="E181" s="168"/>
      <c r="F181" s="588"/>
      <c r="G181" s="588"/>
      <c r="H181" s="588"/>
      <c r="I181" s="168"/>
      <c r="J181" s="168"/>
    </row>
    <row r="182" spans="1:10">
      <c r="A182" s="586"/>
      <c r="B182" s="587" t="s">
        <v>4038</v>
      </c>
      <c r="C182" s="168"/>
      <c r="D182" s="168"/>
      <c r="E182" s="168"/>
      <c r="F182" s="168"/>
      <c r="G182" s="168"/>
      <c r="H182" s="168"/>
      <c r="I182" s="168"/>
      <c r="J182" s="168"/>
    </row>
    <row r="183" spans="1:10" ht="31">
      <c r="A183" s="586"/>
      <c r="B183" s="587" t="s">
        <v>4039</v>
      </c>
      <c r="C183" s="168"/>
      <c r="D183" s="168"/>
      <c r="E183" s="168"/>
      <c r="F183" s="168"/>
      <c r="G183" s="168"/>
      <c r="H183" s="168"/>
      <c r="I183" s="168"/>
      <c r="J183" s="168"/>
    </row>
    <row r="184" spans="1:10">
      <c r="A184" s="586"/>
      <c r="B184" s="587" t="s">
        <v>4040</v>
      </c>
      <c r="C184" s="168"/>
      <c r="D184" s="168"/>
      <c r="E184" s="168"/>
      <c r="F184" s="168"/>
      <c r="G184" s="168"/>
      <c r="H184" s="168"/>
      <c r="I184" s="168"/>
      <c r="J184" s="168"/>
    </row>
    <row r="185" spans="1:10">
      <c r="A185" s="586"/>
      <c r="B185" s="587" t="s">
        <v>4041</v>
      </c>
      <c r="C185" s="168"/>
      <c r="D185" s="168"/>
      <c r="E185" s="168"/>
      <c r="F185" s="168"/>
      <c r="G185" s="168"/>
      <c r="H185" s="168"/>
      <c r="I185" s="168"/>
      <c r="J185" s="168"/>
    </row>
    <row r="186" spans="1:10">
      <c r="A186" s="586"/>
      <c r="B186" s="587" t="s">
        <v>4042</v>
      </c>
      <c r="C186" s="168"/>
      <c r="D186" s="168"/>
      <c r="E186" s="168"/>
      <c r="F186" s="168"/>
      <c r="G186" s="168"/>
      <c r="H186" s="168"/>
      <c r="I186" s="168"/>
      <c r="J186" s="168"/>
    </row>
    <row r="187" spans="1:10">
      <c r="A187" s="586"/>
      <c r="B187" s="587" t="s">
        <v>4043</v>
      </c>
      <c r="C187" s="168"/>
      <c r="D187" s="168"/>
      <c r="E187" s="168"/>
      <c r="F187" s="168"/>
      <c r="G187" s="168"/>
      <c r="H187" s="168"/>
      <c r="I187" s="168"/>
      <c r="J187" s="168"/>
    </row>
    <row r="188" spans="1:10">
      <c r="A188" s="586"/>
      <c r="B188" s="587" t="s">
        <v>4044</v>
      </c>
      <c r="C188" s="168"/>
      <c r="D188" s="168"/>
      <c r="E188" s="168"/>
      <c r="F188" s="168"/>
      <c r="G188" s="168"/>
      <c r="H188" s="168"/>
      <c r="I188" s="168"/>
      <c r="J188" s="168"/>
    </row>
    <row r="189" spans="1:10">
      <c r="A189" s="586"/>
      <c r="B189" s="587" t="s">
        <v>4045</v>
      </c>
      <c r="C189" s="168"/>
      <c r="D189" s="168"/>
      <c r="E189" s="168"/>
      <c r="F189" s="589"/>
      <c r="G189" s="589"/>
      <c r="H189" s="589"/>
      <c r="I189" s="168"/>
      <c r="J189" s="168"/>
    </row>
    <row r="190" spans="1:10">
      <c r="A190" s="586"/>
      <c r="B190" s="587" t="s">
        <v>4046</v>
      </c>
      <c r="C190" s="168"/>
      <c r="D190" s="168"/>
      <c r="E190" s="168"/>
      <c r="F190" s="168"/>
      <c r="G190" s="168"/>
      <c r="H190" s="168"/>
      <c r="I190" s="168"/>
      <c r="J190" s="168"/>
    </row>
    <row r="191" spans="1:10">
      <c r="A191" s="586"/>
      <c r="B191" s="587" t="s">
        <v>4047</v>
      </c>
      <c r="C191" s="168"/>
      <c r="D191" s="168"/>
      <c r="E191" s="168"/>
      <c r="F191" s="168"/>
      <c r="G191" s="168"/>
      <c r="H191" s="168"/>
      <c r="I191" s="168"/>
      <c r="J191" s="168"/>
    </row>
    <row r="192" spans="1:10">
      <c r="A192" s="586"/>
      <c r="B192" s="587" t="s">
        <v>4048</v>
      </c>
      <c r="C192" s="168"/>
      <c r="D192" s="168"/>
      <c r="E192" s="168"/>
      <c r="F192" s="168"/>
      <c r="G192" s="168"/>
      <c r="H192" s="168"/>
      <c r="I192" s="168"/>
      <c r="J192" s="168"/>
    </row>
    <row r="193" spans="1:10">
      <c r="A193" s="586">
        <v>6</v>
      </c>
      <c r="B193" s="587" t="s">
        <v>4049</v>
      </c>
      <c r="C193" s="168"/>
      <c r="D193" s="168"/>
      <c r="E193" s="168"/>
      <c r="F193" s="588"/>
      <c r="G193" s="588"/>
      <c r="H193" s="588"/>
      <c r="I193" s="168"/>
      <c r="J193" s="168"/>
    </row>
    <row r="194" spans="1:10">
      <c r="A194" s="586"/>
      <c r="B194" s="587" t="s">
        <v>4050</v>
      </c>
      <c r="C194" s="168"/>
      <c r="D194" s="168"/>
      <c r="E194" s="168"/>
      <c r="F194" s="168"/>
      <c r="G194" s="168"/>
      <c r="H194" s="168"/>
      <c r="I194" s="168"/>
      <c r="J194" s="168"/>
    </row>
    <row r="195" spans="1:10" ht="31">
      <c r="A195" s="586"/>
      <c r="B195" s="587" t="s">
        <v>4051</v>
      </c>
      <c r="C195" s="168"/>
      <c r="D195" s="168"/>
      <c r="E195" s="168"/>
      <c r="F195" s="168"/>
      <c r="G195" s="168"/>
      <c r="H195" s="168"/>
      <c r="I195" s="168"/>
      <c r="J195" s="168"/>
    </row>
    <row r="196" spans="1:10">
      <c r="A196" s="586"/>
      <c r="B196" s="587" t="s">
        <v>4052</v>
      </c>
      <c r="C196" s="168"/>
      <c r="D196" s="168"/>
      <c r="E196" s="168"/>
      <c r="F196" s="168"/>
      <c r="G196" s="168"/>
      <c r="H196" s="168"/>
      <c r="I196" s="168"/>
      <c r="J196" s="168"/>
    </row>
    <row r="197" spans="1:10">
      <c r="A197" s="586"/>
      <c r="B197" s="587" t="s">
        <v>4053</v>
      </c>
      <c r="C197" s="168"/>
      <c r="D197" s="168"/>
      <c r="E197" s="168"/>
      <c r="F197" s="168"/>
      <c r="G197" s="168"/>
      <c r="H197" s="168"/>
      <c r="I197" s="168"/>
      <c r="J197" s="168"/>
    </row>
    <row r="198" spans="1:10">
      <c r="A198" s="586"/>
      <c r="B198" s="587" t="s">
        <v>4054</v>
      </c>
      <c r="C198" s="168"/>
      <c r="D198" s="168"/>
      <c r="E198" s="168"/>
      <c r="F198" s="589"/>
      <c r="G198" s="589"/>
      <c r="H198" s="589"/>
      <c r="I198" s="168"/>
      <c r="J198" s="168"/>
    </row>
    <row r="199" spans="1:10">
      <c r="A199" s="586"/>
      <c r="B199" s="587" t="s">
        <v>4055</v>
      </c>
      <c r="C199" s="168"/>
      <c r="D199" s="168"/>
      <c r="E199" s="168"/>
      <c r="F199" s="168"/>
      <c r="G199" s="168"/>
      <c r="H199" s="168"/>
      <c r="I199" s="168"/>
      <c r="J199" s="168"/>
    </row>
    <row r="200" spans="1:10">
      <c r="A200" s="586"/>
      <c r="B200" s="587" t="s">
        <v>4056</v>
      </c>
      <c r="C200" s="168"/>
      <c r="D200" s="168"/>
      <c r="E200" s="168"/>
      <c r="F200" s="168"/>
      <c r="G200" s="168"/>
      <c r="H200" s="168"/>
      <c r="I200" s="168"/>
      <c r="J200" s="168"/>
    </row>
    <row r="201" spans="1:10" ht="31">
      <c r="A201" s="586"/>
      <c r="B201" s="587" t="s">
        <v>4057</v>
      </c>
      <c r="C201" s="168"/>
      <c r="D201" s="168"/>
      <c r="E201" s="168"/>
      <c r="F201" s="168"/>
      <c r="G201" s="168"/>
      <c r="H201" s="168"/>
      <c r="I201" s="168"/>
      <c r="J201" s="168"/>
    </row>
    <row r="202" spans="1:10">
      <c r="A202" s="586"/>
      <c r="B202" s="587" t="s">
        <v>4058</v>
      </c>
      <c r="C202" s="168"/>
      <c r="D202" s="168"/>
      <c r="E202" s="168"/>
      <c r="F202" s="589"/>
      <c r="G202" s="589"/>
      <c r="H202" s="589"/>
      <c r="I202" s="168"/>
      <c r="J202" s="168"/>
    </row>
    <row r="203" spans="1:10">
      <c r="A203" s="586"/>
      <c r="B203" s="587" t="s">
        <v>4059</v>
      </c>
      <c r="C203" s="168"/>
      <c r="D203" s="168"/>
      <c r="E203" s="168"/>
      <c r="F203" s="168"/>
      <c r="G203" s="168"/>
      <c r="H203" s="168"/>
      <c r="I203" s="168"/>
      <c r="J203" s="168"/>
    </row>
    <row r="204" spans="1:10">
      <c r="A204" s="586"/>
      <c r="B204" s="587" t="s">
        <v>4060</v>
      </c>
      <c r="C204" s="168"/>
      <c r="D204" s="168"/>
      <c r="E204" s="168"/>
      <c r="F204" s="168"/>
      <c r="G204" s="168"/>
      <c r="H204" s="168"/>
      <c r="I204" s="168"/>
      <c r="J204" s="168"/>
    </row>
    <row r="205" spans="1:10" ht="31">
      <c r="A205" s="586"/>
      <c r="B205" s="587" t="s">
        <v>4061</v>
      </c>
      <c r="C205" s="168"/>
      <c r="D205" s="168"/>
      <c r="E205" s="168"/>
      <c r="F205" s="168"/>
      <c r="G205" s="168"/>
      <c r="H205" s="168"/>
      <c r="I205" s="168"/>
      <c r="J205" s="168"/>
    </row>
    <row r="206" spans="1:10" ht="31">
      <c r="A206" s="586"/>
      <c r="B206" s="587" t="s">
        <v>4062</v>
      </c>
      <c r="C206" s="168"/>
      <c r="D206" s="168"/>
      <c r="E206" s="168"/>
      <c r="F206" s="168"/>
      <c r="G206" s="168"/>
      <c r="H206" s="168"/>
      <c r="I206" s="168"/>
      <c r="J206" s="168"/>
    </row>
    <row r="207" spans="1:10" ht="31">
      <c r="A207" s="586"/>
      <c r="B207" s="587" t="s">
        <v>4063</v>
      </c>
      <c r="C207" s="168"/>
      <c r="D207" s="168"/>
      <c r="E207" s="168"/>
      <c r="F207" s="589"/>
      <c r="G207" s="589"/>
      <c r="H207" s="589"/>
      <c r="I207" s="168"/>
      <c r="J207" s="168"/>
    </row>
    <row r="208" spans="1:10">
      <c r="A208" s="586"/>
      <c r="B208" s="587" t="s">
        <v>4064</v>
      </c>
      <c r="C208" s="168"/>
      <c r="D208" s="168"/>
      <c r="E208" s="168"/>
      <c r="F208" s="168"/>
      <c r="G208" s="168"/>
      <c r="H208" s="168"/>
      <c r="I208" s="168"/>
      <c r="J208" s="168"/>
    </row>
    <row r="209" spans="1:10">
      <c r="A209" s="586"/>
      <c r="B209" s="587" t="s">
        <v>4065</v>
      </c>
      <c r="C209" s="168"/>
      <c r="D209" s="168"/>
      <c r="E209" s="168"/>
      <c r="F209" s="168"/>
      <c r="G209" s="168"/>
      <c r="H209" s="168"/>
      <c r="I209" s="168"/>
      <c r="J209" s="168"/>
    </row>
    <row r="210" spans="1:10">
      <c r="A210" s="586"/>
      <c r="B210" s="587" t="s">
        <v>4066</v>
      </c>
      <c r="C210" s="168"/>
      <c r="D210" s="168"/>
      <c r="E210" s="168"/>
      <c r="F210" s="168"/>
      <c r="G210" s="168"/>
      <c r="H210" s="168"/>
      <c r="I210" s="168"/>
      <c r="J210" s="168"/>
    </row>
    <row r="211" spans="1:10">
      <c r="A211" s="586"/>
      <c r="B211" s="587" t="s">
        <v>4067</v>
      </c>
      <c r="C211" s="168"/>
      <c r="D211" s="168"/>
      <c r="E211" s="168"/>
      <c r="F211" s="168"/>
      <c r="G211" s="168"/>
      <c r="H211" s="168"/>
      <c r="I211" s="168"/>
      <c r="J211" s="168"/>
    </row>
    <row r="212" spans="1:10" ht="31">
      <c r="A212" s="586"/>
      <c r="B212" s="587" t="s">
        <v>4068</v>
      </c>
      <c r="C212" s="168"/>
      <c r="D212" s="168"/>
      <c r="E212" s="168"/>
      <c r="F212" s="168"/>
      <c r="G212" s="168"/>
      <c r="H212" s="168"/>
      <c r="I212" s="168"/>
      <c r="J212" s="168"/>
    </row>
    <row r="213" spans="1:10">
      <c r="A213" s="586"/>
      <c r="B213" s="587" t="s">
        <v>4069</v>
      </c>
      <c r="C213" s="168"/>
      <c r="D213" s="168"/>
      <c r="E213" s="168"/>
      <c r="F213" s="168"/>
      <c r="G213" s="168"/>
      <c r="H213" s="168"/>
      <c r="I213" s="168"/>
      <c r="J213" s="168"/>
    </row>
    <row r="214" spans="1:10">
      <c r="A214" s="586"/>
      <c r="B214" s="587" t="s">
        <v>4070</v>
      </c>
      <c r="C214" s="168"/>
      <c r="D214" s="168"/>
      <c r="E214" s="168"/>
      <c r="F214" s="589"/>
      <c r="G214" s="589"/>
      <c r="H214" s="589"/>
      <c r="I214" s="168"/>
      <c r="J214" s="168"/>
    </row>
    <row r="215" spans="1:10">
      <c r="A215" s="586"/>
      <c r="B215" s="587" t="s">
        <v>4071</v>
      </c>
      <c r="C215" s="168"/>
      <c r="D215" s="168"/>
      <c r="E215" s="168"/>
      <c r="F215" s="168"/>
      <c r="G215" s="168"/>
      <c r="H215" s="168"/>
      <c r="I215" s="168"/>
      <c r="J215" s="168"/>
    </row>
    <row r="216" spans="1:10">
      <c r="A216" s="586"/>
      <c r="B216" s="587" t="s">
        <v>4072</v>
      </c>
      <c r="C216" s="168"/>
      <c r="D216" s="168"/>
      <c r="E216" s="168"/>
      <c r="F216" s="168"/>
      <c r="G216" s="168"/>
      <c r="H216" s="168"/>
      <c r="I216" s="168"/>
      <c r="J216" s="168"/>
    </row>
    <row r="217" spans="1:10">
      <c r="A217" s="586"/>
      <c r="B217" s="587" t="s">
        <v>4073</v>
      </c>
      <c r="C217" s="168"/>
      <c r="D217" s="168"/>
      <c r="E217" s="168"/>
      <c r="F217" s="168"/>
      <c r="G217" s="168"/>
      <c r="H217" s="168"/>
      <c r="I217" s="168"/>
      <c r="J217" s="168"/>
    </row>
    <row r="218" spans="1:10">
      <c r="A218" s="586"/>
      <c r="B218" s="587" t="s">
        <v>4074</v>
      </c>
      <c r="C218" s="168"/>
      <c r="D218" s="168"/>
      <c r="E218" s="168"/>
      <c r="F218" s="168"/>
      <c r="G218" s="168"/>
      <c r="H218" s="168"/>
      <c r="I218" s="168"/>
      <c r="J218" s="168"/>
    </row>
    <row r="219" spans="1:10">
      <c r="A219" s="586"/>
      <c r="B219" s="587" t="s">
        <v>4075</v>
      </c>
      <c r="C219" s="168"/>
      <c r="D219" s="168"/>
      <c r="E219" s="168"/>
      <c r="F219" s="168"/>
      <c r="G219" s="168"/>
      <c r="H219" s="168"/>
      <c r="I219" s="168"/>
      <c r="J219" s="168"/>
    </row>
    <row r="220" spans="1:10">
      <c r="A220" s="586"/>
      <c r="B220" s="587" t="s">
        <v>4076</v>
      </c>
      <c r="C220" s="168"/>
      <c r="D220" s="168"/>
      <c r="E220" s="168"/>
      <c r="F220" s="168"/>
      <c r="G220" s="168"/>
      <c r="H220" s="168"/>
      <c r="I220" s="168"/>
      <c r="J220" s="168"/>
    </row>
    <row r="221" spans="1:10" ht="31">
      <c r="A221" s="586"/>
      <c r="B221" s="587" t="s">
        <v>4077</v>
      </c>
      <c r="C221" s="168"/>
      <c r="D221" s="168"/>
      <c r="E221" s="168"/>
      <c r="F221" s="168"/>
      <c r="G221" s="168"/>
      <c r="H221" s="168"/>
      <c r="I221" s="168"/>
      <c r="J221" s="168"/>
    </row>
    <row r="222" spans="1:10" ht="31">
      <c r="A222" s="586"/>
      <c r="B222" s="587" t="s">
        <v>4078</v>
      </c>
      <c r="C222" s="168"/>
      <c r="D222" s="168"/>
      <c r="E222" s="168"/>
      <c r="F222" s="168"/>
      <c r="G222" s="168"/>
      <c r="H222" s="168"/>
      <c r="I222" s="168"/>
      <c r="J222" s="168"/>
    </row>
    <row r="223" spans="1:10">
      <c r="A223" s="586">
        <v>7</v>
      </c>
      <c r="B223" s="587" t="s">
        <v>4079</v>
      </c>
      <c r="C223" s="168"/>
      <c r="D223" s="168"/>
      <c r="E223" s="168"/>
      <c r="F223" s="588"/>
      <c r="G223" s="588"/>
      <c r="H223" s="588"/>
      <c r="I223" s="168"/>
      <c r="J223" s="168"/>
    </row>
    <row r="224" spans="1:10">
      <c r="A224" s="586"/>
      <c r="B224" s="587" t="s">
        <v>4080</v>
      </c>
      <c r="C224" s="168"/>
      <c r="D224" s="168"/>
      <c r="E224" s="168"/>
      <c r="F224" s="589"/>
      <c r="G224" s="589"/>
      <c r="H224" s="589"/>
      <c r="I224" s="168"/>
      <c r="J224" s="168"/>
    </row>
    <row r="225" spans="1:10">
      <c r="A225" s="586"/>
      <c r="B225" s="587" t="s">
        <v>4081</v>
      </c>
      <c r="C225" s="168"/>
      <c r="D225" s="168"/>
      <c r="E225" s="168"/>
      <c r="F225" s="168"/>
      <c r="G225" s="168"/>
      <c r="H225" s="168"/>
      <c r="I225" s="168"/>
      <c r="J225" s="168"/>
    </row>
    <row r="226" spans="1:10" ht="31">
      <c r="A226" s="586"/>
      <c r="B226" s="587" t="s">
        <v>4309</v>
      </c>
      <c r="C226" s="168"/>
      <c r="D226" s="168"/>
      <c r="E226" s="168"/>
      <c r="F226" s="168"/>
      <c r="G226" s="168"/>
      <c r="H226" s="168"/>
      <c r="I226" s="168"/>
      <c r="J226" s="168"/>
    </row>
    <row r="227" spans="1:10">
      <c r="A227" s="586"/>
      <c r="B227" s="587" t="s">
        <v>4082</v>
      </c>
      <c r="C227" s="168"/>
      <c r="D227" s="168"/>
      <c r="E227" s="168"/>
      <c r="F227" s="168"/>
      <c r="G227" s="168"/>
      <c r="H227" s="168"/>
      <c r="I227" s="168"/>
      <c r="J227" s="168"/>
    </row>
    <row r="228" spans="1:10">
      <c r="A228" s="586"/>
      <c r="B228" s="587" t="s">
        <v>4083</v>
      </c>
      <c r="C228" s="168"/>
      <c r="D228" s="168"/>
      <c r="E228" s="168"/>
      <c r="F228" s="168"/>
      <c r="G228" s="168"/>
      <c r="H228" s="168"/>
      <c r="I228" s="168"/>
      <c r="J228" s="168"/>
    </row>
    <row r="229" spans="1:10">
      <c r="A229" s="586"/>
      <c r="B229" s="587" t="s">
        <v>4084</v>
      </c>
      <c r="C229" s="168"/>
      <c r="D229" s="168"/>
      <c r="E229" s="168"/>
      <c r="F229" s="168"/>
      <c r="G229" s="168"/>
      <c r="H229" s="168"/>
      <c r="I229" s="168"/>
      <c r="J229" s="168"/>
    </row>
    <row r="230" spans="1:10" ht="31">
      <c r="A230" s="586"/>
      <c r="B230" s="587" t="s">
        <v>4085</v>
      </c>
      <c r="C230" s="168"/>
      <c r="D230" s="168"/>
      <c r="E230" s="168"/>
      <c r="F230" s="168"/>
      <c r="G230" s="168"/>
      <c r="H230" s="168"/>
      <c r="I230" s="168"/>
      <c r="J230" s="168"/>
    </row>
    <row r="231" spans="1:10">
      <c r="A231" s="586"/>
      <c r="B231" s="587" t="s">
        <v>4086</v>
      </c>
      <c r="C231" s="168"/>
      <c r="D231" s="168"/>
      <c r="E231" s="168"/>
      <c r="F231" s="168"/>
      <c r="G231" s="168"/>
      <c r="H231" s="168"/>
      <c r="I231" s="168"/>
      <c r="J231" s="168"/>
    </row>
    <row r="232" spans="1:10">
      <c r="A232" s="586"/>
      <c r="B232" s="587" t="s">
        <v>4087</v>
      </c>
      <c r="C232" s="168"/>
      <c r="D232" s="168"/>
      <c r="E232" s="168"/>
      <c r="F232" s="168"/>
      <c r="G232" s="168"/>
      <c r="H232" s="168"/>
      <c r="I232" s="168"/>
      <c r="J232" s="168"/>
    </row>
    <row r="233" spans="1:10" ht="31">
      <c r="A233" s="586"/>
      <c r="B233" s="587" t="s">
        <v>4088</v>
      </c>
      <c r="C233" s="168"/>
      <c r="D233" s="168"/>
      <c r="E233" s="168"/>
      <c r="F233" s="168"/>
      <c r="G233" s="168"/>
      <c r="H233" s="168"/>
      <c r="I233" s="168"/>
      <c r="J233" s="168"/>
    </row>
    <row r="234" spans="1:10" ht="62">
      <c r="A234" s="586"/>
      <c r="B234" s="587" t="s">
        <v>4089</v>
      </c>
      <c r="C234" s="168"/>
      <c r="D234" s="168"/>
      <c r="E234" s="168"/>
      <c r="F234" s="168"/>
      <c r="G234" s="168"/>
      <c r="H234" s="168"/>
      <c r="I234" s="168"/>
      <c r="J234" s="168"/>
    </row>
    <row r="235" spans="1:10" ht="46.5">
      <c r="A235" s="586"/>
      <c r="B235" s="587" t="s">
        <v>4090</v>
      </c>
      <c r="C235" s="168"/>
      <c r="D235" s="168"/>
      <c r="E235" s="168"/>
      <c r="F235" s="168"/>
      <c r="G235" s="168"/>
      <c r="H235" s="168"/>
      <c r="I235" s="168"/>
      <c r="J235" s="168"/>
    </row>
    <row r="236" spans="1:10" ht="31">
      <c r="A236" s="586"/>
      <c r="B236" s="587" t="s">
        <v>4091</v>
      </c>
      <c r="C236" s="168"/>
      <c r="D236" s="168"/>
      <c r="E236" s="168"/>
      <c r="F236" s="168"/>
      <c r="G236" s="168"/>
      <c r="H236" s="168"/>
      <c r="I236" s="168"/>
      <c r="J236" s="168"/>
    </row>
    <row r="237" spans="1:10" ht="31">
      <c r="A237" s="586"/>
      <c r="B237" s="587" t="s">
        <v>4092</v>
      </c>
      <c r="C237" s="168"/>
      <c r="D237" s="168"/>
      <c r="E237" s="168"/>
      <c r="F237" s="168"/>
      <c r="G237" s="168"/>
      <c r="H237" s="168"/>
      <c r="I237" s="168"/>
      <c r="J237" s="168"/>
    </row>
    <row r="238" spans="1:10" ht="77.5">
      <c r="A238" s="586"/>
      <c r="B238" s="587" t="s">
        <v>4093</v>
      </c>
      <c r="C238" s="168"/>
      <c r="D238" s="168"/>
      <c r="E238" s="168"/>
      <c r="F238" s="168"/>
      <c r="G238" s="168"/>
      <c r="H238" s="168"/>
      <c r="I238" s="168"/>
      <c r="J238" s="168"/>
    </row>
    <row r="239" spans="1:10" ht="46.5">
      <c r="A239" s="586"/>
      <c r="B239" s="587" t="s">
        <v>4310</v>
      </c>
      <c r="C239" s="168"/>
      <c r="D239" s="168"/>
      <c r="E239" s="168"/>
      <c r="F239" s="168"/>
      <c r="G239" s="168"/>
      <c r="H239" s="168"/>
      <c r="I239" s="168"/>
      <c r="J239" s="168"/>
    </row>
    <row r="240" spans="1:10" ht="46.5">
      <c r="A240" s="586"/>
      <c r="B240" s="587" t="s">
        <v>4094</v>
      </c>
      <c r="C240" s="168"/>
      <c r="D240" s="168"/>
      <c r="E240" s="168"/>
      <c r="F240" s="168"/>
      <c r="G240" s="168"/>
      <c r="H240" s="168"/>
      <c r="I240" s="168"/>
      <c r="J240" s="168"/>
    </row>
    <row r="241" spans="1:10" ht="62">
      <c r="A241" s="586"/>
      <c r="B241" s="587" t="s">
        <v>4095</v>
      </c>
      <c r="C241" s="168"/>
      <c r="D241" s="168"/>
      <c r="E241" s="168"/>
      <c r="F241" s="168"/>
      <c r="G241" s="168"/>
      <c r="H241" s="168"/>
      <c r="I241" s="168"/>
      <c r="J241" s="168"/>
    </row>
    <row r="242" spans="1:10" ht="31">
      <c r="A242" s="586"/>
      <c r="B242" s="587" t="s">
        <v>4096</v>
      </c>
      <c r="C242" s="168"/>
      <c r="D242" s="168"/>
      <c r="E242" s="168"/>
      <c r="F242" s="168"/>
      <c r="G242" s="168"/>
      <c r="H242" s="168"/>
      <c r="I242" s="168"/>
      <c r="J242" s="168"/>
    </row>
    <row r="243" spans="1:10">
      <c r="A243" s="586"/>
      <c r="B243" s="585" t="s">
        <v>4097</v>
      </c>
      <c r="C243" s="168"/>
      <c r="D243" s="168"/>
      <c r="E243" s="168"/>
      <c r="F243" s="588"/>
      <c r="G243" s="588"/>
      <c r="H243" s="588"/>
      <c r="I243" s="168"/>
      <c r="J243" s="168"/>
    </row>
    <row r="244" spans="1:10">
      <c r="A244" s="586">
        <v>1</v>
      </c>
      <c r="B244" s="587" t="s">
        <v>4098</v>
      </c>
      <c r="C244" s="168"/>
      <c r="D244" s="168"/>
      <c r="E244" s="168"/>
      <c r="F244" s="168"/>
      <c r="G244" s="168"/>
      <c r="H244" s="168"/>
      <c r="I244" s="168"/>
      <c r="J244" s="168"/>
    </row>
    <row r="245" spans="1:10">
      <c r="A245" s="586">
        <v>2</v>
      </c>
      <c r="B245" s="587" t="s">
        <v>1412</v>
      </c>
      <c r="C245" s="168"/>
      <c r="D245" s="168"/>
      <c r="E245" s="168"/>
      <c r="F245" s="168"/>
      <c r="G245" s="168"/>
      <c r="H245" s="168"/>
      <c r="I245" s="168"/>
      <c r="J245" s="168"/>
    </row>
    <row r="246" spans="1:10">
      <c r="A246" s="586">
        <v>3</v>
      </c>
      <c r="B246" s="587" t="s">
        <v>4311</v>
      </c>
      <c r="C246" s="168"/>
      <c r="D246" s="168"/>
      <c r="E246" s="168"/>
      <c r="F246" s="168"/>
      <c r="G246" s="168"/>
      <c r="H246" s="168"/>
      <c r="I246" s="168"/>
      <c r="J246" s="168"/>
    </row>
    <row r="247" spans="1:10">
      <c r="A247" s="586">
        <v>4</v>
      </c>
      <c r="B247" s="587" t="s">
        <v>1413</v>
      </c>
      <c r="C247" s="168"/>
      <c r="D247" s="168"/>
      <c r="E247" s="168"/>
      <c r="F247" s="168"/>
      <c r="G247" s="168"/>
      <c r="H247" s="168"/>
      <c r="I247" s="168"/>
      <c r="J247" s="168"/>
    </row>
    <row r="248" spans="1:10" ht="31">
      <c r="A248" s="586">
        <v>5</v>
      </c>
      <c r="B248" s="587" t="s">
        <v>1414</v>
      </c>
      <c r="C248" s="168"/>
      <c r="D248" s="168"/>
      <c r="E248" s="168"/>
      <c r="F248" s="168"/>
      <c r="G248" s="168"/>
      <c r="H248" s="168"/>
      <c r="I248" s="168"/>
      <c r="J248" s="168"/>
    </row>
    <row r="249" spans="1:10">
      <c r="A249" s="586">
        <v>6</v>
      </c>
      <c r="B249" s="587" t="s">
        <v>1415</v>
      </c>
      <c r="C249" s="168"/>
      <c r="D249" s="168"/>
      <c r="E249" s="168"/>
      <c r="F249" s="168"/>
      <c r="G249" s="168"/>
      <c r="H249" s="168"/>
      <c r="I249" s="168"/>
      <c r="J249" s="168"/>
    </row>
    <row r="250" spans="1:10" ht="31">
      <c r="A250" s="586">
        <v>7</v>
      </c>
      <c r="B250" s="587" t="s">
        <v>4099</v>
      </c>
      <c r="C250" s="168"/>
      <c r="D250" s="168"/>
      <c r="E250" s="168"/>
      <c r="F250" s="588"/>
      <c r="G250" s="588"/>
      <c r="H250" s="588"/>
      <c r="I250" s="168"/>
      <c r="J250" s="168"/>
    </row>
    <row r="251" spans="1:10">
      <c r="A251" s="586"/>
      <c r="B251" s="587" t="s">
        <v>4100</v>
      </c>
      <c r="C251" s="168"/>
      <c r="D251" s="168"/>
      <c r="E251" s="168"/>
      <c r="F251" s="168"/>
      <c r="G251" s="168"/>
      <c r="H251" s="168"/>
      <c r="I251" s="168"/>
      <c r="J251" s="168"/>
    </row>
    <row r="252" spans="1:10">
      <c r="A252" s="586"/>
      <c r="B252" s="587" t="s">
        <v>1416</v>
      </c>
      <c r="C252" s="168"/>
      <c r="D252" s="168"/>
      <c r="E252" s="168"/>
      <c r="F252" s="168"/>
      <c r="G252" s="168"/>
      <c r="H252" s="168"/>
      <c r="I252" s="168"/>
      <c r="J252" s="168"/>
    </row>
    <row r="253" spans="1:10">
      <c r="A253" s="586"/>
      <c r="B253" s="587" t="s">
        <v>1417</v>
      </c>
      <c r="C253" s="168"/>
      <c r="D253" s="168"/>
      <c r="E253" s="168"/>
      <c r="F253" s="168"/>
      <c r="G253" s="168"/>
      <c r="H253" s="168"/>
      <c r="I253" s="168"/>
      <c r="J253" s="168"/>
    </row>
    <row r="254" spans="1:10">
      <c r="A254" s="586"/>
      <c r="B254" s="587" t="s">
        <v>1418</v>
      </c>
      <c r="C254" s="168"/>
      <c r="D254" s="168"/>
      <c r="E254" s="168"/>
      <c r="F254" s="168"/>
      <c r="G254" s="168"/>
      <c r="H254" s="168"/>
      <c r="I254" s="168"/>
      <c r="J254" s="168"/>
    </row>
    <row r="255" spans="1:10">
      <c r="A255" s="586"/>
      <c r="B255" s="587" t="s">
        <v>4101</v>
      </c>
      <c r="C255" s="168"/>
      <c r="D255" s="168"/>
      <c r="E255" s="168"/>
      <c r="F255" s="168"/>
      <c r="G255" s="168"/>
      <c r="H255" s="168"/>
      <c r="I255" s="168"/>
      <c r="J255" s="168"/>
    </row>
    <row r="256" spans="1:10">
      <c r="A256" s="586"/>
      <c r="B256" s="587" t="s">
        <v>1419</v>
      </c>
      <c r="C256" s="168"/>
      <c r="D256" s="168"/>
      <c r="E256" s="168"/>
      <c r="F256" s="168"/>
      <c r="G256" s="168"/>
      <c r="H256" s="168"/>
      <c r="I256" s="168"/>
      <c r="J256" s="168"/>
    </row>
    <row r="257" spans="1:10" ht="31">
      <c r="A257" s="586"/>
      <c r="B257" s="587" t="s">
        <v>4102</v>
      </c>
      <c r="C257" s="168"/>
      <c r="D257" s="168"/>
      <c r="E257" s="168"/>
      <c r="F257" s="168"/>
      <c r="G257" s="168"/>
      <c r="H257" s="168"/>
      <c r="I257" s="168"/>
      <c r="J257" s="168"/>
    </row>
    <row r="258" spans="1:10">
      <c r="A258" s="586">
        <v>8</v>
      </c>
      <c r="B258" s="587" t="s">
        <v>1420</v>
      </c>
      <c r="C258" s="168"/>
      <c r="D258" s="168"/>
      <c r="E258" s="168"/>
      <c r="F258" s="588"/>
      <c r="G258" s="588"/>
      <c r="H258" s="588"/>
      <c r="I258" s="168"/>
      <c r="J258" s="168"/>
    </row>
    <row r="259" spans="1:10">
      <c r="A259" s="586"/>
      <c r="B259" s="587" t="s">
        <v>4103</v>
      </c>
      <c r="C259" s="168"/>
      <c r="D259" s="168"/>
      <c r="E259" s="168"/>
      <c r="F259" s="168"/>
      <c r="G259" s="168"/>
      <c r="H259" s="168"/>
      <c r="I259" s="168"/>
      <c r="J259" s="168"/>
    </row>
    <row r="260" spans="1:10">
      <c r="A260" s="586"/>
      <c r="B260" s="587" t="s">
        <v>4104</v>
      </c>
      <c r="C260" s="168"/>
      <c r="D260" s="168"/>
      <c r="E260" s="168"/>
      <c r="F260" s="168"/>
      <c r="G260" s="168"/>
      <c r="H260" s="168"/>
      <c r="I260" s="168"/>
      <c r="J260" s="168"/>
    </row>
    <row r="261" spans="1:10">
      <c r="A261" s="586">
        <v>9</v>
      </c>
      <c r="B261" s="587" t="s">
        <v>1421</v>
      </c>
      <c r="C261" s="168"/>
      <c r="D261" s="168"/>
      <c r="E261" s="168"/>
      <c r="F261" s="588"/>
      <c r="G261" s="588"/>
      <c r="H261" s="588"/>
      <c r="I261" s="168"/>
      <c r="J261" s="168"/>
    </row>
    <row r="262" spans="1:10">
      <c r="A262" s="586"/>
      <c r="B262" s="587" t="s">
        <v>1422</v>
      </c>
      <c r="C262" s="168"/>
      <c r="D262" s="168"/>
      <c r="E262" s="168"/>
      <c r="F262" s="168"/>
      <c r="G262" s="168"/>
      <c r="H262" s="168"/>
      <c r="I262" s="168"/>
      <c r="J262" s="168"/>
    </row>
    <row r="263" spans="1:10">
      <c r="A263" s="586"/>
      <c r="B263" s="587" t="s">
        <v>1423</v>
      </c>
      <c r="C263" s="168"/>
      <c r="D263" s="168"/>
      <c r="E263" s="168"/>
      <c r="F263" s="168"/>
      <c r="G263" s="168"/>
      <c r="H263" s="168"/>
      <c r="I263" s="168"/>
      <c r="J263" s="168"/>
    </row>
    <row r="264" spans="1:10">
      <c r="A264" s="586"/>
      <c r="B264" s="587" t="s">
        <v>4105</v>
      </c>
      <c r="C264" s="168"/>
      <c r="D264" s="168"/>
      <c r="E264" s="168"/>
      <c r="F264" s="168"/>
      <c r="G264" s="168"/>
      <c r="H264" s="168"/>
      <c r="I264" s="168"/>
      <c r="J264" s="168"/>
    </row>
    <row r="265" spans="1:10">
      <c r="A265" s="586"/>
      <c r="B265" s="587" t="s">
        <v>4106</v>
      </c>
      <c r="C265" s="168"/>
      <c r="D265" s="168"/>
      <c r="E265" s="168"/>
      <c r="F265" s="168"/>
      <c r="G265" s="168"/>
      <c r="H265" s="168"/>
      <c r="I265" s="168"/>
      <c r="J265" s="168"/>
    </row>
    <row r="266" spans="1:10">
      <c r="A266" s="586"/>
      <c r="B266" s="587" t="s">
        <v>4107</v>
      </c>
      <c r="C266" s="168"/>
      <c r="D266" s="168"/>
      <c r="E266" s="168"/>
      <c r="F266" s="168"/>
      <c r="G266" s="168"/>
      <c r="H266" s="168"/>
      <c r="I266" s="168"/>
      <c r="J266" s="168"/>
    </row>
    <row r="267" spans="1:10">
      <c r="A267" s="586">
        <v>10</v>
      </c>
      <c r="B267" s="587" t="s">
        <v>1424</v>
      </c>
      <c r="C267" s="168"/>
      <c r="D267" s="168"/>
      <c r="E267" s="168"/>
      <c r="F267" s="588"/>
      <c r="G267" s="588"/>
      <c r="H267" s="588"/>
      <c r="I267" s="168"/>
      <c r="J267" s="168"/>
    </row>
    <row r="268" spans="1:10">
      <c r="A268" s="586"/>
      <c r="B268" s="587" t="s">
        <v>4108</v>
      </c>
      <c r="C268" s="168"/>
      <c r="D268" s="168"/>
      <c r="E268" s="168"/>
      <c r="F268" s="168"/>
      <c r="G268" s="168"/>
      <c r="H268" s="168"/>
      <c r="I268" s="168"/>
      <c r="J268" s="168"/>
    </row>
    <row r="269" spans="1:10">
      <c r="A269" s="586"/>
      <c r="B269" s="587" t="s">
        <v>4109</v>
      </c>
      <c r="C269" s="168"/>
      <c r="D269" s="168"/>
      <c r="E269" s="168"/>
      <c r="F269" s="168"/>
      <c r="G269" s="168"/>
      <c r="H269" s="168"/>
      <c r="I269" s="168"/>
      <c r="J269" s="168"/>
    </row>
    <row r="270" spans="1:10">
      <c r="A270" s="586"/>
      <c r="B270" s="587" t="s">
        <v>1425</v>
      </c>
      <c r="C270" s="168"/>
      <c r="D270" s="168"/>
      <c r="E270" s="168"/>
      <c r="F270" s="168"/>
      <c r="G270" s="168"/>
      <c r="H270" s="168"/>
      <c r="I270" s="168"/>
      <c r="J270" s="168"/>
    </row>
    <row r="271" spans="1:10">
      <c r="A271" s="586"/>
      <c r="B271" s="587" t="s">
        <v>4110</v>
      </c>
      <c r="C271" s="168"/>
      <c r="D271" s="168"/>
      <c r="E271" s="168"/>
      <c r="F271" s="168"/>
      <c r="G271" s="168"/>
      <c r="H271" s="168"/>
      <c r="I271" s="168"/>
      <c r="J271" s="168"/>
    </row>
    <row r="272" spans="1:10">
      <c r="A272" s="586">
        <v>11</v>
      </c>
      <c r="B272" s="587" t="s">
        <v>4111</v>
      </c>
      <c r="C272" s="168"/>
      <c r="D272" s="168"/>
      <c r="E272" s="168"/>
      <c r="F272" s="168"/>
      <c r="G272" s="168"/>
      <c r="H272" s="168"/>
      <c r="I272" s="168"/>
      <c r="J272" s="168"/>
    </row>
    <row r="273" spans="1:10">
      <c r="A273" s="586">
        <v>12</v>
      </c>
      <c r="B273" s="587" t="s">
        <v>4112</v>
      </c>
      <c r="C273" s="168"/>
      <c r="D273" s="168"/>
      <c r="E273" s="168"/>
      <c r="F273" s="588"/>
      <c r="G273" s="588"/>
      <c r="H273" s="588"/>
      <c r="I273" s="168"/>
      <c r="J273" s="168"/>
    </row>
    <row r="274" spans="1:10" ht="31">
      <c r="A274" s="586"/>
      <c r="B274" s="587" t="s">
        <v>4113</v>
      </c>
      <c r="C274" s="168"/>
      <c r="D274" s="168"/>
      <c r="E274" s="168"/>
      <c r="F274" s="168"/>
      <c r="G274" s="168"/>
      <c r="H274" s="168"/>
      <c r="I274" s="168"/>
      <c r="J274" s="168"/>
    </row>
    <row r="275" spans="1:10" ht="31">
      <c r="A275" s="586"/>
      <c r="B275" s="587" t="s">
        <v>4114</v>
      </c>
      <c r="C275" s="168"/>
      <c r="D275" s="168"/>
      <c r="E275" s="168"/>
      <c r="F275" s="168"/>
      <c r="G275" s="168"/>
      <c r="H275" s="168"/>
      <c r="I275" s="168"/>
      <c r="J275" s="168"/>
    </row>
    <row r="276" spans="1:10">
      <c r="A276" s="586">
        <v>13</v>
      </c>
      <c r="B276" s="587" t="s">
        <v>4115</v>
      </c>
      <c r="C276" s="168"/>
      <c r="D276" s="168"/>
      <c r="E276" s="168"/>
      <c r="F276" s="168"/>
      <c r="G276" s="168"/>
      <c r="H276" s="168"/>
      <c r="I276" s="168"/>
      <c r="J276" s="168"/>
    </row>
    <row r="277" spans="1:10" ht="31">
      <c r="A277" s="586">
        <v>14</v>
      </c>
      <c r="B277" s="587" t="s">
        <v>4116</v>
      </c>
      <c r="C277" s="168"/>
      <c r="D277" s="168"/>
      <c r="E277" s="168"/>
      <c r="F277" s="168"/>
      <c r="G277" s="168"/>
      <c r="H277" s="168"/>
      <c r="I277" s="168"/>
      <c r="J277" s="168"/>
    </row>
    <row r="278" spans="1:10" ht="31">
      <c r="A278" s="586">
        <v>15</v>
      </c>
      <c r="B278" s="587" t="s">
        <v>4117</v>
      </c>
      <c r="C278" s="168"/>
      <c r="D278" s="168"/>
      <c r="E278" s="168"/>
      <c r="F278" s="168"/>
      <c r="G278" s="168"/>
      <c r="H278" s="168"/>
      <c r="I278" s="168"/>
      <c r="J278" s="168"/>
    </row>
    <row r="279" spans="1:10">
      <c r="A279" s="586">
        <v>16</v>
      </c>
      <c r="B279" s="587" t="s">
        <v>4118</v>
      </c>
      <c r="C279" s="168"/>
      <c r="D279" s="168"/>
      <c r="E279" s="168"/>
      <c r="F279" s="588"/>
      <c r="G279" s="588"/>
      <c r="H279" s="588"/>
      <c r="I279" s="168"/>
      <c r="J279" s="168"/>
    </row>
    <row r="280" spans="1:10">
      <c r="A280" s="586"/>
      <c r="B280" s="587" t="s">
        <v>4119</v>
      </c>
      <c r="C280" s="168"/>
      <c r="D280" s="168"/>
      <c r="E280" s="168"/>
      <c r="F280" s="168"/>
      <c r="G280" s="168"/>
      <c r="H280" s="168"/>
      <c r="I280" s="168"/>
      <c r="J280" s="168"/>
    </row>
    <row r="281" spans="1:10">
      <c r="A281" s="586"/>
      <c r="B281" s="587" t="s">
        <v>4120</v>
      </c>
      <c r="C281" s="168"/>
      <c r="D281" s="168"/>
      <c r="E281" s="168"/>
      <c r="F281" s="168"/>
      <c r="G281" s="168"/>
      <c r="H281" s="168"/>
      <c r="I281" s="168"/>
      <c r="J281" s="168"/>
    </row>
    <row r="282" spans="1:10">
      <c r="A282" s="586"/>
      <c r="B282" s="587" t="s">
        <v>4121</v>
      </c>
      <c r="C282" s="168"/>
      <c r="D282" s="168"/>
      <c r="E282" s="168"/>
      <c r="F282" s="168"/>
      <c r="G282" s="168"/>
      <c r="H282" s="168"/>
      <c r="I282" s="168"/>
      <c r="J282" s="168"/>
    </row>
    <row r="283" spans="1:10">
      <c r="A283" s="586"/>
      <c r="B283" s="587" t="s">
        <v>4122</v>
      </c>
      <c r="C283" s="168"/>
      <c r="D283" s="168"/>
      <c r="E283" s="168"/>
      <c r="F283" s="168"/>
      <c r="G283" s="168"/>
      <c r="H283" s="168"/>
      <c r="I283" s="168"/>
      <c r="J283" s="168"/>
    </row>
    <row r="284" spans="1:10" ht="30">
      <c r="A284" s="586"/>
      <c r="B284" s="585" t="s">
        <v>4123</v>
      </c>
      <c r="C284" s="168"/>
      <c r="D284" s="168"/>
      <c r="E284" s="168"/>
      <c r="F284" s="588"/>
      <c r="G284" s="588"/>
      <c r="H284" s="588"/>
      <c r="I284" s="168"/>
      <c r="J284" s="168"/>
    </row>
    <row r="285" spans="1:10">
      <c r="A285" s="586">
        <v>1</v>
      </c>
      <c r="B285" s="587" t="s">
        <v>561</v>
      </c>
      <c r="C285" s="168"/>
      <c r="D285" s="168"/>
      <c r="E285" s="168"/>
      <c r="F285" s="168"/>
      <c r="G285" s="168"/>
      <c r="H285" s="168"/>
      <c r="I285" s="168"/>
      <c r="J285" s="168"/>
    </row>
    <row r="286" spans="1:10">
      <c r="A286" s="586">
        <v>2</v>
      </c>
      <c r="B286" s="587" t="s">
        <v>562</v>
      </c>
      <c r="C286" s="168"/>
      <c r="D286" s="168"/>
      <c r="E286" s="168"/>
      <c r="F286" s="168"/>
      <c r="G286" s="168"/>
      <c r="H286" s="168"/>
      <c r="I286" s="168"/>
      <c r="J286" s="168"/>
    </row>
    <row r="287" spans="1:10">
      <c r="A287" s="586">
        <v>3</v>
      </c>
      <c r="B287" s="587" t="s">
        <v>1078</v>
      </c>
      <c r="C287" s="168"/>
      <c r="D287" s="168"/>
      <c r="E287" s="168"/>
      <c r="F287" s="168"/>
      <c r="G287" s="168"/>
      <c r="H287" s="168"/>
      <c r="I287" s="168"/>
      <c r="J287" s="168"/>
    </row>
    <row r="288" spans="1:10">
      <c r="A288" s="586">
        <v>4</v>
      </c>
      <c r="B288" s="587" t="s">
        <v>1426</v>
      </c>
      <c r="C288" s="168"/>
      <c r="D288" s="168"/>
      <c r="E288" s="168"/>
      <c r="F288" s="588"/>
      <c r="G288" s="588"/>
      <c r="H288" s="588"/>
      <c r="I288" s="168"/>
      <c r="J288" s="168"/>
    </row>
    <row r="289" spans="1:10">
      <c r="A289" s="586"/>
      <c r="B289" s="587" t="s">
        <v>1427</v>
      </c>
      <c r="C289" s="168"/>
      <c r="D289" s="168"/>
      <c r="E289" s="168"/>
      <c r="F289" s="168"/>
      <c r="G289" s="168"/>
      <c r="H289" s="168"/>
      <c r="I289" s="168"/>
      <c r="J289" s="168"/>
    </row>
    <row r="290" spans="1:10">
      <c r="A290" s="586"/>
      <c r="B290" s="587" t="s">
        <v>1428</v>
      </c>
      <c r="C290" s="168"/>
      <c r="D290" s="168"/>
      <c r="E290" s="168"/>
      <c r="F290" s="168"/>
      <c r="G290" s="168"/>
      <c r="H290" s="168"/>
      <c r="I290" s="168"/>
      <c r="J290" s="168"/>
    </row>
    <row r="291" spans="1:10">
      <c r="A291" s="586"/>
      <c r="B291" s="587" t="s">
        <v>4124</v>
      </c>
      <c r="C291" s="168"/>
      <c r="D291" s="168"/>
      <c r="E291" s="168"/>
      <c r="F291" s="168"/>
      <c r="G291" s="168"/>
      <c r="H291" s="168"/>
      <c r="I291" s="168"/>
      <c r="J291" s="168"/>
    </row>
    <row r="292" spans="1:10">
      <c r="A292" s="586">
        <v>5</v>
      </c>
      <c r="B292" s="587" t="s">
        <v>563</v>
      </c>
      <c r="C292" s="168"/>
      <c r="D292" s="168"/>
      <c r="E292" s="168"/>
      <c r="F292" s="168"/>
      <c r="G292" s="168"/>
      <c r="H292" s="168"/>
      <c r="I292" s="168"/>
      <c r="J292" s="168"/>
    </row>
    <row r="293" spans="1:10">
      <c r="A293" s="586">
        <v>6</v>
      </c>
      <c r="B293" s="587" t="s">
        <v>4125</v>
      </c>
      <c r="C293" s="168"/>
      <c r="D293" s="168"/>
      <c r="E293" s="168"/>
      <c r="F293" s="168"/>
      <c r="G293" s="168"/>
      <c r="H293" s="168"/>
      <c r="I293" s="168"/>
      <c r="J293" s="168"/>
    </row>
    <row r="294" spans="1:10">
      <c r="A294" s="586"/>
      <c r="B294" s="587" t="s">
        <v>4126</v>
      </c>
      <c r="C294" s="168"/>
      <c r="D294" s="168"/>
      <c r="E294" s="168"/>
      <c r="F294" s="168"/>
      <c r="G294" s="168"/>
      <c r="H294" s="168"/>
      <c r="I294" s="168"/>
      <c r="J294" s="168"/>
    </row>
    <row r="295" spans="1:10">
      <c r="A295" s="586">
        <v>7</v>
      </c>
      <c r="B295" s="587" t="s">
        <v>1429</v>
      </c>
      <c r="C295" s="168"/>
      <c r="D295" s="168"/>
      <c r="E295" s="168"/>
      <c r="F295" s="168"/>
      <c r="G295" s="168"/>
      <c r="H295" s="168"/>
      <c r="I295" s="168"/>
      <c r="J295" s="168"/>
    </row>
    <row r="296" spans="1:10">
      <c r="A296" s="586">
        <v>8</v>
      </c>
      <c r="B296" s="587" t="s">
        <v>1430</v>
      </c>
      <c r="C296" s="168"/>
      <c r="D296" s="168"/>
      <c r="E296" s="168"/>
      <c r="F296" s="168"/>
      <c r="G296" s="168"/>
      <c r="H296" s="168"/>
      <c r="I296" s="168"/>
      <c r="J296" s="168"/>
    </row>
    <row r="297" spans="1:10">
      <c r="A297" s="586">
        <v>9</v>
      </c>
      <c r="B297" s="587" t="s">
        <v>1431</v>
      </c>
      <c r="C297" s="168"/>
      <c r="D297" s="168"/>
      <c r="E297" s="168"/>
      <c r="F297" s="168"/>
      <c r="G297" s="168"/>
      <c r="H297" s="168"/>
      <c r="I297" s="168"/>
      <c r="J297" s="168"/>
    </row>
    <row r="298" spans="1:10">
      <c r="A298" s="586">
        <v>10</v>
      </c>
      <c r="B298" s="587" t="s">
        <v>1432</v>
      </c>
      <c r="C298" s="168"/>
      <c r="D298" s="168"/>
      <c r="E298" s="168"/>
      <c r="F298" s="168"/>
      <c r="G298" s="168"/>
      <c r="H298" s="168"/>
      <c r="I298" s="168"/>
      <c r="J298" s="168"/>
    </row>
    <row r="299" spans="1:10" ht="30">
      <c r="A299" s="586"/>
      <c r="B299" s="585" t="s">
        <v>4127</v>
      </c>
      <c r="C299" s="168"/>
      <c r="D299" s="168"/>
      <c r="E299" s="168"/>
      <c r="F299" s="589"/>
      <c r="G299" s="589"/>
      <c r="H299" s="589"/>
      <c r="I299" s="168"/>
      <c r="J299" s="168"/>
    </row>
    <row r="300" spans="1:10">
      <c r="A300" s="586">
        <v>1</v>
      </c>
      <c r="B300" s="587" t="s">
        <v>561</v>
      </c>
      <c r="C300" s="168"/>
      <c r="D300" s="168"/>
      <c r="E300" s="168"/>
      <c r="F300" s="168"/>
      <c r="G300" s="168"/>
      <c r="H300" s="168"/>
      <c r="I300" s="168"/>
      <c r="J300" s="168"/>
    </row>
    <row r="301" spans="1:10">
      <c r="A301" s="586">
        <v>2</v>
      </c>
      <c r="B301" s="587" t="s">
        <v>1078</v>
      </c>
      <c r="C301" s="168"/>
      <c r="D301" s="168"/>
      <c r="E301" s="168"/>
      <c r="F301" s="168"/>
      <c r="G301" s="168"/>
      <c r="H301" s="168"/>
      <c r="I301" s="168"/>
      <c r="J301" s="168"/>
    </row>
    <row r="302" spans="1:10">
      <c r="A302" s="586">
        <v>3</v>
      </c>
      <c r="B302" s="587" t="s">
        <v>562</v>
      </c>
      <c r="C302" s="168"/>
      <c r="D302" s="168"/>
      <c r="E302" s="168"/>
      <c r="F302" s="168"/>
      <c r="G302" s="168"/>
      <c r="H302" s="168"/>
      <c r="I302" s="168"/>
      <c r="J302" s="168"/>
    </row>
    <row r="303" spans="1:10">
      <c r="A303" s="586">
        <v>4</v>
      </c>
      <c r="B303" s="587" t="s">
        <v>4128</v>
      </c>
      <c r="C303" s="168"/>
      <c r="D303" s="168"/>
      <c r="E303" s="168"/>
      <c r="F303" s="168"/>
      <c r="G303" s="168"/>
      <c r="H303" s="168"/>
      <c r="I303" s="168"/>
      <c r="J303" s="168"/>
    </row>
    <row r="304" spans="1:10">
      <c r="A304" s="586"/>
      <c r="B304" s="587" t="s">
        <v>1433</v>
      </c>
      <c r="C304" s="168"/>
      <c r="D304" s="168"/>
      <c r="E304" s="168"/>
      <c r="F304" s="168"/>
      <c r="G304" s="168"/>
      <c r="H304" s="168"/>
      <c r="I304" s="168"/>
      <c r="J304" s="168"/>
    </row>
    <row r="305" spans="1:10">
      <c r="A305" s="586"/>
      <c r="B305" s="587" t="s">
        <v>4129</v>
      </c>
      <c r="C305" s="168"/>
      <c r="D305" s="168"/>
      <c r="E305" s="168"/>
      <c r="F305" s="168"/>
      <c r="G305" s="168"/>
      <c r="H305" s="168"/>
      <c r="I305" s="168"/>
      <c r="J305" s="168"/>
    </row>
    <row r="306" spans="1:10">
      <c r="A306" s="586">
        <v>5</v>
      </c>
      <c r="B306" s="587" t="s">
        <v>1434</v>
      </c>
      <c r="C306" s="168"/>
      <c r="D306" s="168"/>
      <c r="E306" s="168"/>
      <c r="F306" s="168"/>
      <c r="G306" s="168"/>
      <c r="H306" s="168"/>
      <c r="I306" s="168"/>
      <c r="J306" s="168"/>
    </row>
    <row r="307" spans="1:10">
      <c r="A307" s="586">
        <v>6</v>
      </c>
      <c r="B307" s="587" t="s">
        <v>1435</v>
      </c>
      <c r="C307" s="168"/>
      <c r="D307" s="168"/>
      <c r="E307" s="168"/>
      <c r="F307" s="168"/>
      <c r="G307" s="168"/>
      <c r="H307" s="168"/>
      <c r="I307" s="168"/>
      <c r="J307" s="168"/>
    </row>
    <row r="308" spans="1:10" ht="31">
      <c r="A308" s="586">
        <v>7</v>
      </c>
      <c r="B308" s="587" t="s">
        <v>4130</v>
      </c>
      <c r="C308" s="168"/>
      <c r="D308" s="168"/>
      <c r="E308" s="168"/>
      <c r="F308" s="168"/>
      <c r="G308" s="168"/>
      <c r="H308" s="168"/>
      <c r="I308" s="168"/>
      <c r="J308" s="168"/>
    </row>
    <row r="309" spans="1:10">
      <c r="A309" s="586">
        <v>8</v>
      </c>
      <c r="B309" s="587" t="s">
        <v>4131</v>
      </c>
      <c r="C309" s="168"/>
      <c r="D309" s="168"/>
      <c r="E309" s="168"/>
      <c r="F309" s="168"/>
      <c r="G309" s="168"/>
      <c r="H309" s="168"/>
      <c r="I309" s="168"/>
      <c r="J309" s="168"/>
    </row>
    <row r="310" spans="1:10" ht="31">
      <c r="A310" s="586">
        <v>9</v>
      </c>
      <c r="B310" s="587" t="s">
        <v>4132</v>
      </c>
      <c r="C310" s="168"/>
      <c r="D310" s="168"/>
      <c r="E310" s="168"/>
      <c r="F310" s="168"/>
      <c r="G310" s="168"/>
      <c r="H310" s="168"/>
      <c r="I310" s="168"/>
      <c r="J310" s="168"/>
    </row>
    <row r="311" spans="1:10">
      <c r="A311" s="586">
        <v>10</v>
      </c>
      <c r="B311" s="587" t="s">
        <v>1436</v>
      </c>
      <c r="C311" s="168"/>
      <c r="D311" s="168"/>
      <c r="E311" s="168"/>
      <c r="F311" s="168"/>
      <c r="G311" s="168"/>
      <c r="H311" s="168"/>
      <c r="I311" s="168"/>
      <c r="J311" s="168"/>
    </row>
    <row r="312" spans="1:10">
      <c r="A312" s="586">
        <v>11</v>
      </c>
      <c r="B312" s="587" t="s">
        <v>1437</v>
      </c>
      <c r="C312" s="168"/>
      <c r="D312" s="168"/>
      <c r="E312" s="168"/>
      <c r="F312" s="168"/>
      <c r="G312" s="168"/>
      <c r="H312" s="168"/>
      <c r="I312" s="168"/>
      <c r="J312" s="168"/>
    </row>
    <row r="313" spans="1:10">
      <c r="A313" s="586">
        <v>12</v>
      </c>
      <c r="B313" s="587" t="s">
        <v>4133</v>
      </c>
      <c r="C313" s="168"/>
      <c r="D313" s="168"/>
      <c r="E313" s="168"/>
      <c r="F313" s="168"/>
      <c r="G313" s="168"/>
      <c r="H313" s="168"/>
      <c r="I313" s="168"/>
      <c r="J313" s="168"/>
    </row>
    <row r="314" spans="1:10">
      <c r="A314" s="586">
        <v>13</v>
      </c>
      <c r="B314" s="587" t="s">
        <v>1438</v>
      </c>
      <c r="C314" s="168"/>
      <c r="D314" s="168"/>
      <c r="E314" s="168"/>
      <c r="F314" s="168"/>
      <c r="G314" s="168"/>
      <c r="H314" s="168"/>
      <c r="I314" s="168"/>
      <c r="J314" s="168"/>
    </row>
    <row r="315" spans="1:10">
      <c r="A315" s="586">
        <v>14</v>
      </c>
      <c r="B315" s="587" t="s">
        <v>1432</v>
      </c>
      <c r="C315" s="168"/>
      <c r="D315" s="168"/>
      <c r="E315" s="168"/>
      <c r="F315" s="168"/>
      <c r="G315" s="168"/>
      <c r="H315" s="168"/>
      <c r="I315" s="168"/>
      <c r="J315" s="168"/>
    </row>
    <row r="316" spans="1:10" ht="16" thickBot="1"/>
    <row r="317" spans="1:10" ht="16" thickBot="1">
      <c r="A317" s="11" t="s">
        <v>54</v>
      </c>
      <c r="B317" s="591"/>
      <c r="I317" s="10" t="s">
        <v>66</v>
      </c>
      <c r="J317" s="423"/>
    </row>
    <row r="318" spans="1:10" ht="16" thickBot="1">
      <c r="A318" s="11" t="s">
        <v>56</v>
      </c>
      <c r="B318" s="591"/>
      <c r="I318" s="10" t="s">
        <v>67</v>
      </c>
      <c r="J318" s="423"/>
    </row>
    <row r="319" spans="1:10">
      <c r="A319" s="7"/>
      <c r="B319" s="7"/>
      <c r="I319" s="10" t="s">
        <v>68</v>
      </c>
      <c r="J319" s="423"/>
    </row>
    <row r="320" spans="1:10">
      <c r="B320" s="592"/>
      <c r="C320" s="593"/>
      <c r="D320" s="593"/>
      <c r="E320" s="593"/>
      <c r="F320" s="593"/>
      <c r="G320" s="593"/>
      <c r="H320" s="593"/>
      <c r="I320" s="593"/>
      <c r="J320" s="593"/>
    </row>
  </sheetData>
  <sheetProtection algorithmName="SHA-512" hashValue="8Fieg58jHoELEBUBKoPSRb+3MQDQyyHTkk/tjdKH/VEYyQBghwXdYMnvBTb2vKPKl+mEMwySsmZ9xvmu/XSQqw==" saltValue="58h99oFj3jZkZZVdTnpjig==" spinCount="100000" sheet="1" objects="1" scenarios="1"/>
  <mergeCells count="7">
    <mergeCell ref="C7:J7"/>
    <mergeCell ref="A1:K1"/>
    <mergeCell ref="A2:J2"/>
    <mergeCell ref="A3:J3"/>
    <mergeCell ref="A4:J4"/>
    <mergeCell ref="A5:J5"/>
    <mergeCell ref="A6:J6"/>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35">
    <tabColor rgb="FFFFFF00"/>
  </sheetPr>
  <dimension ref="A1:H181"/>
  <sheetViews>
    <sheetView workbookViewId="0">
      <selection activeCell="D29" sqref="D29"/>
    </sheetView>
  </sheetViews>
  <sheetFormatPr defaultRowHeight="15.5"/>
  <cols>
    <col min="1" max="1" width="7.1796875" style="31" customWidth="1"/>
    <col min="2" max="2" width="72.54296875" style="592" customWidth="1"/>
    <col min="3" max="7" width="33" style="7" customWidth="1"/>
    <col min="8" max="8" width="36.81640625" style="7" customWidth="1"/>
    <col min="9" max="253" width="9.1796875" style="7"/>
    <col min="254" max="254" width="7.1796875" style="7" customWidth="1"/>
    <col min="255" max="255" width="72.54296875" style="7" customWidth="1"/>
    <col min="256" max="259" width="20.54296875" style="7" customWidth="1"/>
    <col min="260" max="260" width="20" style="7" customWidth="1"/>
    <col min="261" max="262" width="22.54296875" style="7" customWidth="1"/>
    <col min="263" max="263" width="21.1796875" style="7" customWidth="1"/>
    <col min="264" max="509" width="9.1796875" style="7"/>
    <col min="510" max="510" width="7.1796875" style="7" customWidth="1"/>
    <col min="511" max="511" width="72.54296875" style="7" customWidth="1"/>
    <col min="512" max="515" width="20.54296875" style="7" customWidth="1"/>
    <col min="516" max="516" width="20" style="7" customWidth="1"/>
    <col min="517" max="518" width="22.54296875" style="7" customWidth="1"/>
    <col min="519" max="519" width="21.1796875" style="7" customWidth="1"/>
    <col min="520" max="765" width="9.1796875" style="7"/>
    <col min="766" max="766" width="7.1796875" style="7" customWidth="1"/>
    <col min="767" max="767" width="72.54296875" style="7" customWidth="1"/>
    <col min="768" max="771" width="20.54296875" style="7" customWidth="1"/>
    <col min="772" max="772" width="20" style="7" customWidth="1"/>
    <col min="773" max="774" width="22.54296875" style="7" customWidth="1"/>
    <col min="775" max="775" width="21.1796875" style="7" customWidth="1"/>
    <col min="776" max="1021" width="9.1796875" style="7"/>
    <col min="1022" max="1022" width="7.1796875" style="7" customWidth="1"/>
    <col min="1023" max="1023" width="72.54296875" style="7" customWidth="1"/>
    <col min="1024" max="1027" width="20.54296875" style="7" customWidth="1"/>
    <col min="1028" max="1028" width="20" style="7" customWidth="1"/>
    <col min="1029" max="1030" width="22.54296875" style="7" customWidth="1"/>
    <col min="1031" max="1031" width="21.1796875" style="7" customWidth="1"/>
    <col min="1032" max="1277" width="9.1796875" style="7"/>
    <col min="1278" max="1278" width="7.1796875" style="7" customWidth="1"/>
    <col min="1279" max="1279" width="72.54296875" style="7" customWidth="1"/>
    <col min="1280" max="1283" width="20.54296875" style="7" customWidth="1"/>
    <col min="1284" max="1284" width="20" style="7" customWidth="1"/>
    <col min="1285" max="1286" width="22.54296875" style="7" customWidth="1"/>
    <col min="1287" max="1287" width="21.1796875" style="7" customWidth="1"/>
    <col min="1288" max="1533" width="9.1796875" style="7"/>
    <col min="1534" max="1534" width="7.1796875" style="7" customWidth="1"/>
    <col min="1535" max="1535" width="72.54296875" style="7" customWidth="1"/>
    <col min="1536" max="1539" width="20.54296875" style="7" customWidth="1"/>
    <col min="1540" max="1540" width="20" style="7" customWidth="1"/>
    <col min="1541" max="1542" width="22.54296875" style="7" customWidth="1"/>
    <col min="1543" max="1543" width="21.1796875" style="7" customWidth="1"/>
    <col min="1544" max="1789" width="9.1796875" style="7"/>
    <col min="1790" max="1790" width="7.1796875" style="7" customWidth="1"/>
    <col min="1791" max="1791" width="72.54296875" style="7" customWidth="1"/>
    <col min="1792" max="1795" width="20.54296875" style="7" customWidth="1"/>
    <col min="1796" max="1796" width="20" style="7" customWidth="1"/>
    <col min="1797" max="1798" width="22.54296875" style="7" customWidth="1"/>
    <col min="1799" max="1799" width="21.1796875" style="7" customWidth="1"/>
    <col min="1800" max="2045" width="9.1796875" style="7"/>
    <col min="2046" max="2046" width="7.1796875" style="7" customWidth="1"/>
    <col min="2047" max="2047" width="72.54296875" style="7" customWidth="1"/>
    <col min="2048" max="2051" width="20.54296875" style="7" customWidth="1"/>
    <col min="2052" max="2052" width="20" style="7" customWidth="1"/>
    <col min="2053" max="2054" width="22.54296875" style="7" customWidth="1"/>
    <col min="2055" max="2055" width="21.1796875" style="7" customWidth="1"/>
    <col min="2056" max="2301" width="9.1796875" style="7"/>
    <col min="2302" max="2302" width="7.1796875" style="7" customWidth="1"/>
    <col min="2303" max="2303" width="72.54296875" style="7" customWidth="1"/>
    <col min="2304" max="2307" width="20.54296875" style="7" customWidth="1"/>
    <col min="2308" max="2308" width="20" style="7" customWidth="1"/>
    <col min="2309" max="2310" width="22.54296875" style="7" customWidth="1"/>
    <col min="2311" max="2311" width="21.1796875" style="7" customWidth="1"/>
    <col min="2312" max="2557" width="9.1796875" style="7"/>
    <col min="2558" max="2558" width="7.1796875" style="7" customWidth="1"/>
    <col min="2559" max="2559" width="72.54296875" style="7" customWidth="1"/>
    <col min="2560" max="2563" width="20.54296875" style="7" customWidth="1"/>
    <col min="2564" max="2564" width="20" style="7" customWidth="1"/>
    <col min="2565" max="2566" width="22.54296875" style="7" customWidth="1"/>
    <col min="2567" max="2567" width="21.1796875" style="7" customWidth="1"/>
    <col min="2568" max="2813" width="9.1796875" style="7"/>
    <col min="2814" max="2814" width="7.1796875" style="7" customWidth="1"/>
    <col min="2815" max="2815" width="72.54296875" style="7" customWidth="1"/>
    <col min="2816" max="2819" width="20.54296875" style="7" customWidth="1"/>
    <col min="2820" max="2820" width="20" style="7" customWidth="1"/>
    <col min="2821" max="2822" width="22.54296875" style="7" customWidth="1"/>
    <col min="2823" max="2823" width="21.1796875" style="7" customWidth="1"/>
    <col min="2824" max="3069" width="9.1796875" style="7"/>
    <col min="3070" max="3070" width="7.1796875" style="7" customWidth="1"/>
    <col min="3071" max="3071" width="72.54296875" style="7" customWidth="1"/>
    <col min="3072" max="3075" width="20.54296875" style="7" customWidth="1"/>
    <col min="3076" max="3076" width="20" style="7" customWidth="1"/>
    <col min="3077" max="3078" width="22.54296875" style="7" customWidth="1"/>
    <col min="3079" max="3079" width="21.1796875" style="7" customWidth="1"/>
    <col min="3080" max="3325" width="9.1796875" style="7"/>
    <col min="3326" max="3326" width="7.1796875" style="7" customWidth="1"/>
    <col min="3327" max="3327" width="72.54296875" style="7" customWidth="1"/>
    <col min="3328" max="3331" width="20.54296875" style="7" customWidth="1"/>
    <col min="3332" max="3332" width="20" style="7" customWidth="1"/>
    <col min="3333" max="3334" width="22.54296875" style="7" customWidth="1"/>
    <col min="3335" max="3335" width="21.1796875" style="7" customWidth="1"/>
    <col min="3336" max="3581" width="9.1796875" style="7"/>
    <col min="3582" max="3582" width="7.1796875" style="7" customWidth="1"/>
    <col min="3583" max="3583" width="72.54296875" style="7" customWidth="1"/>
    <col min="3584" max="3587" width="20.54296875" style="7" customWidth="1"/>
    <col min="3588" max="3588" width="20" style="7" customWidth="1"/>
    <col min="3589" max="3590" width="22.54296875" style="7" customWidth="1"/>
    <col min="3591" max="3591" width="21.1796875" style="7" customWidth="1"/>
    <col min="3592" max="3837" width="9.1796875" style="7"/>
    <col min="3838" max="3838" width="7.1796875" style="7" customWidth="1"/>
    <col min="3839" max="3839" width="72.54296875" style="7" customWidth="1"/>
    <col min="3840" max="3843" width="20.54296875" style="7" customWidth="1"/>
    <col min="3844" max="3844" width="20" style="7" customWidth="1"/>
    <col min="3845" max="3846" width="22.54296875" style="7" customWidth="1"/>
    <col min="3847" max="3847" width="21.1796875" style="7" customWidth="1"/>
    <col min="3848" max="4093" width="9.1796875" style="7"/>
    <col min="4094" max="4094" width="7.1796875" style="7" customWidth="1"/>
    <col min="4095" max="4095" width="72.54296875" style="7" customWidth="1"/>
    <col min="4096" max="4099" width="20.54296875" style="7" customWidth="1"/>
    <col min="4100" max="4100" width="20" style="7" customWidth="1"/>
    <col min="4101" max="4102" width="22.54296875" style="7" customWidth="1"/>
    <col min="4103" max="4103" width="21.1796875" style="7" customWidth="1"/>
    <col min="4104" max="4349" width="9.1796875" style="7"/>
    <col min="4350" max="4350" width="7.1796875" style="7" customWidth="1"/>
    <col min="4351" max="4351" width="72.54296875" style="7" customWidth="1"/>
    <col min="4352" max="4355" width="20.54296875" style="7" customWidth="1"/>
    <col min="4356" max="4356" width="20" style="7" customWidth="1"/>
    <col min="4357" max="4358" width="22.54296875" style="7" customWidth="1"/>
    <col min="4359" max="4359" width="21.1796875" style="7" customWidth="1"/>
    <col min="4360" max="4605" width="9.1796875" style="7"/>
    <col min="4606" max="4606" width="7.1796875" style="7" customWidth="1"/>
    <col min="4607" max="4607" width="72.54296875" style="7" customWidth="1"/>
    <col min="4608" max="4611" width="20.54296875" style="7" customWidth="1"/>
    <col min="4612" max="4612" width="20" style="7" customWidth="1"/>
    <col min="4613" max="4614" width="22.54296875" style="7" customWidth="1"/>
    <col min="4615" max="4615" width="21.1796875" style="7" customWidth="1"/>
    <col min="4616" max="4861" width="9.1796875" style="7"/>
    <col min="4862" max="4862" width="7.1796875" style="7" customWidth="1"/>
    <col min="4863" max="4863" width="72.54296875" style="7" customWidth="1"/>
    <col min="4864" max="4867" width="20.54296875" style="7" customWidth="1"/>
    <col min="4868" max="4868" width="20" style="7" customWidth="1"/>
    <col min="4869" max="4870" width="22.54296875" style="7" customWidth="1"/>
    <col min="4871" max="4871" width="21.1796875" style="7" customWidth="1"/>
    <col min="4872" max="5117" width="9.1796875" style="7"/>
    <col min="5118" max="5118" width="7.1796875" style="7" customWidth="1"/>
    <col min="5119" max="5119" width="72.54296875" style="7" customWidth="1"/>
    <col min="5120" max="5123" width="20.54296875" style="7" customWidth="1"/>
    <col min="5124" max="5124" width="20" style="7" customWidth="1"/>
    <col min="5125" max="5126" width="22.54296875" style="7" customWidth="1"/>
    <col min="5127" max="5127" width="21.1796875" style="7" customWidth="1"/>
    <col min="5128" max="5373" width="9.1796875" style="7"/>
    <col min="5374" max="5374" width="7.1796875" style="7" customWidth="1"/>
    <col min="5375" max="5375" width="72.54296875" style="7" customWidth="1"/>
    <col min="5376" max="5379" width="20.54296875" style="7" customWidth="1"/>
    <col min="5380" max="5380" width="20" style="7" customWidth="1"/>
    <col min="5381" max="5382" width="22.54296875" style="7" customWidth="1"/>
    <col min="5383" max="5383" width="21.1796875" style="7" customWidth="1"/>
    <col min="5384" max="5629" width="9.1796875" style="7"/>
    <col min="5630" max="5630" width="7.1796875" style="7" customWidth="1"/>
    <col min="5631" max="5631" width="72.54296875" style="7" customWidth="1"/>
    <col min="5632" max="5635" width="20.54296875" style="7" customWidth="1"/>
    <col min="5636" max="5636" width="20" style="7" customWidth="1"/>
    <col min="5637" max="5638" width="22.54296875" style="7" customWidth="1"/>
    <col min="5639" max="5639" width="21.1796875" style="7" customWidth="1"/>
    <col min="5640" max="5885" width="9.1796875" style="7"/>
    <col min="5886" max="5886" width="7.1796875" style="7" customWidth="1"/>
    <col min="5887" max="5887" width="72.54296875" style="7" customWidth="1"/>
    <col min="5888" max="5891" width="20.54296875" style="7" customWidth="1"/>
    <col min="5892" max="5892" width="20" style="7" customWidth="1"/>
    <col min="5893" max="5894" width="22.54296875" style="7" customWidth="1"/>
    <col min="5895" max="5895" width="21.1796875" style="7" customWidth="1"/>
    <col min="5896" max="6141" width="9.1796875" style="7"/>
    <col min="6142" max="6142" width="7.1796875" style="7" customWidth="1"/>
    <col min="6143" max="6143" width="72.54296875" style="7" customWidth="1"/>
    <col min="6144" max="6147" width="20.54296875" style="7" customWidth="1"/>
    <col min="6148" max="6148" width="20" style="7" customWidth="1"/>
    <col min="6149" max="6150" width="22.54296875" style="7" customWidth="1"/>
    <col min="6151" max="6151" width="21.1796875" style="7" customWidth="1"/>
    <col min="6152" max="6397" width="9.1796875" style="7"/>
    <col min="6398" max="6398" width="7.1796875" style="7" customWidth="1"/>
    <col min="6399" max="6399" width="72.54296875" style="7" customWidth="1"/>
    <col min="6400" max="6403" width="20.54296875" style="7" customWidth="1"/>
    <col min="6404" max="6404" width="20" style="7" customWidth="1"/>
    <col min="6405" max="6406" width="22.54296875" style="7" customWidth="1"/>
    <col min="6407" max="6407" width="21.1796875" style="7" customWidth="1"/>
    <col min="6408" max="6653" width="9.1796875" style="7"/>
    <col min="6654" max="6654" width="7.1796875" style="7" customWidth="1"/>
    <col min="6655" max="6655" width="72.54296875" style="7" customWidth="1"/>
    <col min="6656" max="6659" width="20.54296875" style="7" customWidth="1"/>
    <col min="6660" max="6660" width="20" style="7" customWidth="1"/>
    <col min="6661" max="6662" width="22.54296875" style="7" customWidth="1"/>
    <col min="6663" max="6663" width="21.1796875" style="7" customWidth="1"/>
    <col min="6664" max="6909" width="9.1796875" style="7"/>
    <col min="6910" max="6910" width="7.1796875" style="7" customWidth="1"/>
    <col min="6911" max="6911" width="72.54296875" style="7" customWidth="1"/>
    <col min="6912" max="6915" width="20.54296875" style="7" customWidth="1"/>
    <col min="6916" max="6916" width="20" style="7" customWidth="1"/>
    <col min="6917" max="6918" width="22.54296875" style="7" customWidth="1"/>
    <col min="6919" max="6919" width="21.1796875" style="7" customWidth="1"/>
    <col min="6920" max="7165" width="9.1796875" style="7"/>
    <col min="7166" max="7166" width="7.1796875" style="7" customWidth="1"/>
    <col min="7167" max="7167" width="72.54296875" style="7" customWidth="1"/>
    <col min="7168" max="7171" width="20.54296875" style="7" customWidth="1"/>
    <col min="7172" max="7172" width="20" style="7" customWidth="1"/>
    <col min="7173" max="7174" width="22.54296875" style="7" customWidth="1"/>
    <col min="7175" max="7175" width="21.1796875" style="7" customWidth="1"/>
    <col min="7176" max="7421" width="9.1796875" style="7"/>
    <col min="7422" max="7422" width="7.1796875" style="7" customWidth="1"/>
    <col min="7423" max="7423" width="72.54296875" style="7" customWidth="1"/>
    <col min="7424" max="7427" width="20.54296875" style="7" customWidth="1"/>
    <col min="7428" max="7428" width="20" style="7" customWidth="1"/>
    <col min="7429" max="7430" width="22.54296875" style="7" customWidth="1"/>
    <col min="7431" max="7431" width="21.1796875" style="7" customWidth="1"/>
    <col min="7432" max="7677" width="9.1796875" style="7"/>
    <col min="7678" max="7678" width="7.1796875" style="7" customWidth="1"/>
    <col min="7679" max="7679" width="72.54296875" style="7" customWidth="1"/>
    <col min="7680" max="7683" width="20.54296875" style="7" customWidth="1"/>
    <col min="7684" max="7684" width="20" style="7" customWidth="1"/>
    <col min="7685" max="7686" width="22.54296875" style="7" customWidth="1"/>
    <col min="7687" max="7687" width="21.1796875" style="7" customWidth="1"/>
    <col min="7688" max="7933" width="9.1796875" style="7"/>
    <col min="7934" max="7934" width="7.1796875" style="7" customWidth="1"/>
    <col min="7935" max="7935" width="72.54296875" style="7" customWidth="1"/>
    <col min="7936" max="7939" width="20.54296875" style="7" customWidth="1"/>
    <col min="7940" max="7940" width="20" style="7" customWidth="1"/>
    <col min="7941" max="7942" width="22.54296875" style="7" customWidth="1"/>
    <col min="7943" max="7943" width="21.1796875" style="7" customWidth="1"/>
    <col min="7944" max="8189" width="9.1796875" style="7"/>
    <col min="8190" max="8190" width="7.1796875" style="7" customWidth="1"/>
    <col min="8191" max="8191" width="72.54296875" style="7" customWidth="1"/>
    <col min="8192" max="8195" width="20.54296875" style="7" customWidth="1"/>
    <col min="8196" max="8196" width="20" style="7" customWidth="1"/>
    <col min="8197" max="8198" width="22.54296875" style="7" customWidth="1"/>
    <col min="8199" max="8199" width="21.1796875" style="7" customWidth="1"/>
    <col min="8200" max="8445" width="9.1796875" style="7"/>
    <col min="8446" max="8446" width="7.1796875" style="7" customWidth="1"/>
    <col min="8447" max="8447" width="72.54296875" style="7" customWidth="1"/>
    <col min="8448" max="8451" width="20.54296875" style="7" customWidth="1"/>
    <col min="8452" max="8452" width="20" style="7" customWidth="1"/>
    <col min="8453" max="8454" width="22.54296875" style="7" customWidth="1"/>
    <col min="8455" max="8455" width="21.1796875" style="7" customWidth="1"/>
    <col min="8456" max="8701" width="9.1796875" style="7"/>
    <col min="8702" max="8702" width="7.1796875" style="7" customWidth="1"/>
    <col min="8703" max="8703" width="72.54296875" style="7" customWidth="1"/>
    <col min="8704" max="8707" width="20.54296875" style="7" customWidth="1"/>
    <col min="8708" max="8708" width="20" style="7" customWidth="1"/>
    <col min="8709" max="8710" width="22.54296875" style="7" customWidth="1"/>
    <col min="8711" max="8711" width="21.1796875" style="7" customWidth="1"/>
    <col min="8712" max="8957" width="9.1796875" style="7"/>
    <col min="8958" max="8958" width="7.1796875" style="7" customWidth="1"/>
    <col min="8959" max="8959" width="72.54296875" style="7" customWidth="1"/>
    <col min="8960" max="8963" width="20.54296875" style="7" customWidth="1"/>
    <col min="8964" max="8964" width="20" style="7" customWidth="1"/>
    <col min="8965" max="8966" width="22.54296875" style="7" customWidth="1"/>
    <col min="8967" max="8967" width="21.1796875" style="7" customWidth="1"/>
    <col min="8968" max="9213" width="9.1796875" style="7"/>
    <col min="9214" max="9214" width="7.1796875" style="7" customWidth="1"/>
    <col min="9215" max="9215" width="72.54296875" style="7" customWidth="1"/>
    <col min="9216" max="9219" width="20.54296875" style="7" customWidth="1"/>
    <col min="9220" max="9220" width="20" style="7" customWidth="1"/>
    <col min="9221" max="9222" width="22.54296875" style="7" customWidth="1"/>
    <col min="9223" max="9223" width="21.1796875" style="7" customWidth="1"/>
    <col min="9224" max="9469" width="9.1796875" style="7"/>
    <col min="9470" max="9470" width="7.1796875" style="7" customWidth="1"/>
    <col min="9471" max="9471" width="72.54296875" style="7" customWidth="1"/>
    <col min="9472" max="9475" width="20.54296875" style="7" customWidth="1"/>
    <col min="9476" max="9476" width="20" style="7" customWidth="1"/>
    <col min="9477" max="9478" width="22.54296875" style="7" customWidth="1"/>
    <col min="9479" max="9479" width="21.1796875" style="7" customWidth="1"/>
    <col min="9480" max="9725" width="9.1796875" style="7"/>
    <col min="9726" max="9726" width="7.1796875" style="7" customWidth="1"/>
    <col min="9727" max="9727" width="72.54296875" style="7" customWidth="1"/>
    <col min="9728" max="9731" width="20.54296875" style="7" customWidth="1"/>
    <col min="9732" max="9732" width="20" style="7" customWidth="1"/>
    <col min="9733" max="9734" width="22.54296875" style="7" customWidth="1"/>
    <col min="9735" max="9735" width="21.1796875" style="7" customWidth="1"/>
    <col min="9736" max="9981" width="9.1796875" style="7"/>
    <col min="9982" max="9982" width="7.1796875" style="7" customWidth="1"/>
    <col min="9983" max="9983" width="72.54296875" style="7" customWidth="1"/>
    <col min="9984" max="9987" width="20.54296875" style="7" customWidth="1"/>
    <col min="9988" max="9988" width="20" style="7" customWidth="1"/>
    <col min="9989" max="9990" width="22.54296875" style="7" customWidth="1"/>
    <col min="9991" max="9991" width="21.1796875" style="7" customWidth="1"/>
    <col min="9992" max="10237" width="9.1796875" style="7"/>
    <col min="10238" max="10238" width="7.1796875" style="7" customWidth="1"/>
    <col min="10239" max="10239" width="72.54296875" style="7" customWidth="1"/>
    <col min="10240" max="10243" width="20.54296875" style="7" customWidth="1"/>
    <col min="10244" max="10244" width="20" style="7" customWidth="1"/>
    <col min="10245" max="10246" width="22.54296875" style="7" customWidth="1"/>
    <col min="10247" max="10247" width="21.1796875" style="7" customWidth="1"/>
    <col min="10248" max="10493" width="9.1796875" style="7"/>
    <col min="10494" max="10494" width="7.1796875" style="7" customWidth="1"/>
    <col min="10495" max="10495" width="72.54296875" style="7" customWidth="1"/>
    <col min="10496" max="10499" width="20.54296875" style="7" customWidth="1"/>
    <col min="10500" max="10500" width="20" style="7" customWidth="1"/>
    <col min="10501" max="10502" width="22.54296875" style="7" customWidth="1"/>
    <col min="10503" max="10503" width="21.1796875" style="7" customWidth="1"/>
    <col min="10504" max="10749" width="9.1796875" style="7"/>
    <col min="10750" max="10750" width="7.1796875" style="7" customWidth="1"/>
    <col min="10751" max="10751" width="72.54296875" style="7" customWidth="1"/>
    <col min="10752" max="10755" width="20.54296875" style="7" customWidth="1"/>
    <col min="10756" max="10756" width="20" style="7" customWidth="1"/>
    <col min="10757" max="10758" width="22.54296875" style="7" customWidth="1"/>
    <col min="10759" max="10759" width="21.1796875" style="7" customWidth="1"/>
    <col min="10760" max="11005" width="9.1796875" style="7"/>
    <col min="11006" max="11006" width="7.1796875" style="7" customWidth="1"/>
    <col min="11007" max="11007" width="72.54296875" style="7" customWidth="1"/>
    <col min="11008" max="11011" width="20.54296875" style="7" customWidth="1"/>
    <col min="11012" max="11012" width="20" style="7" customWidth="1"/>
    <col min="11013" max="11014" width="22.54296875" style="7" customWidth="1"/>
    <col min="11015" max="11015" width="21.1796875" style="7" customWidth="1"/>
    <col min="11016" max="11261" width="9.1796875" style="7"/>
    <col min="11262" max="11262" width="7.1796875" style="7" customWidth="1"/>
    <col min="11263" max="11263" width="72.54296875" style="7" customWidth="1"/>
    <col min="11264" max="11267" width="20.54296875" style="7" customWidth="1"/>
    <col min="11268" max="11268" width="20" style="7" customWidth="1"/>
    <col min="11269" max="11270" width="22.54296875" style="7" customWidth="1"/>
    <col min="11271" max="11271" width="21.1796875" style="7" customWidth="1"/>
    <col min="11272" max="11517" width="9.1796875" style="7"/>
    <col min="11518" max="11518" width="7.1796875" style="7" customWidth="1"/>
    <col min="11519" max="11519" width="72.54296875" style="7" customWidth="1"/>
    <col min="11520" max="11523" width="20.54296875" style="7" customWidth="1"/>
    <col min="11524" max="11524" width="20" style="7" customWidth="1"/>
    <col min="11525" max="11526" width="22.54296875" style="7" customWidth="1"/>
    <col min="11527" max="11527" width="21.1796875" style="7" customWidth="1"/>
    <col min="11528" max="11773" width="9.1796875" style="7"/>
    <col min="11774" max="11774" width="7.1796875" style="7" customWidth="1"/>
    <col min="11775" max="11775" width="72.54296875" style="7" customWidth="1"/>
    <col min="11776" max="11779" width="20.54296875" style="7" customWidth="1"/>
    <col min="11780" max="11780" width="20" style="7" customWidth="1"/>
    <col min="11781" max="11782" width="22.54296875" style="7" customWidth="1"/>
    <col min="11783" max="11783" width="21.1796875" style="7" customWidth="1"/>
    <col min="11784" max="12029" width="9.1796875" style="7"/>
    <col min="12030" max="12030" width="7.1796875" style="7" customWidth="1"/>
    <col min="12031" max="12031" width="72.54296875" style="7" customWidth="1"/>
    <col min="12032" max="12035" width="20.54296875" style="7" customWidth="1"/>
    <col min="12036" max="12036" width="20" style="7" customWidth="1"/>
    <col min="12037" max="12038" width="22.54296875" style="7" customWidth="1"/>
    <col min="12039" max="12039" width="21.1796875" style="7" customWidth="1"/>
    <col min="12040" max="12285" width="9.1796875" style="7"/>
    <col min="12286" max="12286" width="7.1796875" style="7" customWidth="1"/>
    <col min="12287" max="12287" width="72.54296875" style="7" customWidth="1"/>
    <col min="12288" max="12291" width="20.54296875" style="7" customWidth="1"/>
    <col min="12292" max="12292" width="20" style="7" customWidth="1"/>
    <col min="12293" max="12294" width="22.54296875" style="7" customWidth="1"/>
    <col min="12295" max="12295" width="21.1796875" style="7" customWidth="1"/>
    <col min="12296" max="12541" width="9.1796875" style="7"/>
    <col min="12542" max="12542" width="7.1796875" style="7" customWidth="1"/>
    <col min="12543" max="12543" width="72.54296875" style="7" customWidth="1"/>
    <col min="12544" max="12547" width="20.54296875" style="7" customWidth="1"/>
    <col min="12548" max="12548" width="20" style="7" customWidth="1"/>
    <col min="12549" max="12550" width="22.54296875" style="7" customWidth="1"/>
    <col min="12551" max="12551" width="21.1796875" style="7" customWidth="1"/>
    <col min="12552" max="12797" width="9.1796875" style="7"/>
    <col min="12798" max="12798" width="7.1796875" style="7" customWidth="1"/>
    <col min="12799" max="12799" width="72.54296875" style="7" customWidth="1"/>
    <col min="12800" max="12803" width="20.54296875" style="7" customWidth="1"/>
    <col min="12804" max="12804" width="20" style="7" customWidth="1"/>
    <col min="12805" max="12806" width="22.54296875" style="7" customWidth="1"/>
    <col min="12807" max="12807" width="21.1796875" style="7" customWidth="1"/>
    <col min="12808" max="13053" width="9.1796875" style="7"/>
    <col min="13054" max="13054" width="7.1796875" style="7" customWidth="1"/>
    <col min="13055" max="13055" width="72.54296875" style="7" customWidth="1"/>
    <col min="13056" max="13059" width="20.54296875" style="7" customWidth="1"/>
    <col min="13060" max="13060" width="20" style="7" customWidth="1"/>
    <col min="13061" max="13062" width="22.54296875" style="7" customWidth="1"/>
    <col min="13063" max="13063" width="21.1796875" style="7" customWidth="1"/>
    <col min="13064" max="13309" width="9.1796875" style="7"/>
    <col min="13310" max="13310" width="7.1796875" style="7" customWidth="1"/>
    <col min="13311" max="13311" width="72.54296875" style="7" customWidth="1"/>
    <col min="13312" max="13315" width="20.54296875" style="7" customWidth="1"/>
    <col min="13316" max="13316" width="20" style="7" customWidth="1"/>
    <col min="13317" max="13318" width="22.54296875" style="7" customWidth="1"/>
    <col min="13319" max="13319" width="21.1796875" style="7" customWidth="1"/>
    <col min="13320" max="13565" width="9.1796875" style="7"/>
    <col min="13566" max="13566" width="7.1796875" style="7" customWidth="1"/>
    <col min="13567" max="13567" width="72.54296875" style="7" customWidth="1"/>
    <col min="13568" max="13571" width="20.54296875" style="7" customWidth="1"/>
    <col min="13572" max="13572" width="20" style="7" customWidth="1"/>
    <col min="13573" max="13574" width="22.54296875" style="7" customWidth="1"/>
    <col min="13575" max="13575" width="21.1796875" style="7" customWidth="1"/>
    <col min="13576" max="13821" width="9.1796875" style="7"/>
    <col min="13822" max="13822" width="7.1796875" style="7" customWidth="1"/>
    <col min="13823" max="13823" width="72.54296875" style="7" customWidth="1"/>
    <col min="13824" max="13827" width="20.54296875" style="7" customWidth="1"/>
    <col min="13828" max="13828" width="20" style="7" customWidth="1"/>
    <col min="13829" max="13830" width="22.54296875" style="7" customWidth="1"/>
    <col min="13831" max="13831" width="21.1796875" style="7" customWidth="1"/>
    <col min="13832" max="14077" width="9.1796875" style="7"/>
    <col min="14078" max="14078" width="7.1796875" style="7" customWidth="1"/>
    <col min="14079" max="14079" width="72.54296875" style="7" customWidth="1"/>
    <col min="14080" max="14083" width="20.54296875" style="7" customWidth="1"/>
    <col min="14084" max="14084" width="20" style="7" customWidth="1"/>
    <col min="14085" max="14086" width="22.54296875" style="7" customWidth="1"/>
    <col min="14087" max="14087" width="21.1796875" style="7" customWidth="1"/>
    <col min="14088" max="14333" width="9.1796875" style="7"/>
    <col min="14334" max="14334" width="7.1796875" style="7" customWidth="1"/>
    <col min="14335" max="14335" width="72.54296875" style="7" customWidth="1"/>
    <col min="14336" max="14339" width="20.54296875" style="7" customWidth="1"/>
    <col min="14340" max="14340" width="20" style="7" customWidth="1"/>
    <col min="14341" max="14342" width="22.54296875" style="7" customWidth="1"/>
    <col min="14343" max="14343" width="21.1796875" style="7" customWidth="1"/>
    <col min="14344" max="14589" width="9.1796875" style="7"/>
    <col min="14590" max="14590" width="7.1796875" style="7" customWidth="1"/>
    <col min="14591" max="14591" width="72.54296875" style="7" customWidth="1"/>
    <col min="14592" max="14595" width="20.54296875" style="7" customWidth="1"/>
    <col min="14596" max="14596" width="20" style="7" customWidth="1"/>
    <col min="14597" max="14598" width="22.54296875" style="7" customWidth="1"/>
    <col min="14599" max="14599" width="21.1796875" style="7" customWidth="1"/>
    <col min="14600" max="14845" width="9.1796875" style="7"/>
    <col min="14846" max="14846" width="7.1796875" style="7" customWidth="1"/>
    <col min="14847" max="14847" width="72.54296875" style="7" customWidth="1"/>
    <col min="14848" max="14851" width="20.54296875" style="7" customWidth="1"/>
    <col min="14852" max="14852" width="20" style="7" customWidth="1"/>
    <col min="14853" max="14854" width="22.54296875" style="7" customWidth="1"/>
    <col min="14855" max="14855" width="21.1796875" style="7" customWidth="1"/>
    <col min="14856" max="15101" width="9.1796875" style="7"/>
    <col min="15102" max="15102" width="7.1796875" style="7" customWidth="1"/>
    <col min="15103" max="15103" width="72.54296875" style="7" customWidth="1"/>
    <col min="15104" max="15107" width="20.54296875" style="7" customWidth="1"/>
    <col min="15108" max="15108" width="20" style="7" customWidth="1"/>
    <col min="15109" max="15110" width="22.54296875" style="7" customWidth="1"/>
    <col min="15111" max="15111" width="21.1796875" style="7" customWidth="1"/>
    <col min="15112" max="15357" width="9.1796875" style="7"/>
    <col min="15358" max="15358" width="7.1796875" style="7" customWidth="1"/>
    <col min="15359" max="15359" width="72.54296875" style="7" customWidth="1"/>
    <col min="15360" max="15363" width="20.54296875" style="7" customWidth="1"/>
    <col min="15364" max="15364" width="20" style="7" customWidth="1"/>
    <col min="15365" max="15366" width="22.54296875" style="7" customWidth="1"/>
    <col min="15367" max="15367" width="21.1796875" style="7" customWidth="1"/>
    <col min="15368" max="15613" width="9.1796875" style="7"/>
    <col min="15614" max="15614" width="7.1796875" style="7" customWidth="1"/>
    <col min="15615" max="15615" width="72.54296875" style="7" customWidth="1"/>
    <col min="15616" max="15619" width="20.54296875" style="7" customWidth="1"/>
    <col min="15620" max="15620" width="20" style="7" customWidth="1"/>
    <col min="15621" max="15622" width="22.54296875" style="7" customWidth="1"/>
    <col min="15623" max="15623" width="21.1796875" style="7" customWidth="1"/>
    <col min="15624" max="15869" width="9.1796875" style="7"/>
    <col min="15870" max="15870" width="7.1796875" style="7" customWidth="1"/>
    <col min="15871" max="15871" width="72.54296875" style="7" customWidth="1"/>
    <col min="15872" max="15875" width="20.54296875" style="7" customWidth="1"/>
    <col min="15876" max="15876" width="20" style="7" customWidth="1"/>
    <col min="15877" max="15878" width="22.54296875" style="7" customWidth="1"/>
    <col min="15879" max="15879" width="21.1796875" style="7" customWidth="1"/>
    <col min="15880" max="16125" width="9.1796875" style="7"/>
    <col min="16126" max="16126" width="7.1796875" style="7" customWidth="1"/>
    <col min="16127" max="16127" width="72.54296875" style="7" customWidth="1"/>
    <col min="16128" max="16131" width="20.54296875" style="7" customWidth="1"/>
    <col min="16132" max="16132" width="20" style="7" customWidth="1"/>
    <col min="16133" max="16134" width="22.54296875" style="7" customWidth="1"/>
    <col min="16135" max="16135" width="21.1796875" style="7" customWidth="1"/>
    <col min="16136" max="16384" width="9.1796875" style="7"/>
  </cols>
  <sheetData>
    <row r="1" spans="1:8">
      <c r="A1" s="1847" t="s">
        <v>4</v>
      </c>
      <c r="B1" s="1847"/>
      <c r="C1" s="1847"/>
      <c r="D1" s="1847"/>
      <c r="E1" s="1847"/>
      <c r="F1" s="1847"/>
      <c r="G1" s="1847"/>
    </row>
    <row r="3" spans="1:8">
      <c r="A3" s="1855" t="str">
        <f>'Title '!A2:N2</f>
        <v>Bid Enquiry No: KPTCL/2026-27/TL/WORK_INDENT3802</v>
      </c>
      <c r="B3" s="1855"/>
      <c r="C3" s="1855"/>
      <c r="D3" s="1855"/>
      <c r="E3" s="1855"/>
      <c r="F3" s="1855"/>
      <c r="G3" s="1855"/>
    </row>
    <row r="4" spans="1:8" s="594" customFormat="1" ht="130.5" customHeight="1">
      <c r="A4" s="185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856"/>
      <c r="C4" s="1856"/>
      <c r="D4" s="1856"/>
      <c r="E4" s="1856"/>
      <c r="F4" s="1856"/>
      <c r="G4" s="1856"/>
      <c r="H4" s="1856"/>
    </row>
    <row r="5" spans="1:8">
      <c r="A5" s="1854" t="s">
        <v>4312</v>
      </c>
      <c r="B5" s="1854"/>
      <c r="C5" s="1854"/>
      <c r="D5" s="1854"/>
      <c r="E5" s="1854"/>
      <c r="F5" s="1854"/>
      <c r="G5" s="1854"/>
      <c r="H5" s="1854"/>
    </row>
    <row r="6" spans="1:8">
      <c r="A6" s="1857" t="s">
        <v>1455</v>
      </c>
      <c r="B6" s="1857"/>
      <c r="C6" s="1857"/>
      <c r="D6" s="1857"/>
      <c r="E6" s="1857"/>
      <c r="F6" s="1857"/>
      <c r="G6" s="1857"/>
      <c r="H6" s="1857"/>
    </row>
    <row r="7" spans="1:8">
      <c r="A7" s="1858" t="s">
        <v>1456</v>
      </c>
      <c r="B7" s="1858"/>
      <c r="C7" s="1858"/>
      <c r="D7" s="1858"/>
      <c r="E7" s="1858"/>
      <c r="F7" s="1858"/>
      <c r="G7" s="1858"/>
      <c r="H7" s="1858"/>
    </row>
    <row r="8" spans="1:8">
      <c r="A8" s="595"/>
      <c r="B8" s="596" t="s">
        <v>408</v>
      </c>
      <c r="C8" s="1853"/>
      <c r="D8" s="1853"/>
      <c r="E8" s="1853"/>
      <c r="F8" s="1853"/>
      <c r="G8" s="1853"/>
      <c r="H8" s="597"/>
    </row>
    <row r="9" spans="1:8">
      <c r="A9" s="586"/>
      <c r="B9" s="598" t="s">
        <v>1457</v>
      </c>
      <c r="C9" s="398" t="s">
        <v>3630</v>
      </c>
      <c r="D9" s="398" t="s">
        <v>3630</v>
      </c>
      <c r="E9" s="398" t="s">
        <v>1047</v>
      </c>
      <c r="F9" s="398" t="s">
        <v>1047</v>
      </c>
      <c r="G9" s="398" t="s">
        <v>3631</v>
      </c>
      <c r="H9" s="398" t="s">
        <v>3631</v>
      </c>
    </row>
    <row r="10" spans="1:8">
      <c r="A10" s="586">
        <v>1</v>
      </c>
      <c r="B10" s="590" t="s">
        <v>1407</v>
      </c>
      <c r="C10" s="398"/>
      <c r="D10" s="398"/>
      <c r="E10" s="398"/>
      <c r="F10" s="398"/>
      <c r="G10" s="398"/>
      <c r="H10" s="398"/>
    </row>
    <row r="11" spans="1:8">
      <c r="A11" s="586"/>
      <c r="B11" s="590" t="s">
        <v>1408</v>
      </c>
      <c r="C11" s="168"/>
      <c r="D11" s="168"/>
      <c r="E11" s="168"/>
      <c r="F11" s="168"/>
      <c r="G11" s="168"/>
      <c r="H11" s="168"/>
    </row>
    <row r="12" spans="1:8">
      <c r="A12" s="586"/>
      <c r="B12" s="590" t="s">
        <v>1409</v>
      </c>
      <c r="C12" s="168"/>
      <c r="D12" s="168"/>
      <c r="E12" s="168"/>
      <c r="F12" s="168"/>
      <c r="G12" s="168"/>
      <c r="H12" s="168"/>
    </row>
    <row r="13" spans="1:8">
      <c r="A13" s="586"/>
      <c r="B13" s="590" t="s">
        <v>1461</v>
      </c>
      <c r="C13" s="168"/>
      <c r="D13" s="168"/>
      <c r="E13" s="168"/>
      <c r="F13" s="168"/>
      <c r="G13" s="168"/>
      <c r="H13" s="168"/>
    </row>
    <row r="14" spans="1:8">
      <c r="A14" s="586"/>
      <c r="B14" s="590" t="s">
        <v>1462</v>
      </c>
      <c r="C14" s="168"/>
      <c r="D14" s="168"/>
      <c r="E14" s="168"/>
      <c r="F14" s="168"/>
      <c r="G14" s="168"/>
      <c r="H14" s="168"/>
    </row>
    <row r="15" spans="1:8">
      <c r="A15" s="586"/>
      <c r="B15" s="590" t="s">
        <v>1463</v>
      </c>
      <c r="C15" s="168"/>
      <c r="D15" s="168"/>
      <c r="E15" s="168"/>
      <c r="F15" s="168"/>
      <c r="G15" s="168"/>
      <c r="H15" s="168"/>
    </row>
    <row r="16" spans="1:8">
      <c r="A16" s="586"/>
      <c r="B16" s="590" t="s">
        <v>4313</v>
      </c>
      <c r="C16" s="168"/>
      <c r="D16" s="168"/>
      <c r="E16" s="168"/>
      <c r="F16" s="168"/>
      <c r="G16" s="168"/>
      <c r="H16" s="168"/>
    </row>
    <row r="17" spans="1:8">
      <c r="A17" s="586"/>
      <c r="B17" s="590" t="s">
        <v>1464</v>
      </c>
      <c r="C17" s="168"/>
      <c r="D17" s="168"/>
      <c r="E17" s="168"/>
      <c r="F17" s="168"/>
      <c r="G17" s="168"/>
      <c r="H17" s="168"/>
    </row>
    <row r="18" spans="1:8">
      <c r="A18" s="586"/>
      <c r="B18" s="590" t="s">
        <v>1465</v>
      </c>
      <c r="C18" s="168"/>
      <c r="D18" s="168"/>
      <c r="E18" s="168"/>
      <c r="F18" s="168"/>
      <c r="G18" s="168"/>
      <c r="H18" s="168"/>
    </row>
    <row r="19" spans="1:8">
      <c r="A19" s="586"/>
      <c r="B19" s="590" t="s">
        <v>1466</v>
      </c>
      <c r="C19" s="168"/>
      <c r="D19" s="168"/>
      <c r="E19" s="168"/>
      <c r="F19" s="168"/>
      <c r="G19" s="168"/>
      <c r="H19" s="168"/>
    </row>
    <row r="20" spans="1:8">
      <c r="A20" s="586"/>
      <c r="B20" s="590" t="s">
        <v>1467</v>
      </c>
      <c r="C20" s="168"/>
      <c r="D20" s="168"/>
      <c r="E20" s="168"/>
      <c r="F20" s="168"/>
      <c r="G20" s="168"/>
      <c r="H20" s="168"/>
    </row>
    <row r="21" spans="1:8">
      <c r="A21" s="586"/>
      <c r="B21" s="590" t="s">
        <v>1468</v>
      </c>
      <c r="C21" s="168"/>
      <c r="D21" s="168"/>
      <c r="E21" s="168"/>
      <c r="F21" s="168"/>
      <c r="G21" s="168"/>
      <c r="H21" s="168"/>
    </row>
    <row r="22" spans="1:8">
      <c r="A22" s="586">
        <v>2</v>
      </c>
      <c r="B22" s="590" t="s">
        <v>1410</v>
      </c>
      <c r="C22" s="168"/>
      <c r="D22" s="168"/>
      <c r="E22" s="588"/>
      <c r="F22" s="588"/>
      <c r="G22" s="589"/>
      <c r="H22" s="168"/>
    </row>
    <row r="23" spans="1:8">
      <c r="A23" s="586"/>
      <c r="B23" s="590" t="s">
        <v>1469</v>
      </c>
      <c r="C23" s="168"/>
      <c r="D23" s="168"/>
      <c r="E23" s="168"/>
      <c r="F23" s="168"/>
      <c r="G23" s="168"/>
      <c r="H23" s="168"/>
    </row>
    <row r="24" spans="1:8">
      <c r="A24" s="586"/>
      <c r="B24" s="590" t="s">
        <v>1470</v>
      </c>
      <c r="C24" s="168"/>
      <c r="D24" s="168"/>
      <c r="E24" s="168"/>
      <c r="F24" s="168"/>
      <c r="G24" s="168"/>
      <c r="H24" s="168"/>
    </row>
    <row r="25" spans="1:8">
      <c r="A25" s="586"/>
      <c r="B25" s="590" t="s">
        <v>1471</v>
      </c>
      <c r="C25" s="168"/>
      <c r="D25" s="168"/>
      <c r="E25" s="168"/>
      <c r="F25" s="168"/>
      <c r="G25" s="168"/>
      <c r="H25" s="168"/>
    </row>
    <row r="26" spans="1:8" ht="31">
      <c r="A26" s="586"/>
      <c r="B26" s="590" t="s">
        <v>4314</v>
      </c>
      <c r="C26" s="168"/>
      <c r="D26" s="168"/>
      <c r="E26" s="168"/>
      <c r="F26" s="168"/>
      <c r="G26" s="168"/>
      <c r="H26" s="168"/>
    </row>
    <row r="27" spans="1:8" ht="31">
      <c r="A27" s="586">
        <v>3</v>
      </c>
      <c r="B27" s="590" t="s">
        <v>1472</v>
      </c>
      <c r="C27" s="168"/>
      <c r="D27" s="168"/>
      <c r="E27" s="588"/>
      <c r="F27" s="588"/>
      <c r="G27" s="589"/>
      <c r="H27" s="168"/>
    </row>
    <row r="28" spans="1:8">
      <c r="A28" s="586"/>
      <c r="B28" s="590" t="s">
        <v>1473</v>
      </c>
      <c r="C28" s="168"/>
      <c r="D28" s="168"/>
      <c r="E28" s="589"/>
      <c r="F28" s="589"/>
      <c r="G28" s="589"/>
      <c r="H28" s="168"/>
    </row>
    <row r="29" spans="1:8">
      <c r="A29" s="586"/>
      <c r="B29" s="590" t="s">
        <v>1474</v>
      </c>
      <c r="C29" s="168"/>
      <c r="D29" s="168"/>
      <c r="E29" s="168"/>
      <c r="F29" s="168"/>
      <c r="G29" s="168"/>
      <c r="H29" s="168"/>
    </row>
    <row r="30" spans="1:8">
      <c r="A30" s="586"/>
      <c r="B30" s="590" t="s">
        <v>1475</v>
      </c>
      <c r="C30" s="168"/>
      <c r="D30" s="168"/>
      <c r="E30" s="168"/>
      <c r="F30" s="168"/>
      <c r="G30" s="168"/>
      <c r="H30" s="168"/>
    </row>
    <row r="31" spans="1:8">
      <c r="A31" s="586"/>
      <c r="B31" s="590" t="s">
        <v>1476</v>
      </c>
      <c r="C31" s="168"/>
      <c r="D31" s="168"/>
      <c r="E31" s="589"/>
      <c r="F31" s="589"/>
      <c r="G31" s="589"/>
      <c r="H31" s="168"/>
    </row>
    <row r="32" spans="1:8">
      <c r="A32" s="586"/>
      <c r="B32" s="590" t="s">
        <v>1477</v>
      </c>
      <c r="C32" s="168"/>
      <c r="D32" s="168"/>
      <c r="E32" s="168"/>
      <c r="F32" s="168"/>
      <c r="G32" s="168"/>
      <c r="H32" s="168"/>
    </row>
    <row r="33" spans="1:8">
      <c r="A33" s="586"/>
      <c r="B33" s="590" t="s">
        <v>1478</v>
      </c>
      <c r="C33" s="168"/>
      <c r="D33" s="168"/>
      <c r="E33" s="168"/>
      <c r="F33" s="168"/>
      <c r="G33" s="168"/>
      <c r="H33" s="168"/>
    </row>
    <row r="34" spans="1:8">
      <c r="A34" s="586"/>
      <c r="B34" s="590" t="s">
        <v>1479</v>
      </c>
      <c r="C34" s="168"/>
      <c r="D34" s="168"/>
      <c r="E34" s="589"/>
      <c r="F34" s="589"/>
      <c r="G34" s="589"/>
      <c r="H34" s="168"/>
    </row>
    <row r="35" spans="1:8">
      <c r="A35" s="586"/>
      <c r="B35" s="590" t="s">
        <v>1477</v>
      </c>
      <c r="C35" s="168"/>
      <c r="D35" s="168"/>
      <c r="E35" s="168"/>
      <c r="F35" s="168"/>
      <c r="G35" s="168"/>
      <c r="H35" s="168"/>
    </row>
    <row r="36" spans="1:8">
      <c r="A36" s="586"/>
      <c r="B36" s="590" t="s">
        <v>1480</v>
      </c>
      <c r="C36" s="168"/>
      <c r="D36" s="168"/>
      <c r="E36" s="168"/>
      <c r="F36" s="168"/>
      <c r="G36" s="168"/>
      <c r="H36" s="168"/>
    </row>
    <row r="37" spans="1:8">
      <c r="A37" s="586"/>
      <c r="B37" s="590" t="s">
        <v>1481</v>
      </c>
      <c r="C37" s="168"/>
      <c r="D37" s="168"/>
      <c r="E37" s="168"/>
      <c r="F37" s="168"/>
      <c r="G37" s="168"/>
      <c r="H37" s="168"/>
    </row>
    <row r="38" spans="1:8">
      <c r="A38" s="586"/>
      <c r="B38" s="590" t="s">
        <v>1482</v>
      </c>
      <c r="C38" s="168"/>
      <c r="D38" s="168"/>
      <c r="E38" s="168"/>
      <c r="F38" s="168"/>
      <c r="G38" s="168"/>
      <c r="H38" s="168"/>
    </row>
    <row r="39" spans="1:8">
      <c r="A39" s="586"/>
      <c r="B39" s="590" t="s">
        <v>1483</v>
      </c>
      <c r="C39" s="168"/>
      <c r="D39" s="168"/>
      <c r="E39" s="168"/>
      <c r="F39" s="168"/>
      <c r="G39" s="168"/>
      <c r="H39" s="168"/>
    </row>
    <row r="40" spans="1:8">
      <c r="A40" s="586">
        <v>4</v>
      </c>
      <c r="B40" s="590" t="s">
        <v>1411</v>
      </c>
      <c r="C40" s="168"/>
      <c r="D40" s="168"/>
      <c r="E40" s="589"/>
      <c r="F40" s="589"/>
      <c r="G40" s="589"/>
      <c r="H40" s="168"/>
    </row>
    <row r="41" spans="1:8">
      <c r="A41" s="586"/>
      <c r="B41" s="590" t="s">
        <v>1484</v>
      </c>
      <c r="C41" s="168"/>
      <c r="D41" s="168"/>
      <c r="E41" s="588"/>
      <c r="F41" s="588"/>
      <c r="G41" s="589"/>
      <c r="H41" s="168"/>
    </row>
    <row r="42" spans="1:8">
      <c r="A42" s="586"/>
      <c r="B42" s="590" t="s">
        <v>1485</v>
      </c>
      <c r="C42" s="168"/>
      <c r="D42" s="168"/>
      <c r="E42" s="168"/>
      <c r="F42" s="168"/>
      <c r="G42" s="168"/>
      <c r="H42" s="168"/>
    </row>
    <row r="43" spans="1:8">
      <c r="A43" s="586"/>
      <c r="B43" s="590" t="s">
        <v>1486</v>
      </c>
      <c r="C43" s="168"/>
      <c r="D43" s="168"/>
      <c r="E43" s="168"/>
      <c r="F43" s="168"/>
      <c r="G43" s="168"/>
      <c r="H43" s="168"/>
    </row>
    <row r="44" spans="1:8">
      <c r="A44" s="586"/>
      <c r="B44" s="590" t="s">
        <v>1487</v>
      </c>
      <c r="C44" s="168"/>
      <c r="D44" s="168"/>
      <c r="E44" s="168"/>
      <c r="F44" s="168"/>
      <c r="G44" s="168"/>
      <c r="H44" s="168"/>
    </row>
    <row r="45" spans="1:8">
      <c r="A45" s="586"/>
      <c r="B45" s="590" t="s">
        <v>1488</v>
      </c>
      <c r="C45" s="168"/>
      <c r="D45" s="168"/>
      <c r="E45" s="168"/>
      <c r="F45" s="168"/>
      <c r="G45" s="168"/>
      <c r="H45" s="168"/>
    </row>
    <row r="46" spans="1:8">
      <c r="A46" s="586"/>
      <c r="B46" s="590" t="s">
        <v>1489</v>
      </c>
      <c r="C46" s="168"/>
      <c r="D46" s="168"/>
      <c r="E46" s="588"/>
      <c r="F46" s="588"/>
      <c r="G46" s="589"/>
      <c r="H46" s="168"/>
    </row>
    <row r="47" spans="1:8">
      <c r="A47" s="586"/>
      <c r="B47" s="590" t="s">
        <v>1490</v>
      </c>
      <c r="C47" s="168"/>
      <c r="D47" s="168"/>
      <c r="E47" s="168"/>
      <c r="F47" s="168"/>
      <c r="G47" s="168"/>
      <c r="H47" s="168"/>
    </row>
    <row r="48" spans="1:8">
      <c r="A48" s="586"/>
      <c r="B48" s="590" t="s">
        <v>1491</v>
      </c>
      <c r="C48" s="168"/>
      <c r="D48" s="168"/>
      <c r="E48" s="168"/>
      <c r="F48" s="168"/>
      <c r="G48" s="168"/>
      <c r="H48" s="168"/>
    </row>
    <row r="49" spans="1:8">
      <c r="A49" s="586"/>
      <c r="B49" s="590" t="s">
        <v>1492</v>
      </c>
      <c r="C49" s="168"/>
      <c r="D49" s="168"/>
      <c r="E49" s="168"/>
      <c r="F49" s="168"/>
      <c r="G49" s="168"/>
      <c r="H49" s="168"/>
    </row>
    <row r="50" spans="1:8">
      <c r="A50" s="586"/>
      <c r="B50" s="590" t="s">
        <v>1493</v>
      </c>
      <c r="C50" s="168"/>
      <c r="D50" s="168"/>
      <c r="E50" s="168"/>
      <c r="F50" s="168"/>
      <c r="G50" s="168"/>
      <c r="H50" s="168"/>
    </row>
    <row r="51" spans="1:8">
      <c r="A51" s="586">
        <v>4.0999999999999996</v>
      </c>
      <c r="B51" s="590" t="s">
        <v>1494</v>
      </c>
      <c r="C51" s="168"/>
      <c r="D51" s="168"/>
      <c r="E51" s="588"/>
      <c r="F51" s="588"/>
      <c r="G51" s="589"/>
      <c r="H51" s="168"/>
    </row>
    <row r="52" spans="1:8" ht="31">
      <c r="A52" s="586"/>
      <c r="B52" s="590" t="s">
        <v>1495</v>
      </c>
      <c r="C52" s="168"/>
      <c r="D52" s="168"/>
      <c r="E52" s="168"/>
      <c r="F52" s="168"/>
      <c r="G52" s="168"/>
      <c r="H52" s="168"/>
    </row>
    <row r="53" spans="1:8">
      <c r="A53" s="586"/>
      <c r="B53" s="590" t="s">
        <v>1496</v>
      </c>
      <c r="C53" s="168"/>
      <c r="D53" s="168"/>
      <c r="E53" s="589"/>
      <c r="F53" s="589"/>
      <c r="G53" s="589"/>
      <c r="H53" s="168"/>
    </row>
    <row r="54" spans="1:8">
      <c r="A54" s="586"/>
      <c r="B54" s="590" t="s">
        <v>1497</v>
      </c>
      <c r="C54" s="168"/>
      <c r="D54" s="168"/>
      <c r="E54" s="168"/>
      <c r="F54" s="168"/>
      <c r="G54" s="168"/>
      <c r="H54" s="168"/>
    </row>
    <row r="55" spans="1:8">
      <c r="A55" s="586"/>
      <c r="B55" s="590" t="s">
        <v>1498</v>
      </c>
      <c r="C55" s="168"/>
      <c r="D55" s="168"/>
      <c r="E55" s="168"/>
      <c r="F55" s="168"/>
      <c r="G55" s="168"/>
      <c r="H55" s="168"/>
    </row>
    <row r="56" spans="1:8" ht="31">
      <c r="A56" s="586"/>
      <c r="B56" s="590" t="s">
        <v>1499</v>
      </c>
      <c r="C56" s="168"/>
      <c r="D56" s="168"/>
      <c r="E56" s="168"/>
      <c r="F56" s="168"/>
      <c r="G56" s="168"/>
      <c r="H56" s="168"/>
    </row>
    <row r="57" spans="1:8">
      <c r="A57" s="586"/>
      <c r="B57" s="590" t="s">
        <v>1500</v>
      </c>
      <c r="C57" s="168"/>
      <c r="D57" s="168"/>
      <c r="E57" s="168"/>
      <c r="F57" s="168"/>
      <c r="G57" s="168"/>
      <c r="H57" s="168"/>
    </row>
    <row r="58" spans="1:8">
      <c r="A58" s="586"/>
      <c r="B58" s="590" t="s">
        <v>1501</v>
      </c>
      <c r="C58" s="168"/>
      <c r="D58" s="168"/>
      <c r="E58" s="168"/>
      <c r="F58" s="168"/>
      <c r="G58" s="168"/>
      <c r="H58" s="168"/>
    </row>
    <row r="59" spans="1:8">
      <c r="A59" s="586">
        <v>4.2</v>
      </c>
      <c r="B59" s="590" t="s">
        <v>1502</v>
      </c>
      <c r="C59" s="168"/>
      <c r="D59" s="168"/>
      <c r="E59" s="588"/>
      <c r="F59" s="588"/>
      <c r="G59" s="589"/>
      <c r="H59" s="168"/>
    </row>
    <row r="60" spans="1:8">
      <c r="A60" s="586"/>
      <c r="B60" s="590" t="s">
        <v>1503</v>
      </c>
      <c r="C60" s="168"/>
      <c r="D60" s="168"/>
      <c r="E60" s="168"/>
      <c r="F60" s="168"/>
      <c r="G60" s="168"/>
      <c r="H60" s="168"/>
    </row>
    <row r="61" spans="1:8">
      <c r="A61" s="586"/>
      <c r="B61" s="590" t="s">
        <v>1504</v>
      </c>
      <c r="C61" s="168"/>
      <c r="D61" s="168"/>
      <c r="E61" s="168"/>
      <c r="F61" s="168"/>
      <c r="G61" s="168"/>
      <c r="H61" s="168"/>
    </row>
    <row r="62" spans="1:8">
      <c r="A62" s="586"/>
      <c r="B62" s="590" t="s">
        <v>1505</v>
      </c>
      <c r="C62" s="168"/>
      <c r="D62" s="168"/>
      <c r="E62" s="168"/>
      <c r="F62" s="168"/>
      <c r="G62" s="168"/>
      <c r="H62" s="168"/>
    </row>
    <row r="63" spans="1:8">
      <c r="A63" s="586">
        <v>5</v>
      </c>
      <c r="B63" s="590" t="s">
        <v>1506</v>
      </c>
      <c r="C63" s="168"/>
      <c r="D63" s="168"/>
      <c r="E63" s="588"/>
      <c r="F63" s="588"/>
      <c r="G63" s="589"/>
      <c r="H63" s="168"/>
    </row>
    <row r="64" spans="1:8">
      <c r="A64" s="586"/>
      <c r="B64" s="590" t="s">
        <v>1507</v>
      </c>
      <c r="C64" s="168"/>
      <c r="D64" s="168"/>
      <c r="E64" s="589"/>
      <c r="F64" s="589"/>
      <c r="G64" s="589"/>
      <c r="H64" s="168"/>
    </row>
    <row r="65" spans="1:8">
      <c r="A65" s="586"/>
      <c r="B65" s="590" t="s">
        <v>1508</v>
      </c>
      <c r="C65" s="168"/>
      <c r="D65" s="168"/>
      <c r="E65" s="168"/>
      <c r="F65" s="168"/>
      <c r="G65" s="168"/>
      <c r="H65" s="168"/>
    </row>
    <row r="66" spans="1:8">
      <c r="A66" s="586"/>
      <c r="B66" s="590" t="s">
        <v>1509</v>
      </c>
      <c r="C66" s="168"/>
      <c r="D66" s="168"/>
      <c r="E66" s="168"/>
      <c r="F66" s="168"/>
      <c r="G66" s="168"/>
      <c r="H66" s="168"/>
    </row>
    <row r="67" spans="1:8">
      <c r="A67" s="586"/>
      <c r="B67" s="590" t="s">
        <v>1510</v>
      </c>
      <c r="C67" s="168"/>
      <c r="D67" s="168"/>
      <c r="E67" s="168"/>
      <c r="F67" s="168"/>
      <c r="G67" s="168"/>
      <c r="H67" s="168"/>
    </row>
    <row r="68" spans="1:8" ht="31">
      <c r="A68" s="586"/>
      <c r="B68" s="590" t="s">
        <v>1511</v>
      </c>
      <c r="C68" s="168"/>
      <c r="D68" s="168"/>
      <c r="E68" s="168"/>
      <c r="F68" s="168"/>
      <c r="G68" s="168"/>
      <c r="H68" s="168"/>
    </row>
    <row r="69" spans="1:8" ht="31">
      <c r="A69" s="586"/>
      <c r="B69" s="590" t="s">
        <v>1512</v>
      </c>
      <c r="C69" s="168"/>
      <c r="D69" s="168"/>
      <c r="E69" s="168"/>
      <c r="F69" s="168"/>
      <c r="G69" s="168"/>
      <c r="H69" s="168"/>
    </row>
    <row r="70" spans="1:8">
      <c r="A70" s="586"/>
      <c r="B70" s="590" t="s">
        <v>1513</v>
      </c>
      <c r="C70" s="168"/>
      <c r="D70" s="168"/>
      <c r="E70" s="589"/>
      <c r="F70" s="589"/>
      <c r="G70" s="589"/>
      <c r="H70" s="168"/>
    </row>
    <row r="71" spans="1:8">
      <c r="A71" s="586"/>
      <c r="B71" s="590" t="s">
        <v>1514</v>
      </c>
      <c r="C71" s="168"/>
      <c r="D71" s="168"/>
      <c r="E71" s="168"/>
      <c r="F71" s="168"/>
      <c r="G71" s="168"/>
      <c r="H71" s="168"/>
    </row>
    <row r="72" spans="1:8">
      <c r="A72" s="586"/>
      <c r="B72" s="590" t="s">
        <v>1515</v>
      </c>
      <c r="C72" s="168"/>
      <c r="D72" s="168"/>
      <c r="E72" s="168"/>
      <c r="F72" s="168"/>
      <c r="G72" s="168"/>
      <c r="H72" s="168"/>
    </row>
    <row r="73" spans="1:8">
      <c r="A73" s="586"/>
      <c r="B73" s="590" t="s">
        <v>1516</v>
      </c>
      <c r="C73" s="168"/>
      <c r="D73" s="168"/>
      <c r="E73" s="589"/>
      <c r="F73" s="589"/>
      <c r="G73" s="589"/>
      <c r="H73" s="168"/>
    </row>
    <row r="74" spans="1:8">
      <c r="A74" s="586"/>
      <c r="B74" s="590" t="s">
        <v>1517</v>
      </c>
      <c r="C74" s="168"/>
      <c r="D74" s="168"/>
      <c r="E74" s="168"/>
      <c r="F74" s="168"/>
      <c r="G74" s="168"/>
      <c r="H74" s="168"/>
    </row>
    <row r="75" spans="1:8">
      <c r="A75" s="586"/>
      <c r="B75" s="590" t="s">
        <v>1518</v>
      </c>
      <c r="C75" s="168"/>
      <c r="D75" s="168"/>
      <c r="E75" s="168"/>
      <c r="F75" s="168"/>
      <c r="G75" s="168"/>
      <c r="H75" s="168"/>
    </row>
    <row r="76" spans="1:8">
      <c r="A76" s="586"/>
      <c r="B76" s="590" t="s">
        <v>1519</v>
      </c>
      <c r="C76" s="168"/>
      <c r="D76" s="168"/>
      <c r="E76" s="168"/>
      <c r="F76" s="168"/>
      <c r="G76" s="168"/>
      <c r="H76" s="168"/>
    </row>
    <row r="77" spans="1:8">
      <c r="A77" s="586"/>
      <c r="B77" s="590" t="s">
        <v>1520</v>
      </c>
      <c r="C77" s="168"/>
      <c r="D77" s="168"/>
      <c r="E77" s="168"/>
      <c r="F77" s="168"/>
      <c r="G77" s="168"/>
      <c r="H77" s="168"/>
    </row>
    <row r="78" spans="1:8">
      <c r="A78" s="586"/>
      <c r="B78" s="590" t="s">
        <v>1521</v>
      </c>
      <c r="C78" s="168"/>
      <c r="D78" s="168"/>
      <c r="E78" s="589"/>
      <c r="F78" s="589"/>
      <c r="G78" s="589"/>
      <c r="H78" s="168"/>
    </row>
    <row r="79" spans="1:8">
      <c r="A79" s="586"/>
      <c r="B79" s="590" t="s">
        <v>1522</v>
      </c>
      <c r="C79" s="168"/>
      <c r="D79" s="168"/>
      <c r="E79" s="168"/>
      <c r="F79" s="168"/>
      <c r="G79" s="168"/>
      <c r="H79" s="168"/>
    </row>
    <row r="80" spans="1:8">
      <c r="A80" s="586"/>
      <c r="B80" s="590" t="s">
        <v>1523</v>
      </c>
      <c r="C80" s="168"/>
      <c r="D80" s="168"/>
      <c r="E80" s="168"/>
      <c r="F80" s="168"/>
      <c r="G80" s="168"/>
      <c r="H80" s="168"/>
    </row>
    <row r="81" spans="1:8">
      <c r="A81" s="586"/>
      <c r="B81" s="590" t="s">
        <v>1524</v>
      </c>
      <c r="C81" s="168"/>
      <c r="D81" s="168"/>
      <c r="E81" s="168"/>
      <c r="F81" s="168"/>
      <c r="G81" s="168"/>
      <c r="H81" s="168"/>
    </row>
    <row r="82" spans="1:8">
      <c r="A82" s="586"/>
      <c r="B82" s="590" t="s">
        <v>1525</v>
      </c>
      <c r="C82" s="168"/>
      <c r="D82" s="168"/>
      <c r="E82" s="168"/>
      <c r="F82" s="168"/>
      <c r="G82" s="168"/>
      <c r="H82" s="168"/>
    </row>
    <row r="83" spans="1:8">
      <c r="A83" s="586"/>
      <c r="B83" s="590" t="s">
        <v>1526</v>
      </c>
      <c r="C83" s="168"/>
      <c r="D83" s="168"/>
      <c r="E83" s="168"/>
      <c r="F83" s="168"/>
      <c r="G83" s="168"/>
      <c r="H83" s="168"/>
    </row>
    <row r="84" spans="1:8">
      <c r="A84" s="586"/>
      <c r="B84" s="590" t="s">
        <v>1527</v>
      </c>
      <c r="C84" s="168"/>
      <c r="D84" s="168"/>
      <c r="E84" s="168"/>
      <c r="F84" s="168"/>
      <c r="G84" s="168"/>
      <c r="H84" s="168"/>
    </row>
    <row r="85" spans="1:8">
      <c r="A85" s="586"/>
      <c r="B85" s="590" t="s">
        <v>1528</v>
      </c>
      <c r="C85" s="168"/>
      <c r="D85" s="168"/>
      <c r="E85" s="168"/>
      <c r="F85" s="168"/>
      <c r="G85" s="168"/>
      <c r="H85" s="168"/>
    </row>
    <row r="86" spans="1:8">
      <c r="A86" s="586"/>
      <c r="B86" s="590" t="s">
        <v>1529</v>
      </c>
      <c r="C86" s="168"/>
      <c r="D86" s="168"/>
      <c r="E86" s="168"/>
      <c r="F86" s="168"/>
      <c r="G86" s="168"/>
      <c r="H86" s="168"/>
    </row>
    <row r="87" spans="1:8">
      <c r="A87" s="586"/>
      <c r="B87" s="590" t="s">
        <v>1530</v>
      </c>
      <c r="C87" s="168"/>
      <c r="D87" s="168"/>
      <c r="E87" s="588"/>
      <c r="F87" s="588"/>
      <c r="G87" s="589"/>
      <c r="H87" s="168"/>
    </row>
    <row r="88" spans="1:8">
      <c r="A88" s="586"/>
      <c r="B88" s="590" t="s">
        <v>1531</v>
      </c>
      <c r="C88" s="168"/>
      <c r="D88" s="168"/>
      <c r="E88" s="168"/>
      <c r="F88" s="168"/>
      <c r="G88" s="168"/>
      <c r="H88" s="168"/>
    </row>
    <row r="89" spans="1:8">
      <c r="A89" s="586"/>
      <c r="B89" s="590" t="s">
        <v>1532</v>
      </c>
      <c r="C89" s="168"/>
      <c r="D89" s="168"/>
      <c r="E89" s="168"/>
      <c r="F89" s="168"/>
      <c r="G89" s="168"/>
      <c r="H89" s="168"/>
    </row>
    <row r="90" spans="1:8">
      <c r="A90" s="586"/>
      <c r="B90" s="590" t="s">
        <v>1533</v>
      </c>
      <c r="C90" s="168"/>
      <c r="D90" s="168"/>
      <c r="E90" s="168"/>
      <c r="F90" s="168"/>
      <c r="G90" s="168"/>
      <c r="H90" s="168"/>
    </row>
    <row r="91" spans="1:8">
      <c r="A91" s="586"/>
      <c r="B91" s="590" t="s">
        <v>1534</v>
      </c>
      <c r="C91" s="168"/>
      <c r="D91" s="168"/>
      <c r="E91" s="588"/>
      <c r="F91" s="588"/>
      <c r="G91" s="589"/>
      <c r="H91" s="168"/>
    </row>
    <row r="92" spans="1:8">
      <c r="A92" s="586"/>
      <c r="B92" s="590" t="s">
        <v>1535</v>
      </c>
      <c r="C92" s="168"/>
      <c r="D92" s="168"/>
      <c r="E92" s="168"/>
      <c r="F92" s="168"/>
      <c r="G92" s="168"/>
      <c r="H92" s="168"/>
    </row>
    <row r="93" spans="1:8">
      <c r="A93" s="586"/>
      <c r="B93" s="590" t="s">
        <v>1536</v>
      </c>
      <c r="C93" s="168"/>
      <c r="D93" s="168"/>
      <c r="E93" s="168"/>
      <c r="F93" s="168"/>
      <c r="G93" s="168"/>
      <c r="H93" s="168"/>
    </row>
    <row r="94" spans="1:8">
      <c r="A94" s="586"/>
      <c r="B94" s="590" t="s">
        <v>1537</v>
      </c>
      <c r="C94" s="168"/>
      <c r="D94" s="168"/>
      <c r="E94" s="168"/>
      <c r="F94" s="168"/>
      <c r="G94" s="168"/>
      <c r="H94" s="168"/>
    </row>
    <row r="95" spans="1:8" ht="31">
      <c r="A95" s="586"/>
      <c r="B95" s="590" t="s">
        <v>1538</v>
      </c>
      <c r="C95" s="168"/>
      <c r="D95" s="168"/>
      <c r="E95" s="168"/>
      <c r="F95" s="168"/>
      <c r="G95" s="168"/>
      <c r="H95" s="168"/>
    </row>
    <row r="96" spans="1:8">
      <c r="A96" s="586">
        <v>6</v>
      </c>
      <c r="B96" s="590" t="s">
        <v>1539</v>
      </c>
      <c r="C96" s="168"/>
      <c r="D96" s="168"/>
      <c r="E96" s="588"/>
      <c r="F96" s="588"/>
      <c r="G96" s="589"/>
      <c r="H96" s="168"/>
    </row>
    <row r="97" spans="1:8">
      <c r="A97" s="586"/>
      <c r="B97" s="590" t="s">
        <v>1540</v>
      </c>
      <c r="C97" s="168"/>
      <c r="D97" s="168"/>
      <c r="E97" s="168"/>
      <c r="F97" s="168"/>
      <c r="G97" s="168"/>
      <c r="H97" s="168"/>
    </row>
    <row r="98" spans="1:8">
      <c r="A98" s="586"/>
      <c r="B98" s="590" t="s">
        <v>1541</v>
      </c>
      <c r="C98" s="168"/>
      <c r="D98" s="168"/>
      <c r="E98" s="168"/>
      <c r="F98" s="168"/>
      <c r="G98" s="168"/>
      <c r="H98" s="168"/>
    </row>
    <row r="99" spans="1:8">
      <c r="A99" s="586"/>
      <c r="B99" s="590" t="s">
        <v>1542</v>
      </c>
      <c r="C99" s="168"/>
      <c r="D99" s="168"/>
      <c r="E99" s="168"/>
      <c r="F99" s="168"/>
      <c r="G99" s="168"/>
      <c r="H99" s="168"/>
    </row>
    <row r="100" spans="1:8">
      <c r="A100" s="586"/>
      <c r="B100" s="590" t="s">
        <v>1543</v>
      </c>
      <c r="C100" s="168"/>
      <c r="D100" s="168"/>
      <c r="E100" s="168"/>
      <c r="F100" s="168"/>
      <c r="G100" s="168"/>
      <c r="H100" s="168"/>
    </row>
    <row r="101" spans="1:8">
      <c r="A101" s="586"/>
      <c r="B101" s="590" t="s">
        <v>1544</v>
      </c>
      <c r="C101" s="168"/>
      <c r="D101" s="168"/>
      <c r="E101" s="168"/>
      <c r="F101" s="168"/>
      <c r="G101" s="168"/>
      <c r="H101" s="168"/>
    </row>
    <row r="102" spans="1:8">
      <c r="A102" s="586"/>
      <c r="B102" s="590" t="s">
        <v>1545</v>
      </c>
      <c r="C102" s="168"/>
      <c r="D102" s="168"/>
      <c r="E102" s="168"/>
      <c r="F102" s="168"/>
      <c r="G102" s="168"/>
      <c r="H102" s="168"/>
    </row>
    <row r="103" spans="1:8">
      <c r="A103" s="586"/>
      <c r="B103" s="590" t="s">
        <v>1546</v>
      </c>
      <c r="C103" s="168"/>
      <c r="D103" s="168"/>
      <c r="E103" s="168"/>
      <c r="F103" s="168"/>
      <c r="G103" s="168"/>
      <c r="H103" s="168"/>
    </row>
    <row r="104" spans="1:8">
      <c r="A104" s="586"/>
      <c r="B104" s="590" t="s">
        <v>1547</v>
      </c>
      <c r="C104" s="168"/>
      <c r="D104" s="168"/>
      <c r="E104" s="168"/>
      <c r="F104" s="168"/>
      <c r="G104" s="168"/>
      <c r="H104" s="168"/>
    </row>
    <row r="105" spans="1:8">
      <c r="A105" s="586"/>
      <c r="B105" s="599" t="s">
        <v>1548</v>
      </c>
      <c r="C105" s="168"/>
      <c r="D105" s="168"/>
      <c r="E105" s="588"/>
      <c r="F105" s="588"/>
      <c r="G105" s="589"/>
      <c r="H105" s="168"/>
    </row>
    <row r="106" spans="1:8">
      <c r="A106" s="586">
        <v>1</v>
      </c>
      <c r="B106" s="590" t="s">
        <v>561</v>
      </c>
      <c r="C106" s="168"/>
      <c r="D106" s="168"/>
      <c r="E106" s="168"/>
      <c r="F106" s="168"/>
      <c r="G106" s="168"/>
      <c r="H106" s="168"/>
    </row>
    <row r="107" spans="1:8">
      <c r="A107" s="586">
        <v>2</v>
      </c>
      <c r="B107" s="590" t="s">
        <v>1549</v>
      </c>
      <c r="C107" s="168"/>
      <c r="D107" s="168"/>
      <c r="E107" s="168"/>
      <c r="F107" s="168"/>
      <c r="G107" s="168"/>
      <c r="H107" s="168"/>
    </row>
    <row r="108" spans="1:8">
      <c r="A108" s="586">
        <v>3</v>
      </c>
      <c r="B108" s="590" t="s">
        <v>4311</v>
      </c>
      <c r="C108" s="168"/>
      <c r="D108" s="168"/>
      <c r="E108" s="168"/>
      <c r="F108" s="168"/>
      <c r="G108" s="168"/>
      <c r="H108" s="168"/>
    </row>
    <row r="109" spans="1:8">
      <c r="A109" s="586">
        <v>4</v>
      </c>
      <c r="B109" s="590" t="s">
        <v>1413</v>
      </c>
      <c r="C109" s="168"/>
      <c r="D109" s="168"/>
      <c r="E109" s="168"/>
      <c r="F109" s="168"/>
      <c r="G109" s="168"/>
      <c r="H109" s="168"/>
    </row>
    <row r="110" spans="1:8">
      <c r="A110" s="586">
        <v>5</v>
      </c>
      <c r="B110" s="590" t="s">
        <v>1414</v>
      </c>
      <c r="C110" s="168"/>
      <c r="D110" s="168"/>
      <c r="E110" s="168"/>
      <c r="F110" s="168"/>
      <c r="G110" s="168"/>
      <c r="H110" s="168"/>
    </row>
    <row r="111" spans="1:8">
      <c r="A111" s="586">
        <v>6</v>
      </c>
      <c r="B111" s="590" t="s">
        <v>1415</v>
      </c>
      <c r="C111" s="168"/>
      <c r="D111" s="168"/>
      <c r="E111" s="168"/>
      <c r="F111" s="168"/>
      <c r="G111" s="168"/>
      <c r="H111" s="168"/>
    </row>
    <row r="112" spans="1:8" ht="31">
      <c r="A112" s="586">
        <v>7</v>
      </c>
      <c r="B112" s="590" t="s">
        <v>1550</v>
      </c>
      <c r="C112" s="168"/>
      <c r="D112" s="168"/>
      <c r="E112" s="588"/>
      <c r="F112" s="588"/>
      <c r="G112" s="589"/>
      <c r="H112" s="168"/>
    </row>
    <row r="113" spans="1:8">
      <c r="A113" s="586"/>
      <c r="B113" s="590" t="s">
        <v>1551</v>
      </c>
      <c r="C113" s="168"/>
      <c r="D113" s="168"/>
      <c r="E113" s="168"/>
      <c r="F113" s="168"/>
      <c r="G113" s="168"/>
      <c r="H113" s="168"/>
    </row>
    <row r="114" spans="1:8">
      <c r="A114" s="586"/>
      <c r="B114" s="590" t="s">
        <v>1552</v>
      </c>
      <c r="C114" s="168"/>
      <c r="D114" s="168"/>
      <c r="E114" s="168"/>
      <c r="F114" s="168"/>
      <c r="G114" s="168"/>
      <c r="H114" s="168"/>
    </row>
    <row r="115" spans="1:8">
      <c r="A115" s="586"/>
      <c r="B115" s="590" t="s">
        <v>1553</v>
      </c>
      <c r="C115" s="168"/>
      <c r="D115" s="168"/>
      <c r="E115" s="168"/>
      <c r="F115" s="168"/>
      <c r="G115" s="168"/>
      <c r="H115" s="168"/>
    </row>
    <row r="116" spans="1:8">
      <c r="A116" s="586"/>
      <c r="B116" s="590" t="s">
        <v>1554</v>
      </c>
      <c r="C116" s="168"/>
      <c r="D116" s="168"/>
      <c r="E116" s="168"/>
      <c r="F116" s="168"/>
      <c r="G116" s="168"/>
      <c r="H116" s="168"/>
    </row>
    <row r="117" spans="1:8">
      <c r="A117" s="586"/>
      <c r="B117" s="590" t="s">
        <v>1555</v>
      </c>
      <c r="C117" s="168"/>
      <c r="D117" s="168"/>
      <c r="E117" s="168"/>
      <c r="F117" s="168"/>
      <c r="G117" s="168"/>
      <c r="H117" s="168"/>
    </row>
    <row r="118" spans="1:8">
      <c r="A118" s="586"/>
      <c r="B118" s="590" t="s">
        <v>1556</v>
      </c>
      <c r="C118" s="168"/>
      <c r="D118" s="168"/>
      <c r="E118" s="168"/>
      <c r="F118" s="168"/>
      <c r="G118" s="168"/>
      <c r="H118" s="168"/>
    </row>
    <row r="119" spans="1:8">
      <c r="A119" s="586"/>
      <c r="B119" s="590" t="s">
        <v>1557</v>
      </c>
      <c r="C119" s="168"/>
      <c r="D119" s="168"/>
      <c r="E119" s="168"/>
      <c r="F119" s="168"/>
      <c r="G119" s="168"/>
      <c r="H119" s="168"/>
    </row>
    <row r="120" spans="1:8">
      <c r="A120" s="586">
        <v>8</v>
      </c>
      <c r="B120" s="590" t="s">
        <v>1420</v>
      </c>
      <c r="C120" s="168"/>
      <c r="D120" s="168"/>
      <c r="E120" s="588"/>
      <c r="F120" s="588"/>
      <c r="G120" s="589"/>
      <c r="H120" s="168"/>
    </row>
    <row r="121" spans="1:8">
      <c r="A121" s="586"/>
      <c r="B121" s="590" t="s">
        <v>1558</v>
      </c>
      <c r="C121" s="168"/>
      <c r="D121" s="168"/>
      <c r="E121" s="168"/>
      <c r="F121" s="168"/>
      <c r="G121" s="168"/>
      <c r="H121" s="168"/>
    </row>
    <row r="122" spans="1:8">
      <c r="A122" s="586"/>
      <c r="B122" s="590" t="s">
        <v>1559</v>
      </c>
      <c r="C122" s="168"/>
      <c r="D122" s="168"/>
      <c r="E122" s="168"/>
      <c r="F122" s="168"/>
      <c r="G122" s="168"/>
      <c r="H122" s="168"/>
    </row>
    <row r="123" spans="1:8">
      <c r="A123" s="586">
        <v>9</v>
      </c>
      <c r="B123" s="590" t="s">
        <v>1421</v>
      </c>
      <c r="C123" s="168"/>
      <c r="D123" s="168"/>
      <c r="E123" s="588"/>
      <c r="F123" s="588"/>
      <c r="G123" s="589"/>
      <c r="H123" s="168"/>
    </row>
    <row r="124" spans="1:8">
      <c r="A124" s="586"/>
      <c r="B124" s="590" t="s">
        <v>1422</v>
      </c>
      <c r="C124" s="168"/>
      <c r="D124" s="168"/>
      <c r="E124" s="168"/>
      <c r="F124" s="168"/>
      <c r="G124" s="168"/>
      <c r="H124" s="168"/>
    </row>
    <row r="125" spans="1:8">
      <c r="A125" s="586"/>
      <c r="B125" s="590" t="s">
        <v>1423</v>
      </c>
      <c r="C125" s="168"/>
      <c r="D125" s="168"/>
      <c r="E125" s="168"/>
      <c r="F125" s="168"/>
      <c r="G125" s="168"/>
      <c r="H125" s="168"/>
    </row>
    <row r="126" spans="1:8">
      <c r="A126" s="586"/>
      <c r="B126" s="590" t="s">
        <v>1560</v>
      </c>
      <c r="C126" s="168"/>
      <c r="D126" s="168"/>
      <c r="E126" s="168"/>
      <c r="F126" s="168"/>
      <c r="G126" s="168"/>
      <c r="H126" s="168"/>
    </row>
    <row r="127" spans="1:8">
      <c r="A127" s="586"/>
      <c r="B127" s="590" t="s">
        <v>1561</v>
      </c>
      <c r="C127" s="168"/>
      <c r="D127" s="168"/>
      <c r="E127" s="168"/>
      <c r="F127" s="168"/>
      <c r="G127" s="168"/>
      <c r="H127" s="168"/>
    </row>
    <row r="128" spans="1:8">
      <c r="A128" s="586"/>
      <c r="B128" s="590" t="s">
        <v>1562</v>
      </c>
      <c r="C128" s="168"/>
      <c r="D128" s="168"/>
      <c r="E128" s="168"/>
      <c r="F128" s="168"/>
      <c r="G128" s="168"/>
      <c r="H128" s="168"/>
    </row>
    <row r="129" spans="1:8">
      <c r="A129" s="586">
        <v>10</v>
      </c>
      <c r="B129" s="590" t="s">
        <v>1424</v>
      </c>
      <c r="C129" s="168"/>
      <c r="D129" s="168"/>
      <c r="E129" s="589"/>
      <c r="F129" s="589"/>
      <c r="G129" s="589"/>
      <c r="H129" s="168"/>
    </row>
    <row r="130" spans="1:8">
      <c r="A130" s="586"/>
      <c r="B130" s="590" t="s">
        <v>1563</v>
      </c>
      <c r="C130" s="168"/>
      <c r="D130" s="168"/>
      <c r="E130" s="168"/>
      <c r="F130" s="168"/>
      <c r="G130" s="168"/>
      <c r="H130" s="168"/>
    </row>
    <row r="131" spans="1:8">
      <c r="A131" s="586"/>
      <c r="B131" s="590" t="s">
        <v>1564</v>
      </c>
      <c r="C131" s="168"/>
      <c r="D131" s="168"/>
      <c r="E131" s="168"/>
      <c r="F131" s="168"/>
      <c r="G131" s="168"/>
      <c r="H131" s="168"/>
    </row>
    <row r="132" spans="1:8">
      <c r="A132" s="586"/>
      <c r="B132" s="590" t="s">
        <v>1425</v>
      </c>
      <c r="C132" s="168"/>
      <c r="D132" s="168"/>
      <c r="E132" s="168"/>
      <c r="F132" s="168"/>
      <c r="G132" s="168"/>
      <c r="H132" s="168"/>
    </row>
    <row r="133" spans="1:8">
      <c r="A133" s="586"/>
      <c r="B133" s="590" t="s">
        <v>1565</v>
      </c>
      <c r="C133" s="168"/>
      <c r="D133" s="168"/>
      <c r="E133" s="168"/>
      <c r="F133" s="168"/>
      <c r="G133" s="168"/>
      <c r="H133" s="168"/>
    </row>
    <row r="134" spans="1:8">
      <c r="A134" s="586">
        <v>11</v>
      </c>
      <c r="B134" s="590" t="s">
        <v>1566</v>
      </c>
      <c r="C134" s="168"/>
      <c r="D134" s="168"/>
      <c r="E134" s="168"/>
      <c r="F134" s="168"/>
      <c r="G134" s="168"/>
      <c r="H134" s="168"/>
    </row>
    <row r="135" spans="1:8">
      <c r="A135" s="586">
        <v>12</v>
      </c>
      <c r="B135" s="590" t="s">
        <v>1567</v>
      </c>
      <c r="C135" s="168"/>
      <c r="D135" s="168"/>
      <c r="E135" s="589"/>
      <c r="F135" s="589"/>
      <c r="G135" s="589"/>
      <c r="H135" s="168"/>
    </row>
    <row r="136" spans="1:8" ht="31">
      <c r="A136" s="586"/>
      <c r="B136" s="590" t="s">
        <v>1568</v>
      </c>
      <c r="C136" s="168"/>
      <c r="D136" s="168"/>
      <c r="E136" s="168"/>
      <c r="F136" s="168"/>
      <c r="G136" s="168"/>
      <c r="H136" s="168"/>
    </row>
    <row r="137" spans="1:8" ht="31">
      <c r="A137" s="586"/>
      <c r="B137" s="590" t="s">
        <v>1569</v>
      </c>
      <c r="C137" s="168"/>
      <c r="D137" s="168"/>
      <c r="E137" s="168"/>
      <c r="F137" s="168"/>
      <c r="G137" s="168"/>
      <c r="H137" s="168"/>
    </row>
    <row r="138" spans="1:8">
      <c r="A138" s="586">
        <v>13</v>
      </c>
      <c r="B138" s="590" t="s">
        <v>1570</v>
      </c>
      <c r="C138" s="168"/>
      <c r="D138" s="168"/>
      <c r="E138" s="168"/>
      <c r="F138" s="168"/>
      <c r="G138" s="168"/>
      <c r="H138" s="168"/>
    </row>
    <row r="139" spans="1:8" ht="31">
      <c r="A139" s="586">
        <v>14</v>
      </c>
      <c r="B139" s="590" t="s">
        <v>1571</v>
      </c>
      <c r="C139" s="168"/>
      <c r="D139" s="168"/>
      <c r="E139" s="168"/>
      <c r="F139" s="168"/>
      <c r="G139" s="168"/>
      <c r="H139" s="168"/>
    </row>
    <row r="140" spans="1:8">
      <c r="A140" s="586">
        <v>15</v>
      </c>
      <c r="B140" s="590" t="s">
        <v>1572</v>
      </c>
      <c r="C140" s="168"/>
      <c r="D140" s="168"/>
      <c r="E140" s="168"/>
      <c r="F140" s="168"/>
      <c r="G140" s="168"/>
      <c r="H140" s="168"/>
    </row>
    <row r="141" spans="1:8">
      <c r="A141" s="586">
        <v>16</v>
      </c>
      <c r="B141" s="590" t="s">
        <v>1573</v>
      </c>
      <c r="C141" s="168"/>
      <c r="D141" s="168"/>
      <c r="E141" s="589"/>
      <c r="F141" s="589"/>
      <c r="G141" s="589"/>
      <c r="H141" s="168"/>
    </row>
    <row r="142" spans="1:8">
      <c r="A142" s="586"/>
      <c r="B142" s="590" t="s">
        <v>1574</v>
      </c>
      <c r="C142" s="168"/>
      <c r="D142" s="168"/>
      <c r="E142" s="168"/>
      <c r="F142" s="168"/>
      <c r="G142" s="168"/>
      <c r="H142" s="168"/>
    </row>
    <row r="143" spans="1:8">
      <c r="A143" s="586"/>
      <c r="B143" s="590" t="s">
        <v>1575</v>
      </c>
      <c r="C143" s="168"/>
      <c r="D143" s="168"/>
      <c r="E143" s="168"/>
      <c r="F143" s="168"/>
      <c r="G143" s="168"/>
      <c r="H143" s="168"/>
    </row>
    <row r="144" spans="1:8">
      <c r="A144" s="586"/>
      <c r="B144" s="590" t="s">
        <v>1576</v>
      </c>
      <c r="C144" s="168"/>
      <c r="D144" s="168"/>
      <c r="E144" s="168"/>
      <c r="F144" s="168"/>
      <c r="G144" s="168"/>
      <c r="H144" s="168"/>
    </row>
    <row r="145" spans="1:8">
      <c r="A145" s="586"/>
      <c r="B145" s="590" t="s">
        <v>1577</v>
      </c>
      <c r="C145" s="168"/>
      <c r="D145" s="168"/>
      <c r="E145" s="168"/>
      <c r="F145" s="168"/>
      <c r="G145" s="168"/>
      <c r="H145" s="168"/>
    </row>
    <row r="146" spans="1:8">
      <c r="A146" s="586">
        <v>16</v>
      </c>
      <c r="B146" s="590" t="s">
        <v>1578</v>
      </c>
      <c r="C146" s="168"/>
      <c r="D146" s="168"/>
      <c r="E146" s="588"/>
      <c r="F146" s="588"/>
      <c r="G146" s="589"/>
      <c r="H146" s="168"/>
    </row>
    <row r="147" spans="1:8">
      <c r="A147" s="586"/>
      <c r="B147" s="590" t="s">
        <v>1579</v>
      </c>
      <c r="C147" s="168"/>
      <c r="D147" s="168"/>
      <c r="E147" s="168"/>
      <c r="F147" s="168"/>
      <c r="G147" s="168"/>
      <c r="H147" s="168"/>
    </row>
    <row r="148" spans="1:8">
      <c r="A148" s="586"/>
      <c r="B148" s="590" t="s">
        <v>1580</v>
      </c>
      <c r="C148" s="168"/>
      <c r="D148" s="168"/>
      <c r="E148" s="168"/>
      <c r="F148" s="168"/>
      <c r="G148" s="168"/>
      <c r="H148" s="168"/>
    </row>
    <row r="149" spans="1:8">
      <c r="A149" s="586"/>
      <c r="B149" s="590" t="s">
        <v>1581</v>
      </c>
      <c r="C149" s="168"/>
      <c r="D149" s="168"/>
      <c r="E149" s="168"/>
      <c r="F149" s="168"/>
      <c r="G149" s="168"/>
      <c r="H149" s="168"/>
    </row>
    <row r="150" spans="1:8">
      <c r="A150" s="586"/>
      <c r="B150" s="590" t="s">
        <v>1582</v>
      </c>
      <c r="C150" s="168"/>
      <c r="D150" s="168"/>
      <c r="E150" s="168"/>
      <c r="F150" s="168"/>
      <c r="G150" s="168"/>
      <c r="H150" s="168"/>
    </row>
    <row r="151" spans="1:8">
      <c r="A151" s="586"/>
      <c r="B151" s="590" t="s">
        <v>1427</v>
      </c>
      <c r="C151" s="168"/>
      <c r="D151" s="168"/>
      <c r="E151" s="168"/>
      <c r="F151" s="168"/>
      <c r="G151" s="168"/>
      <c r="H151" s="168"/>
    </row>
    <row r="152" spans="1:8">
      <c r="A152" s="586"/>
      <c r="B152" s="590" t="s">
        <v>1428</v>
      </c>
      <c r="C152" s="168"/>
      <c r="D152" s="168"/>
      <c r="E152" s="168"/>
      <c r="F152" s="168"/>
      <c r="G152" s="168"/>
      <c r="H152" s="168"/>
    </row>
    <row r="153" spans="1:8">
      <c r="A153" s="586"/>
      <c r="B153" s="590" t="s">
        <v>1583</v>
      </c>
      <c r="C153" s="168"/>
      <c r="D153" s="168"/>
      <c r="E153" s="168"/>
      <c r="F153" s="168"/>
      <c r="G153" s="168"/>
      <c r="H153" s="168"/>
    </row>
    <row r="154" spans="1:8">
      <c r="A154" s="586"/>
      <c r="B154" s="590" t="s">
        <v>1584</v>
      </c>
      <c r="C154" s="168"/>
      <c r="D154" s="168"/>
      <c r="E154" s="168"/>
      <c r="F154" s="168"/>
      <c r="G154" s="168"/>
      <c r="H154" s="168"/>
    </row>
    <row r="155" spans="1:8">
      <c r="A155" s="586"/>
      <c r="B155" s="590" t="s">
        <v>1585</v>
      </c>
      <c r="C155" s="168"/>
      <c r="D155" s="168"/>
      <c r="E155" s="600"/>
      <c r="F155" s="600"/>
      <c r="G155" s="168"/>
      <c r="H155" s="168"/>
    </row>
    <row r="156" spans="1:8">
      <c r="A156" s="586"/>
      <c r="B156" s="590" t="s">
        <v>1586</v>
      </c>
      <c r="C156" s="168"/>
      <c r="D156" s="168"/>
      <c r="E156" s="168"/>
      <c r="F156" s="168"/>
      <c r="G156" s="168"/>
      <c r="H156" s="168"/>
    </row>
    <row r="157" spans="1:8">
      <c r="A157" s="586"/>
      <c r="B157" s="590" t="s">
        <v>1587</v>
      </c>
      <c r="C157" s="168"/>
      <c r="D157" s="168"/>
      <c r="E157" s="168"/>
      <c r="F157" s="168"/>
      <c r="G157" s="168"/>
      <c r="H157" s="168"/>
    </row>
    <row r="158" spans="1:8">
      <c r="A158" s="586"/>
      <c r="B158" s="590" t="s">
        <v>1588</v>
      </c>
      <c r="C158" s="168"/>
      <c r="D158" s="168"/>
      <c r="E158" s="168"/>
      <c r="F158" s="168"/>
      <c r="G158" s="168"/>
      <c r="H158" s="168"/>
    </row>
    <row r="159" spans="1:8">
      <c r="A159" s="586"/>
      <c r="B159" s="590" t="s">
        <v>1589</v>
      </c>
      <c r="C159" s="168"/>
      <c r="D159" s="168"/>
      <c r="E159" s="168"/>
      <c r="F159" s="168"/>
      <c r="G159" s="168"/>
      <c r="H159" s="168"/>
    </row>
    <row r="160" spans="1:8">
      <c r="A160" s="586"/>
      <c r="B160" s="590" t="s">
        <v>1590</v>
      </c>
      <c r="C160" s="168"/>
      <c r="D160" s="168"/>
      <c r="E160" s="168"/>
      <c r="F160" s="168"/>
      <c r="G160" s="168"/>
      <c r="H160" s="168"/>
    </row>
    <row r="161" spans="1:8">
      <c r="A161" s="586"/>
      <c r="B161" s="598" t="s">
        <v>1591</v>
      </c>
      <c r="C161" s="168"/>
      <c r="D161" s="168"/>
      <c r="E161" s="589"/>
      <c r="F161" s="589"/>
      <c r="G161" s="589"/>
      <c r="H161" s="168"/>
    </row>
    <row r="162" spans="1:8">
      <c r="A162" s="586">
        <v>1</v>
      </c>
      <c r="B162" s="590" t="s">
        <v>561</v>
      </c>
      <c r="C162" s="168"/>
      <c r="D162" s="168"/>
      <c r="E162" s="168"/>
      <c r="F162" s="168"/>
      <c r="G162" s="168"/>
      <c r="H162" s="168"/>
    </row>
    <row r="163" spans="1:8">
      <c r="A163" s="586">
        <v>2</v>
      </c>
      <c r="B163" s="590" t="s">
        <v>1572</v>
      </c>
      <c r="C163" s="168"/>
      <c r="D163" s="168"/>
      <c r="E163" s="168"/>
      <c r="F163" s="168"/>
      <c r="G163" s="168"/>
      <c r="H163" s="168"/>
    </row>
    <row r="164" spans="1:8">
      <c r="A164" s="586">
        <v>3</v>
      </c>
      <c r="B164" s="590" t="s">
        <v>562</v>
      </c>
      <c r="C164" s="168"/>
      <c r="D164" s="168"/>
      <c r="E164" s="168"/>
      <c r="F164" s="168"/>
      <c r="G164" s="168"/>
      <c r="H164" s="168"/>
    </row>
    <row r="165" spans="1:8">
      <c r="A165" s="586">
        <v>4</v>
      </c>
      <c r="B165" s="590" t="s">
        <v>1592</v>
      </c>
      <c r="C165" s="168"/>
      <c r="D165" s="168"/>
      <c r="E165" s="589"/>
      <c r="F165" s="589"/>
      <c r="G165" s="589"/>
      <c r="H165" s="168"/>
    </row>
    <row r="166" spans="1:8">
      <c r="A166" s="586"/>
      <c r="B166" s="590" t="s">
        <v>1593</v>
      </c>
      <c r="C166" s="168"/>
      <c r="D166" s="168"/>
      <c r="E166" s="168"/>
      <c r="F166" s="168"/>
      <c r="G166" s="168"/>
      <c r="H166" s="168"/>
    </row>
    <row r="167" spans="1:8">
      <c r="A167" s="586"/>
      <c r="B167" s="590" t="s">
        <v>1594</v>
      </c>
      <c r="C167" s="168"/>
      <c r="D167" s="168"/>
      <c r="E167" s="168"/>
      <c r="F167" s="168"/>
      <c r="G167" s="168"/>
      <c r="H167" s="168"/>
    </row>
    <row r="168" spans="1:8">
      <c r="A168" s="586">
        <v>5</v>
      </c>
      <c r="B168" s="590" t="s">
        <v>564</v>
      </c>
      <c r="C168" s="168"/>
      <c r="D168" s="168"/>
      <c r="E168" s="168"/>
      <c r="F168" s="168"/>
      <c r="G168" s="168"/>
      <c r="H168" s="168"/>
    </row>
    <row r="169" spans="1:8">
      <c r="A169" s="586">
        <v>6</v>
      </c>
      <c r="B169" s="590" t="s">
        <v>1435</v>
      </c>
      <c r="C169" s="168"/>
      <c r="D169" s="168"/>
      <c r="E169" s="168"/>
      <c r="F169" s="168"/>
      <c r="G169" s="168"/>
      <c r="H169" s="168"/>
    </row>
    <row r="170" spans="1:8">
      <c r="A170" s="586">
        <v>7</v>
      </c>
      <c r="B170" s="590" t="s">
        <v>1595</v>
      </c>
      <c r="C170" s="168"/>
      <c r="D170" s="168"/>
      <c r="E170" s="168"/>
      <c r="F170" s="168"/>
      <c r="G170" s="168"/>
      <c r="H170" s="168"/>
    </row>
    <row r="171" spans="1:8">
      <c r="A171" s="586">
        <v>8</v>
      </c>
      <c r="B171" s="590" t="s">
        <v>1596</v>
      </c>
      <c r="C171" s="168"/>
      <c r="D171" s="168"/>
      <c r="E171" s="168"/>
      <c r="F171" s="168"/>
      <c r="G171" s="168"/>
      <c r="H171" s="168"/>
    </row>
    <row r="172" spans="1:8">
      <c r="A172" s="586">
        <v>9</v>
      </c>
      <c r="B172" s="590" t="s">
        <v>1597</v>
      </c>
      <c r="C172" s="168"/>
      <c r="D172" s="168"/>
      <c r="E172" s="168"/>
      <c r="F172" s="168"/>
      <c r="G172" s="168"/>
      <c r="H172" s="168"/>
    </row>
    <row r="173" spans="1:8">
      <c r="A173" s="586">
        <v>10</v>
      </c>
      <c r="B173" s="590" t="s">
        <v>1436</v>
      </c>
      <c r="C173" s="168"/>
      <c r="D173" s="168"/>
      <c r="E173" s="168"/>
      <c r="F173" s="168"/>
      <c r="G173" s="168"/>
      <c r="H173" s="168"/>
    </row>
    <row r="174" spans="1:8">
      <c r="A174" s="586">
        <v>11</v>
      </c>
      <c r="B174" s="590" t="s">
        <v>1437</v>
      </c>
      <c r="C174" s="168"/>
      <c r="D174" s="168"/>
      <c r="E174" s="168"/>
      <c r="F174" s="168"/>
      <c r="G174" s="168"/>
      <c r="H174" s="168"/>
    </row>
    <row r="175" spans="1:8">
      <c r="A175" s="586">
        <v>12</v>
      </c>
      <c r="B175" s="590" t="s">
        <v>1598</v>
      </c>
      <c r="C175" s="168"/>
      <c r="D175" s="168"/>
      <c r="E175" s="168"/>
      <c r="F175" s="168"/>
      <c r="G175" s="168"/>
      <c r="H175" s="168"/>
    </row>
    <row r="176" spans="1:8">
      <c r="A176" s="586">
        <v>13</v>
      </c>
      <c r="B176" s="590" t="s">
        <v>1599</v>
      </c>
      <c r="C176" s="168"/>
      <c r="D176" s="168"/>
      <c r="E176" s="168"/>
      <c r="F176" s="168"/>
      <c r="G176" s="168"/>
      <c r="H176" s="168"/>
    </row>
    <row r="177" spans="1:8">
      <c r="A177" s="586">
        <v>14</v>
      </c>
      <c r="B177" s="590" t="s">
        <v>1600</v>
      </c>
      <c r="C177" s="168"/>
      <c r="D177" s="168"/>
      <c r="E177" s="168"/>
      <c r="F177" s="168"/>
      <c r="G177" s="168"/>
      <c r="H177" s="168"/>
    </row>
    <row r="178" spans="1:8" ht="16" thickBot="1"/>
    <row r="179" spans="1:8" ht="16" thickBot="1">
      <c r="A179" s="11" t="s">
        <v>54</v>
      </c>
      <c r="B179" s="591"/>
      <c r="D179" s="601"/>
      <c r="E179" s="601" t="s">
        <v>66</v>
      </c>
      <c r="F179" s="601"/>
      <c r="G179" s="423"/>
    </row>
    <row r="180" spans="1:8" ht="16" thickBot="1">
      <c r="A180" s="11" t="s">
        <v>56</v>
      </c>
      <c r="B180" s="591"/>
      <c r="D180" s="601"/>
      <c r="E180" s="601" t="s">
        <v>67</v>
      </c>
      <c r="F180" s="601"/>
      <c r="G180" s="423"/>
    </row>
    <row r="181" spans="1:8">
      <c r="A181" s="7"/>
      <c r="B181" s="7"/>
      <c r="D181" s="602"/>
      <c r="E181" s="602" t="s">
        <v>68</v>
      </c>
      <c r="F181" s="602"/>
      <c r="G181" s="423"/>
    </row>
  </sheetData>
  <sheetProtection algorithmName="SHA-512" hashValue="rgUl24DNWIrQrclvWuyF0jBIH6HBge0LVFXrynQgtBfqhAXgvgcmgkCMWRShdIxmFnj7atBsNXQf5sK5aZz+6w==" saltValue="ATDjRMFvrQ91qvSY9Dsv7A==" spinCount="100000" sheet="1" objects="1" scenarios="1"/>
  <mergeCells count="7">
    <mergeCell ref="C8:G8"/>
    <mergeCell ref="A5:H5"/>
    <mergeCell ref="A1:G1"/>
    <mergeCell ref="A3:G3"/>
    <mergeCell ref="A4:H4"/>
    <mergeCell ref="A6:H6"/>
    <mergeCell ref="A7:H7"/>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39">
    <tabColor rgb="FFFFFF00"/>
  </sheetPr>
  <dimension ref="A1:M217"/>
  <sheetViews>
    <sheetView topLeftCell="C1" workbookViewId="0">
      <selection activeCell="A4" sqref="A4:L4"/>
    </sheetView>
  </sheetViews>
  <sheetFormatPr defaultRowHeight="15.5"/>
  <cols>
    <col min="1" max="1" width="9.1796875" style="31"/>
    <col min="2" max="2" width="54.81640625" style="592" customWidth="1"/>
    <col min="3" max="3" width="15.54296875" style="592" customWidth="1"/>
    <col min="4" max="8" width="24" style="7" customWidth="1"/>
    <col min="9" max="11" width="24.453125" style="7" customWidth="1"/>
    <col min="12" max="12" width="30.54296875" style="7" customWidth="1"/>
    <col min="13" max="13" width="9.54296875" style="7" customWidth="1"/>
    <col min="14" max="259" width="9.1796875" style="7"/>
    <col min="260" max="260" width="54.81640625" style="7" customWidth="1"/>
    <col min="261" max="261" width="15.54296875" style="7" customWidth="1"/>
    <col min="262" max="268" width="14.1796875" style="7" customWidth="1"/>
    <col min="269" max="269" width="9.54296875" style="7" customWidth="1"/>
    <col min="270" max="515" width="9.1796875" style="7"/>
    <col min="516" max="516" width="54.81640625" style="7" customWidth="1"/>
    <col min="517" max="517" width="15.54296875" style="7" customWidth="1"/>
    <col min="518" max="524" width="14.1796875" style="7" customWidth="1"/>
    <col min="525" max="525" width="9.54296875" style="7" customWidth="1"/>
    <col min="526" max="771" width="9.1796875" style="7"/>
    <col min="772" max="772" width="54.81640625" style="7" customWidth="1"/>
    <col min="773" max="773" width="15.54296875" style="7" customWidth="1"/>
    <col min="774" max="780" width="14.1796875" style="7" customWidth="1"/>
    <col min="781" max="781" width="9.54296875" style="7" customWidth="1"/>
    <col min="782" max="1027" width="9.1796875" style="7"/>
    <col min="1028" max="1028" width="54.81640625" style="7" customWidth="1"/>
    <col min="1029" max="1029" width="15.54296875" style="7" customWidth="1"/>
    <col min="1030" max="1036" width="14.1796875" style="7" customWidth="1"/>
    <col min="1037" max="1037" width="9.54296875" style="7" customWidth="1"/>
    <col min="1038" max="1283" width="9.1796875" style="7"/>
    <col min="1284" max="1284" width="54.81640625" style="7" customWidth="1"/>
    <col min="1285" max="1285" width="15.54296875" style="7" customWidth="1"/>
    <col min="1286" max="1292" width="14.1796875" style="7" customWidth="1"/>
    <col min="1293" max="1293" width="9.54296875" style="7" customWidth="1"/>
    <col min="1294" max="1539" width="9.1796875" style="7"/>
    <col min="1540" max="1540" width="54.81640625" style="7" customWidth="1"/>
    <col min="1541" max="1541" width="15.54296875" style="7" customWidth="1"/>
    <col min="1542" max="1548" width="14.1796875" style="7" customWidth="1"/>
    <col min="1549" max="1549" width="9.54296875" style="7" customWidth="1"/>
    <col min="1550" max="1795" width="9.1796875" style="7"/>
    <col min="1796" max="1796" width="54.81640625" style="7" customWidth="1"/>
    <col min="1797" max="1797" width="15.54296875" style="7" customWidth="1"/>
    <col min="1798" max="1804" width="14.1796875" style="7" customWidth="1"/>
    <col min="1805" max="1805" width="9.54296875" style="7" customWidth="1"/>
    <col min="1806" max="2051" width="9.1796875" style="7"/>
    <col min="2052" max="2052" width="54.81640625" style="7" customWidth="1"/>
    <col min="2053" max="2053" width="15.54296875" style="7" customWidth="1"/>
    <col min="2054" max="2060" width="14.1796875" style="7" customWidth="1"/>
    <col min="2061" max="2061" width="9.54296875" style="7" customWidth="1"/>
    <col min="2062" max="2307" width="9.1796875" style="7"/>
    <col min="2308" max="2308" width="54.81640625" style="7" customWidth="1"/>
    <col min="2309" max="2309" width="15.54296875" style="7" customWidth="1"/>
    <col min="2310" max="2316" width="14.1796875" style="7" customWidth="1"/>
    <col min="2317" max="2317" width="9.54296875" style="7" customWidth="1"/>
    <col min="2318" max="2563" width="9.1796875" style="7"/>
    <col min="2564" max="2564" width="54.81640625" style="7" customWidth="1"/>
    <col min="2565" max="2565" width="15.54296875" style="7" customWidth="1"/>
    <col min="2566" max="2572" width="14.1796875" style="7" customWidth="1"/>
    <col min="2573" max="2573" width="9.54296875" style="7" customWidth="1"/>
    <col min="2574" max="2819" width="9.1796875" style="7"/>
    <col min="2820" max="2820" width="54.81640625" style="7" customWidth="1"/>
    <col min="2821" max="2821" width="15.54296875" style="7" customWidth="1"/>
    <col min="2822" max="2828" width="14.1796875" style="7" customWidth="1"/>
    <col min="2829" max="2829" width="9.54296875" style="7" customWidth="1"/>
    <col min="2830" max="3075" width="9.1796875" style="7"/>
    <col min="3076" max="3076" width="54.81640625" style="7" customWidth="1"/>
    <col min="3077" max="3077" width="15.54296875" style="7" customWidth="1"/>
    <col min="3078" max="3084" width="14.1796875" style="7" customWidth="1"/>
    <col min="3085" max="3085" width="9.54296875" style="7" customWidth="1"/>
    <col min="3086" max="3331" width="9.1796875" style="7"/>
    <col min="3332" max="3332" width="54.81640625" style="7" customWidth="1"/>
    <col min="3333" max="3333" width="15.54296875" style="7" customWidth="1"/>
    <col min="3334" max="3340" width="14.1796875" style="7" customWidth="1"/>
    <col min="3341" max="3341" width="9.54296875" style="7" customWidth="1"/>
    <col min="3342" max="3587" width="9.1796875" style="7"/>
    <col min="3588" max="3588" width="54.81640625" style="7" customWidth="1"/>
    <col min="3589" max="3589" width="15.54296875" style="7" customWidth="1"/>
    <col min="3590" max="3596" width="14.1796875" style="7" customWidth="1"/>
    <col min="3597" max="3597" width="9.54296875" style="7" customWidth="1"/>
    <col min="3598" max="3843" width="9.1796875" style="7"/>
    <col min="3844" max="3844" width="54.81640625" style="7" customWidth="1"/>
    <col min="3845" max="3845" width="15.54296875" style="7" customWidth="1"/>
    <col min="3846" max="3852" width="14.1796875" style="7" customWidth="1"/>
    <col min="3853" max="3853" width="9.54296875" style="7" customWidth="1"/>
    <col min="3854" max="4099" width="9.1796875" style="7"/>
    <col min="4100" max="4100" width="54.81640625" style="7" customWidth="1"/>
    <col min="4101" max="4101" width="15.54296875" style="7" customWidth="1"/>
    <col min="4102" max="4108" width="14.1796875" style="7" customWidth="1"/>
    <col min="4109" max="4109" width="9.54296875" style="7" customWidth="1"/>
    <col min="4110" max="4355" width="9.1796875" style="7"/>
    <col min="4356" max="4356" width="54.81640625" style="7" customWidth="1"/>
    <col min="4357" max="4357" width="15.54296875" style="7" customWidth="1"/>
    <col min="4358" max="4364" width="14.1796875" style="7" customWidth="1"/>
    <col min="4365" max="4365" width="9.54296875" style="7" customWidth="1"/>
    <col min="4366" max="4611" width="9.1796875" style="7"/>
    <col min="4612" max="4612" width="54.81640625" style="7" customWidth="1"/>
    <col min="4613" max="4613" width="15.54296875" style="7" customWidth="1"/>
    <col min="4614" max="4620" width="14.1796875" style="7" customWidth="1"/>
    <col min="4621" max="4621" width="9.54296875" style="7" customWidth="1"/>
    <col min="4622" max="4867" width="9.1796875" style="7"/>
    <col min="4868" max="4868" width="54.81640625" style="7" customWidth="1"/>
    <col min="4869" max="4869" width="15.54296875" style="7" customWidth="1"/>
    <col min="4870" max="4876" width="14.1796875" style="7" customWidth="1"/>
    <col min="4877" max="4877" width="9.54296875" style="7" customWidth="1"/>
    <col min="4878" max="5123" width="9.1796875" style="7"/>
    <col min="5124" max="5124" width="54.81640625" style="7" customWidth="1"/>
    <col min="5125" max="5125" width="15.54296875" style="7" customWidth="1"/>
    <col min="5126" max="5132" width="14.1796875" style="7" customWidth="1"/>
    <col min="5133" max="5133" width="9.54296875" style="7" customWidth="1"/>
    <col min="5134" max="5379" width="9.1796875" style="7"/>
    <col min="5380" max="5380" width="54.81640625" style="7" customWidth="1"/>
    <col min="5381" max="5381" width="15.54296875" style="7" customWidth="1"/>
    <col min="5382" max="5388" width="14.1796875" style="7" customWidth="1"/>
    <col min="5389" max="5389" width="9.54296875" style="7" customWidth="1"/>
    <col min="5390" max="5635" width="9.1796875" style="7"/>
    <col min="5636" max="5636" width="54.81640625" style="7" customWidth="1"/>
    <col min="5637" max="5637" width="15.54296875" style="7" customWidth="1"/>
    <col min="5638" max="5644" width="14.1796875" style="7" customWidth="1"/>
    <col min="5645" max="5645" width="9.54296875" style="7" customWidth="1"/>
    <col min="5646" max="5891" width="9.1796875" style="7"/>
    <col min="5892" max="5892" width="54.81640625" style="7" customWidth="1"/>
    <col min="5893" max="5893" width="15.54296875" style="7" customWidth="1"/>
    <col min="5894" max="5900" width="14.1796875" style="7" customWidth="1"/>
    <col min="5901" max="5901" width="9.54296875" style="7" customWidth="1"/>
    <col min="5902" max="6147" width="9.1796875" style="7"/>
    <col min="6148" max="6148" width="54.81640625" style="7" customWidth="1"/>
    <col min="6149" max="6149" width="15.54296875" style="7" customWidth="1"/>
    <col min="6150" max="6156" width="14.1796875" style="7" customWidth="1"/>
    <col min="6157" max="6157" width="9.54296875" style="7" customWidth="1"/>
    <col min="6158" max="6403" width="9.1796875" style="7"/>
    <col min="6404" max="6404" width="54.81640625" style="7" customWidth="1"/>
    <col min="6405" max="6405" width="15.54296875" style="7" customWidth="1"/>
    <col min="6406" max="6412" width="14.1796875" style="7" customWidth="1"/>
    <col min="6413" max="6413" width="9.54296875" style="7" customWidth="1"/>
    <col min="6414" max="6659" width="9.1796875" style="7"/>
    <col min="6660" max="6660" width="54.81640625" style="7" customWidth="1"/>
    <col min="6661" max="6661" width="15.54296875" style="7" customWidth="1"/>
    <col min="6662" max="6668" width="14.1796875" style="7" customWidth="1"/>
    <col min="6669" max="6669" width="9.54296875" style="7" customWidth="1"/>
    <col min="6670" max="6915" width="9.1796875" style="7"/>
    <col min="6916" max="6916" width="54.81640625" style="7" customWidth="1"/>
    <col min="6917" max="6917" width="15.54296875" style="7" customWidth="1"/>
    <col min="6918" max="6924" width="14.1796875" style="7" customWidth="1"/>
    <col min="6925" max="6925" width="9.54296875" style="7" customWidth="1"/>
    <col min="6926" max="7171" width="9.1796875" style="7"/>
    <col min="7172" max="7172" width="54.81640625" style="7" customWidth="1"/>
    <col min="7173" max="7173" width="15.54296875" style="7" customWidth="1"/>
    <col min="7174" max="7180" width="14.1796875" style="7" customWidth="1"/>
    <col min="7181" max="7181" width="9.54296875" style="7" customWidth="1"/>
    <col min="7182" max="7427" width="9.1796875" style="7"/>
    <col min="7428" max="7428" width="54.81640625" style="7" customWidth="1"/>
    <col min="7429" max="7429" width="15.54296875" style="7" customWidth="1"/>
    <col min="7430" max="7436" width="14.1796875" style="7" customWidth="1"/>
    <col min="7437" max="7437" width="9.54296875" style="7" customWidth="1"/>
    <col min="7438" max="7683" width="9.1796875" style="7"/>
    <col min="7684" max="7684" width="54.81640625" style="7" customWidth="1"/>
    <col min="7685" max="7685" width="15.54296875" style="7" customWidth="1"/>
    <col min="7686" max="7692" width="14.1796875" style="7" customWidth="1"/>
    <col min="7693" max="7693" width="9.54296875" style="7" customWidth="1"/>
    <col min="7694" max="7939" width="9.1796875" style="7"/>
    <col min="7940" max="7940" width="54.81640625" style="7" customWidth="1"/>
    <col min="7941" max="7941" width="15.54296875" style="7" customWidth="1"/>
    <col min="7942" max="7948" width="14.1796875" style="7" customWidth="1"/>
    <col min="7949" max="7949" width="9.54296875" style="7" customWidth="1"/>
    <col min="7950" max="8195" width="9.1796875" style="7"/>
    <col min="8196" max="8196" width="54.81640625" style="7" customWidth="1"/>
    <col min="8197" max="8197" width="15.54296875" style="7" customWidth="1"/>
    <col min="8198" max="8204" width="14.1796875" style="7" customWidth="1"/>
    <col min="8205" max="8205" width="9.54296875" style="7" customWidth="1"/>
    <col min="8206" max="8451" width="9.1796875" style="7"/>
    <col min="8452" max="8452" width="54.81640625" style="7" customWidth="1"/>
    <col min="8453" max="8453" width="15.54296875" style="7" customWidth="1"/>
    <col min="8454" max="8460" width="14.1796875" style="7" customWidth="1"/>
    <col min="8461" max="8461" width="9.54296875" style="7" customWidth="1"/>
    <col min="8462" max="8707" width="9.1796875" style="7"/>
    <col min="8708" max="8708" width="54.81640625" style="7" customWidth="1"/>
    <col min="8709" max="8709" width="15.54296875" style="7" customWidth="1"/>
    <col min="8710" max="8716" width="14.1796875" style="7" customWidth="1"/>
    <col min="8717" max="8717" width="9.54296875" style="7" customWidth="1"/>
    <col min="8718" max="8963" width="9.1796875" style="7"/>
    <col min="8964" max="8964" width="54.81640625" style="7" customWidth="1"/>
    <col min="8965" max="8965" width="15.54296875" style="7" customWidth="1"/>
    <col min="8966" max="8972" width="14.1796875" style="7" customWidth="1"/>
    <col min="8973" max="8973" width="9.54296875" style="7" customWidth="1"/>
    <col min="8974" max="9219" width="9.1796875" style="7"/>
    <col min="9220" max="9220" width="54.81640625" style="7" customWidth="1"/>
    <col min="9221" max="9221" width="15.54296875" style="7" customWidth="1"/>
    <col min="9222" max="9228" width="14.1796875" style="7" customWidth="1"/>
    <col min="9229" max="9229" width="9.54296875" style="7" customWidth="1"/>
    <col min="9230" max="9475" width="9.1796875" style="7"/>
    <col min="9476" max="9476" width="54.81640625" style="7" customWidth="1"/>
    <col min="9477" max="9477" width="15.54296875" style="7" customWidth="1"/>
    <col min="9478" max="9484" width="14.1796875" style="7" customWidth="1"/>
    <col min="9485" max="9485" width="9.54296875" style="7" customWidth="1"/>
    <col min="9486" max="9731" width="9.1796875" style="7"/>
    <col min="9732" max="9732" width="54.81640625" style="7" customWidth="1"/>
    <col min="9733" max="9733" width="15.54296875" style="7" customWidth="1"/>
    <col min="9734" max="9740" width="14.1796875" style="7" customWidth="1"/>
    <col min="9741" max="9741" width="9.54296875" style="7" customWidth="1"/>
    <col min="9742" max="9987" width="9.1796875" style="7"/>
    <col min="9988" max="9988" width="54.81640625" style="7" customWidth="1"/>
    <col min="9989" max="9989" width="15.54296875" style="7" customWidth="1"/>
    <col min="9990" max="9996" width="14.1796875" style="7" customWidth="1"/>
    <col min="9997" max="9997" width="9.54296875" style="7" customWidth="1"/>
    <col min="9998" max="10243" width="9.1796875" style="7"/>
    <col min="10244" max="10244" width="54.81640625" style="7" customWidth="1"/>
    <col min="10245" max="10245" width="15.54296875" style="7" customWidth="1"/>
    <col min="10246" max="10252" width="14.1796875" style="7" customWidth="1"/>
    <col min="10253" max="10253" width="9.54296875" style="7" customWidth="1"/>
    <col min="10254" max="10499" width="9.1796875" style="7"/>
    <col min="10500" max="10500" width="54.81640625" style="7" customWidth="1"/>
    <col min="10501" max="10501" width="15.54296875" style="7" customWidth="1"/>
    <col min="10502" max="10508" width="14.1796875" style="7" customWidth="1"/>
    <col min="10509" max="10509" width="9.54296875" style="7" customWidth="1"/>
    <col min="10510" max="10755" width="9.1796875" style="7"/>
    <col min="10756" max="10756" width="54.81640625" style="7" customWidth="1"/>
    <col min="10757" max="10757" width="15.54296875" style="7" customWidth="1"/>
    <col min="10758" max="10764" width="14.1796875" style="7" customWidth="1"/>
    <col min="10765" max="10765" width="9.54296875" style="7" customWidth="1"/>
    <col min="10766" max="11011" width="9.1796875" style="7"/>
    <col min="11012" max="11012" width="54.81640625" style="7" customWidth="1"/>
    <col min="11013" max="11013" width="15.54296875" style="7" customWidth="1"/>
    <col min="11014" max="11020" width="14.1796875" style="7" customWidth="1"/>
    <col min="11021" max="11021" width="9.54296875" style="7" customWidth="1"/>
    <col min="11022" max="11267" width="9.1796875" style="7"/>
    <col min="11268" max="11268" width="54.81640625" style="7" customWidth="1"/>
    <col min="11269" max="11269" width="15.54296875" style="7" customWidth="1"/>
    <col min="11270" max="11276" width="14.1796875" style="7" customWidth="1"/>
    <col min="11277" max="11277" width="9.54296875" style="7" customWidth="1"/>
    <col min="11278" max="11523" width="9.1796875" style="7"/>
    <col min="11524" max="11524" width="54.81640625" style="7" customWidth="1"/>
    <col min="11525" max="11525" width="15.54296875" style="7" customWidth="1"/>
    <col min="11526" max="11532" width="14.1796875" style="7" customWidth="1"/>
    <col min="11533" max="11533" width="9.54296875" style="7" customWidth="1"/>
    <col min="11534" max="11779" width="9.1796875" style="7"/>
    <col min="11780" max="11780" width="54.81640625" style="7" customWidth="1"/>
    <col min="11781" max="11781" width="15.54296875" style="7" customWidth="1"/>
    <col min="11782" max="11788" width="14.1796875" style="7" customWidth="1"/>
    <col min="11789" max="11789" width="9.54296875" style="7" customWidth="1"/>
    <col min="11790" max="12035" width="9.1796875" style="7"/>
    <col min="12036" max="12036" width="54.81640625" style="7" customWidth="1"/>
    <col min="12037" max="12037" width="15.54296875" style="7" customWidth="1"/>
    <col min="12038" max="12044" width="14.1796875" style="7" customWidth="1"/>
    <col min="12045" max="12045" width="9.54296875" style="7" customWidth="1"/>
    <col min="12046" max="12291" width="9.1796875" style="7"/>
    <col min="12292" max="12292" width="54.81640625" style="7" customWidth="1"/>
    <col min="12293" max="12293" width="15.54296875" style="7" customWidth="1"/>
    <col min="12294" max="12300" width="14.1796875" style="7" customWidth="1"/>
    <col min="12301" max="12301" width="9.54296875" style="7" customWidth="1"/>
    <col min="12302" max="12547" width="9.1796875" style="7"/>
    <col min="12548" max="12548" width="54.81640625" style="7" customWidth="1"/>
    <col min="12549" max="12549" width="15.54296875" style="7" customWidth="1"/>
    <col min="12550" max="12556" width="14.1796875" style="7" customWidth="1"/>
    <col min="12557" max="12557" width="9.54296875" style="7" customWidth="1"/>
    <col min="12558" max="12803" width="9.1796875" style="7"/>
    <col min="12804" max="12804" width="54.81640625" style="7" customWidth="1"/>
    <col min="12805" max="12805" width="15.54296875" style="7" customWidth="1"/>
    <col min="12806" max="12812" width="14.1796875" style="7" customWidth="1"/>
    <col min="12813" max="12813" width="9.54296875" style="7" customWidth="1"/>
    <col min="12814" max="13059" width="9.1796875" style="7"/>
    <col min="13060" max="13060" width="54.81640625" style="7" customWidth="1"/>
    <col min="13061" max="13061" width="15.54296875" style="7" customWidth="1"/>
    <col min="13062" max="13068" width="14.1796875" style="7" customWidth="1"/>
    <col min="13069" max="13069" width="9.54296875" style="7" customWidth="1"/>
    <col min="13070" max="13315" width="9.1796875" style="7"/>
    <col min="13316" max="13316" width="54.81640625" style="7" customWidth="1"/>
    <col min="13317" max="13317" width="15.54296875" style="7" customWidth="1"/>
    <col min="13318" max="13324" width="14.1796875" style="7" customWidth="1"/>
    <col min="13325" max="13325" width="9.54296875" style="7" customWidth="1"/>
    <col min="13326" max="13571" width="9.1796875" style="7"/>
    <col min="13572" max="13572" width="54.81640625" style="7" customWidth="1"/>
    <col min="13573" max="13573" width="15.54296875" style="7" customWidth="1"/>
    <col min="13574" max="13580" width="14.1796875" style="7" customWidth="1"/>
    <col min="13581" max="13581" width="9.54296875" style="7" customWidth="1"/>
    <col min="13582" max="13827" width="9.1796875" style="7"/>
    <col min="13828" max="13828" width="54.81640625" style="7" customWidth="1"/>
    <col min="13829" max="13829" width="15.54296875" style="7" customWidth="1"/>
    <col min="13830" max="13836" width="14.1796875" style="7" customWidth="1"/>
    <col min="13837" max="13837" width="9.54296875" style="7" customWidth="1"/>
    <col min="13838" max="14083" width="9.1796875" style="7"/>
    <col min="14084" max="14084" width="54.81640625" style="7" customWidth="1"/>
    <col min="14085" max="14085" width="15.54296875" style="7" customWidth="1"/>
    <col min="14086" max="14092" width="14.1796875" style="7" customWidth="1"/>
    <col min="14093" max="14093" width="9.54296875" style="7" customWidth="1"/>
    <col min="14094" max="14339" width="9.1796875" style="7"/>
    <col min="14340" max="14340" width="54.81640625" style="7" customWidth="1"/>
    <col min="14341" max="14341" width="15.54296875" style="7" customWidth="1"/>
    <col min="14342" max="14348" width="14.1796875" style="7" customWidth="1"/>
    <col min="14349" max="14349" width="9.54296875" style="7" customWidth="1"/>
    <col min="14350" max="14595" width="9.1796875" style="7"/>
    <col min="14596" max="14596" width="54.81640625" style="7" customWidth="1"/>
    <col min="14597" max="14597" width="15.54296875" style="7" customWidth="1"/>
    <col min="14598" max="14604" width="14.1796875" style="7" customWidth="1"/>
    <col min="14605" max="14605" width="9.54296875" style="7" customWidth="1"/>
    <col min="14606" max="14851" width="9.1796875" style="7"/>
    <col min="14852" max="14852" width="54.81640625" style="7" customWidth="1"/>
    <col min="14853" max="14853" width="15.54296875" style="7" customWidth="1"/>
    <col min="14854" max="14860" width="14.1796875" style="7" customWidth="1"/>
    <col min="14861" max="14861" width="9.54296875" style="7" customWidth="1"/>
    <col min="14862" max="15107" width="9.1796875" style="7"/>
    <col min="15108" max="15108" width="54.81640625" style="7" customWidth="1"/>
    <col min="15109" max="15109" width="15.54296875" style="7" customWidth="1"/>
    <col min="15110" max="15116" width="14.1796875" style="7" customWidth="1"/>
    <col min="15117" max="15117" width="9.54296875" style="7" customWidth="1"/>
    <col min="15118" max="15363" width="9.1796875" style="7"/>
    <col min="15364" max="15364" width="54.81640625" style="7" customWidth="1"/>
    <col min="15365" max="15365" width="15.54296875" style="7" customWidth="1"/>
    <col min="15366" max="15372" width="14.1796875" style="7" customWidth="1"/>
    <col min="15373" max="15373" width="9.54296875" style="7" customWidth="1"/>
    <col min="15374" max="15619" width="9.1796875" style="7"/>
    <col min="15620" max="15620" width="54.81640625" style="7" customWidth="1"/>
    <col min="15621" max="15621" width="15.54296875" style="7" customWidth="1"/>
    <col min="15622" max="15628" width="14.1796875" style="7" customWidth="1"/>
    <col min="15629" max="15629" width="9.54296875" style="7" customWidth="1"/>
    <col min="15630" max="15875" width="9.1796875" style="7"/>
    <col min="15876" max="15876" width="54.81640625" style="7" customWidth="1"/>
    <col min="15877" max="15877" width="15.54296875" style="7" customWidth="1"/>
    <col min="15878" max="15884" width="14.1796875" style="7" customWidth="1"/>
    <col min="15885" max="15885" width="9.54296875" style="7" customWidth="1"/>
    <col min="15886" max="16131" width="9.1796875" style="7"/>
    <col min="16132" max="16132" width="54.81640625" style="7" customWidth="1"/>
    <col min="16133" max="16133" width="15.54296875" style="7" customWidth="1"/>
    <col min="16134" max="16140" width="14.1796875" style="7" customWidth="1"/>
    <col min="16141" max="16141" width="9.54296875" style="7" customWidth="1"/>
    <col min="16142" max="16384" width="9.1796875" style="7"/>
  </cols>
  <sheetData>
    <row r="1" spans="1:13">
      <c r="A1" s="1847" t="s">
        <v>4</v>
      </c>
      <c r="B1" s="1847"/>
      <c r="C1" s="1847"/>
      <c r="D1" s="1847"/>
      <c r="E1" s="1847"/>
      <c r="F1" s="1847"/>
      <c r="G1" s="1847"/>
      <c r="H1" s="1847"/>
      <c r="I1" s="1847"/>
      <c r="J1" s="1847"/>
      <c r="K1" s="1847"/>
      <c r="L1" s="1847"/>
    </row>
    <row r="3" spans="1:13">
      <c r="A3" s="1855" t="str">
        <f>'Title '!A2:N2</f>
        <v>Bid Enquiry No: KPTCL/2026-27/TL/WORK_INDENT3802</v>
      </c>
      <c r="B3" s="1855"/>
      <c r="C3" s="1855"/>
      <c r="D3" s="1855"/>
      <c r="E3" s="1855"/>
      <c r="F3" s="1855"/>
      <c r="G3" s="1855"/>
      <c r="H3" s="1855"/>
      <c r="I3" s="1855"/>
      <c r="J3" s="1855"/>
      <c r="K3" s="1855"/>
      <c r="L3" s="1855"/>
    </row>
    <row r="4" spans="1:13" ht="141.75" customHeight="1">
      <c r="A4" s="184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849"/>
      <c r="C4" s="1849"/>
      <c r="D4" s="1849"/>
      <c r="E4" s="1849"/>
      <c r="F4" s="1849"/>
      <c r="G4" s="1849"/>
      <c r="H4" s="1849"/>
      <c r="I4" s="1849"/>
      <c r="J4" s="1849"/>
      <c r="K4" s="1849"/>
      <c r="L4" s="1849"/>
    </row>
    <row r="5" spans="1:13">
      <c r="A5" s="1862" t="s">
        <v>565</v>
      </c>
      <c r="B5" s="1862"/>
      <c r="C5" s="1862"/>
      <c r="D5" s="1862"/>
      <c r="E5" s="1862"/>
      <c r="F5" s="1862"/>
      <c r="G5" s="1862"/>
      <c r="H5" s="1862"/>
      <c r="I5" s="1862"/>
      <c r="J5" s="1862"/>
      <c r="K5" s="1862"/>
      <c r="L5" s="1862"/>
      <c r="M5" s="603"/>
    </row>
    <row r="6" spans="1:13">
      <c r="A6" s="1863" t="s">
        <v>1702</v>
      </c>
      <c r="B6" s="1863"/>
      <c r="C6" s="1863"/>
      <c r="D6" s="1863"/>
      <c r="E6" s="1863"/>
      <c r="F6" s="1863"/>
      <c r="G6" s="1863"/>
      <c r="H6" s="1863"/>
      <c r="I6" s="1863"/>
      <c r="J6" s="1863"/>
      <c r="K6" s="1863"/>
      <c r="L6" s="1863"/>
      <c r="M6" s="499"/>
    </row>
    <row r="7" spans="1:13">
      <c r="A7" s="1864" t="s">
        <v>407</v>
      </c>
      <c r="B7" s="1864"/>
      <c r="C7" s="1864"/>
      <c r="D7" s="1864"/>
      <c r="E7" s="1864"/>
      <c r="F7" s="1864"/>
      <c r="G7" s="1864"/>
      <c r="H7" s="1864"/>
      <c r="I7" s="1864"/>
      <c r="J7" s="1864"/>
      <c r="K7" s="1864"/>
      <c r="L7" s="1864"/>
      <c r="M7" s="499"/>
    </row>
    <row r="8" spans="1:13">
      <c r="A8" s="1865" t="s">
        <v>1604</v>
      </c>
      <c r="B8" s="1866"/>
      <c r="C8" s="1867"/>
      <c r="D8" s="1868"/>
      <c r="E8" s="1869"/>
      <c r="F8" s="1869"/>
      <c r="G8" s="1869"/>
      <c r="H8" s="1869"/>
      <c r="I8" s="1869"/>
      <c r="J8" s="1869"/>
      <c r="K8" s="1869"/>
      <c r="L8" s="1870"/>
      <c r="M8" s="604"/>
    </row>
    <row r="9" spans="1:13">
      <c r="A9" s="1871" t="s">
        <v>1703</v>
      </c>
      <c r="B9" s="1872"/>
      <c r="C9" s="1873"/>
      <c r="D9" s="605" t="s">
        <v>3630</v>
      </c>
      <c r="E9" s="605" t="s">
        <v>3630</v>
      </c>
      <c r="F9" s="605" t="s">
        <v>1047</v>
      </c>
      <c r="G9" s="605" t="s">
        <v>1047</v>
      </c>
      <c r="H9" s="605" t="s">
        <v>1047</v>
      </c>
      <c r="I9" s="605" t="s">
        <v>1047</v>
      </c>
      <c r="J9" s="606" t="s">
        <v>3631</v>
      </c>
      <c r="K9" s="606" t="s">
        <v>3631</v>
      </c>
      <c r="L9" s="606" t="s">
        <v>4315</v>
      </c>
    </row>
    <row r="10" spans="1:13">
      <c r="A10" s="584" t="s">
        <v>328</v>
      </c>
      <c r="B10" s="607" t="s">
        <v>566</v>
      </c>
      <c r="C10" s="608"/>
      <c r="D10" s="609"/>
      <c r="E10" s="609"/>
      <c r="F10" s="609"/>
      <c r="G10" s="609"/>
      <c r="H10" s="609"/>
      <c r="I10" s="588"/>
      <c r="J10" s="588"/>
      <c r="K10" s="588"/>
      <c r="L10" s="588"/>
    </row>
    <row r="11" spans="1:13">
      <c r="A11" s="586">
        <v>1</v>
      </c>
      <c r="B11" s="610" t="s">
        <v>567</v>
      </c>
      <c r="C11" s="587"/>
      <c r="D11" s="168"/>
      <c r="E11" s="168"/>
      <c r="F11" s="168"/>
      <c r="G11" s="168"/>
      <c r="H11" s="168"/>
      <c r="I11" s="168"/>
      <c r="J11" s="168"/>
      <c r="K11" s="168"/>
      <c r="L11" s="168"/>
    </row>
    <row r="12" spans="1:13">
      <c r="A12" s="586">
        <v>2</v>
      </c>
      <c r="B12" s="610" t="s">
        <v>1439</v>
      </c>
      <c r="C12" s="587"/>
      <c r="D12" s="168"/>
      <c r="E12" s="168"/>
      <c r="F12" s="168"/>
      <c r="G12" s="168"/>
      <c r="H12" s="168"/>
      <c r="I12" s="168"/>
      <c r="J12" s="168"/>
      <c r="K12" s="168"/>
      <c r="L12" s="168"/>
    </row>
    <row r="13" spans="1:13">
      <c r="A13" s="586">
        <v>3</v>
      </c>
      <c r="B13" s="610" t="s">
        <v>1704</v>
      </c>
      <c r="C13" s="587"/>
      <c r="D13" s="168"/>
      <c r="E13" s="168"/>
      <c r="F13" s="168"/>
      <c r="G13" s="168"/>
      <c r="H13" s="168"/>
      <c r="I13" s="168"/>
      <c r="J13" s="168"/>
      <c r="K13" s="168"/>
      <c r="L13" s="168"/>
    </row>
    <row r="14" spans="1:13">
      <c r="A14" s="586">
        <v>4</v>
      </c>
      <c r="B14" s="610" t="s">
        <v>1078</v>
      </c>
      <c r="C14" s="587"/>
      <c r="D14" s="168"/>
      <c r="E14" s="168"/>
      <c r="F14" s="168"/>
      <c r="G14" s="168"/>
      <c r="H14" s="168"/>
      <c r="I14" s="168"/>
      <c r="J14" s="168"/>
      <c r="K14" s="168"/>
      <c r="L14" s="168"/>
    </row>
    <row r="15" spans="1:13">
      <c r="A15" s="586">
        <v>5</v>
      </c>
      <c r="B15" s="610" t="s">
        <v>1705</v>
      </c>
      <c r="C15" s="587"/>
      <c r="D15" s="168"/>
      <c r="E15" s="168"/>
      <c r="F15" s="168"/>
      <c r="G15" s="168"/>
      <c r="H15" s="168"/>
      <c r="I15" s="168"/>
      <c r="J15" s="168"/>
      <c r="K15" s="168"/>
      <c r="L15" s="168"/>
    </row>
    <row r="16" spans="1:13">
      <c r="A16" s="586">
        <v>6</v>
      </c>
      <c r="B16" s="610" t="s">
        <v>1706</v>
      </c>
      <c r="C16" s="587" t="s">
        <v>568</v>
      </c>
      <c r="D16" s="168"/>
      <c r="E16" s="168"/>
      <c r="F16" s="168"/>
      <c r="G16" s="168"/>
      <c r="H16" s="168"/>
      <c r="I16" s="168"/>
      <c r="J16" s="168"/>
      <c r="K16" s="168"/>
      <c r="L16" s="168"/>
    </row>
    <row r="17" spans="1:12">
      <c r="A17" s="586"/>
      <c r="B17" s="610" t="s">
        <v>1707</v>
      </c>
      <c r="C17" s="587" t="s">
        <v>568</v>
      </c>
      <c r="D17" s="168"/>
      <c r="E17" s="168"/>
      <c r="F17" s="168"/>
      <c r="G17" s="168"/>
      <c r="H17" s="168"/>
      <c r="I17" s="168"/>
      <c r="J17" s="168"/>
      <c r="K17" s="168"/>
      <c r="L17" s="168"/>
    </row>
    <row r="18" spans="1:12">
      <c r="A18" s="586">
        <v>7</v>
      </c>
      <c r="B18" s="610" t="s">
        <v>1708</v>
      </c>
      <c r="C18" s="587"/>
      <c r="D18" s="168"/>
      <c r="E18" s="168"/>
      <c r="F18" s="168"/>
      <c r="G18" s="168"/>
      <c r="H18" s="168"/>
      <c r="I18" s="168"/>
      <c r="J18" s="168"/>
      <c r="K18" s="168"/>
      <c r="L18" s="168"/>
    </row>
    <row r="19" spans="1:12">
      <c r="A19" s="586"/>
      <c r="B19" s="610" t="s">
        <v>1709</v>
      </c>
      <c r="C19" s="587" t="s">
        <v>1710</v>
      </c>
      <c r="D19" s="168"/>
      <c r="E19" s="168"/>
      <c r="F19" s="168"/>
      <c r="G19" s="168"/>
      <c r="H19" s="168"/>
      <c r="I19" s="168"/>
      <c r="J19" s="168"/>
      <c r="K19" s="168"/>
      <c r="L19" s="168"/>
    </row>
    <row r="20" spans="1:12">
      <c r="A20" s="586"/>
      <c r="B20" s="610" t="s">
        <v>1711</v>
      </c>
      <c r="C20" s="587" t="s">
        <v>1710</v>
      </c>
      <c r="D20" s="168"/>
      <c r="E20" s="168"/>
      <c r="F20" s="168"/>
      <c r="G20" s="168"/>
      <c r="H20" s="168"/>
      <c r="I20" s="168"/>
      <c r="J20" s="168"/>
      <c r="K20" s="168"/>
      <c r="L20" s="168"/>
    </row>
    <row r="21" spans="1:12">
      <c r="A21" s="586">
        <v>8</v>
      </c>
      <c r="B21" s="610" t="s">
        <v>1712</v>
      </c>
      <c r="C21" s="587"/>
      <c r="D21" s="588"/>
      <c r="E21" s="589"/>
      <c r="F21" s="589"/>
      <c r="G21" s="589"/>
      <c r="H21" s="589"/>
      <c r="I21" s="589"/>
      <c r="J21" s="589"/>
      <c r="K21" s="589"/>
      <c r="L21" s="589"/>
    </row>
    <row r="22" spans="1:12">
      <c r="A22" s="586"/>
      <c r="B22" s="610" t="s">
        <v>1713</v>
      </c>
      <c r="C22" s="587"/>
      <c r="D22" s="168"/>
      <c r="E22" s="168"/>
      <c r="F22" s="168"/>
      <c r="G22" s="168"/>
      <c r="H22" s="168"/>
      <c r="I22" s="168"/>
      <c r="J22" s="168"/>
      <c r="K22" s="168"/>
      <c r="L22" s="168"/>
    </row>
    <row r="23" spans="1:12">
      <c r="A23" s="586"/>
      <c r="B23" s="610" t="s">
        <v>1714</v>
      </c>
      <c r="C23" s="587"/>
      <c r="D23" s="168"/>
      <c r="E23" s="168"/>
      <c r="F23" s="168"/>
      <c r="G23" s="168"/>
      <c r="H23" s="168"/>
      <c r="I23" s="168"/>
      <c r="J23" s="168"/>
      <c r="K23" s="168"/>
      <c r="L23" s="168"/>
    </row>
    <row r="24" spans="1:12">
      <c r="A24" s="586"/>
      <c r="B24" s="610" t="s">
        <v>1715</v>
      </c>
      <c r="C24" s="587"/>
      <c r="D24" s="168"/>
      <c r="E24" s="168"/>
      <c r="F24" s="168"/>
      <c r="G24" s="168"/>
      <c r="H24" s="168"/>
      <c r="I24" s="168"/>
      <c r="J24" s="168"/>
      <c r="K24" s="168"/>
      <c r="L24" s="168"/>
    </row>
    <row r="25" spans="1:12">
      <c r="A25" s="586">
        <v>9</v>
      </c>
      <c r="B25" s="610" t="s">
        <v>1716</v>
      </c>
      <c r="C25" s="587"/>
      <c r="D25" s="168"/>
      <c r="E25" s="168"/>
      <c r="F25" s="168"/>
      <c r="G25" s="168"/>
      <c r="H25" s="168"/>
      <c r="I25" s="168"/>
      <c r="J25" s="168"/>
      <c r="K25" s="168"/>
      <c r="L25" s="168"/>
    </row>
    <row r="26" spans="1:12">
      <c r="A26" s="586">
        <v>10</v>
      </c>
      <c r="B26" s="610" t="s">
        <v>1717</v>
      </c>
      <c r="C26" s="587"/>
      <c r="D26" s="168"/>
      <c r="E26" s="168"/>
      <c r="F26" s="168"/>
      <c r="G26" s="168"/>
      <c r="H26" s="168"/>
      <c r="I26" s="168"/>
      <c r="J26" s="168"/>
      <c r="K26" s="168"/>
      <c r="L26" s="168"/>
    </row>
    <row r="27" spans="1:12">
      <c r="A27" s="586">
        <v>11</v>
      </c>
      <c r="B27" s="610" t="s">
        <v>1718</v>
      </c>
      <c r="C27" s="587"/>
      <c r="D27" s="605"/>
      <c r="E27" s="605"/>
      <c r="F27" s="605"/>
      <c r="G27" s="605"/>
      <c r="H27" s="605"/>
      <c r="I27" s="605"/>
      <c r="J27" s="605"/>
      <c r="K27" s="605"/>
      <c r="L27" s="605"/>
    </row>
    <row r="28" spans="1:12">
      <c r="A28" s="586"/>
      <c r="B28" s="607" t="s">
        <v>1719</v>
      </c>
      <c r="C28" s="587"/>
      <c r="D28" s="605"/>
      <c r="E28" s="605"/>
      <c r="F28" s="605"/>
      <c r="G28" s="605"/>
      <c r="H28" s="605"/>
      <c r="I28" s="605"/>
      <c r="J28" s="605"/>
      <c r="K28" s="605"/>
      <c r="L28" s="605"/>
    </row>
    <row r="29" spans="1:12">
      <c r="A29" s="586"/>
      <c r="B29" s="610" t="s">
        <v>1720</v>
      </c>
      <c r="C29" s="587"/>
      <c r="D29" s="168"/>
      <c r="E29" s="168"/>
      <c r="F29" s="168"/>
      <c r="G29" s="168"/>
      <c r="H29" s="168"/>
      <c r="I29" s="168"/>
      <c r="J29" s="168"/>
      <c r="K29" s="168"/>
      <c r="L29" s="168"/>
    </row>
    <row r="30" spans="1:12">
      <c r="A30" s="586"/>
      <c r="B30" s="610" t="s">
        <v>1721</v>
      </c>
      <c r="C30" s="587"/>
      <c r="D30" s="168"/>
      <c r="E30" s="168"/>
      <c r="F30" s="168"/>
      <c r="G30" s="168"/>
      <c r="H30" s="168"/>
      <c r="I30" s="168"/>
      <c r="J30" s="168"/>
      <c r="K30" s="168"/>
      <c r="L30" s="168"/>
    </row>
    <row r="31" spans="1:12">
      <c r="A31" s="586"/>
      <c r="B31" s="610" t="s">
        <v>1722</v>
      </c>
      <c r="C31" s="587"/>
      <c r="D31" s="168"/>
      <c r="E31" s="168"/>
      <c r="F31" s="168"/>
      <c r="G31" s="168"/>
      <c r="H31" s="168"/>
      <c r="I31" s="168"/>
      <c r="J31" s="168"/>
      <c r="K31" s="168"/>
      <c r="L31" s="168"/>
    </row>
    <row r="32" spans="1:12">
      <c r="A32" s="586"/>
      <c r="B32" s="610" t="s">
        <v>1723</v>
      </c>
      <c r="C32" s="587"/>
      <c r="D32" s="168"/>
      <c r="E32" s="168"/>
      <c r="F32" s="168"/>
      <c r="G32" s="168"/>
      <c r="H32" s="168"/>
      <c r="I32" s="168"/>
      <c r="J32" s="168"/>
      <c r="K32" s="168"/>
      <c r="L32" s="168"/>
    </row>
    <row r="33" spans="1:12">
      <c r="A33" s="586"/>
      <c r="B33" s="610" t="s">
        <v>1724</v>
      </c>
      <c r="C33" s="587"/>
      <c r="D33" s="168"/>
      <c r="E33" s="168"/>
      <c r="F33" s="168"/>
      <c r="G33" s="168"/>
      <c r="H33" s="168"/>
      <c r="I33" s="168"/>
      <c r="J33" s="168"/>
      <c r="K33" s="168"/>
      <c r="L33" s="168"/>
    </row>
    <row r="34" spans="1:12">
      <c r="A34" s="586"/>
      <c r="B34" s="610" t="s">
        <v>1725</v>
      </c>
      <c r="C34" s="587"/>
      <c r="D34" s="168"/>
      <c r="E34" s="168"/>
      <c r="F34" s="168"/>
      <c r="G34" s="168"/>
      <c r="H34" s="168"/>
      <c r="I34" s="168"/>
      <c r="J34" s="168"/>
      <c r="K34" s="168"/>
      <c r="L34" s="168"/>
    </row>
    <row r="35" spans="1:12">
      <c r="A35" s="586"/>
      <c r="B35" s="610" t="s">
        <v>1726</v>
      </c>
      <c r="C35" s="587"/>
      <c r="D35" s="168"/>
      <c r="E35" s="168"/>
      <c r="F35" s="168"/>
      <c r="G35" s="168"/>
      <c r="H35" s="168"/>
      <c r="I35" s="168"/>
      <c r="J35" s="168"/>
      <c r="K35" s="168"/>
      <c r="L35" s="168"/>
    </row>
    <row r="36" spans="1:12">
      <c r="A36" s="586"/>
      <c r="B36" s="610" t="s">
        <v>1727</v>
      </c>
      <c r="C36" s="587"/>
      <c r="D36" s="168"/>
      <c r="E36" s="168"/>
      <c r="F36" s="168"/>
      <c r="G36" s="168"/>
      <c r="H36" s="168"/>
      <c r="I36" s="168"/>
      <c r="J36" s="168"/>
      <c r="K36" s="168"/>
      <c r="L36" s="168"/>
    </row>
    <row r="37" spans="1:12">
      <c r="A37" s="586"/>
      <c r="B37" s="607" t="s">
        <v>1728</v>
      </c>
      <c r="C37" s="587"/>
      <c r="D37" s="589"/>
      <c r="E37" s="589"/>
      <c r="F37" s="589"/>
      <c r="G37" s="589"/>
      <c r="H37" s="589"/>
      <c r="I37" s="589"/>
      <c r="J37" s="589"/>
      <c r="K37" s="589"/>
      <c r="L37" s="589"/>
    </row>
    <row r="38" spans="1:12">
      <c r="A38" s="586"/>
      <c r="B38" s="610" t="s">
        <v>1720</v>
      </c>
      <c r="C38" s="587"/>
      <c r="D38" s="168"/>
      <c r="E38" s="168"/>
      <c r="F38" s="168"/>
      <c r="G38" s="168"/>
      <c r="H38" s="168"/>
      <c r="I38" s="168"/>
      <c r="J38" s="168"/>
      <c r="K38" s="168"/>
      <c r="L38" s="168"/>
    </row>
    <row r="39" spans="1:12">
      <c r="A39" s="586"/>
      <c r="B39" s="610" t="s">
        <v>1721</v>
      </c>
      <c r="C39" s="587"/>
      <c r="D39" s="168"/>
      <c r="E39" s="168"/>
      <c r="F39" s="168"/>
      <c r="G39" s="168"/>
      <c r="H39" s="168"/>
      <c r="I39" s="168"/>
      <c r="J39" s="168"/>
      <c r="K39" s="168"/>
      <c r="L39" s="168"/>
    </row>
    <row r="40" spans="1:12">
      <c r="A40" s="586"/>
      <c r="B40" s="610" t="s">
        <v>1722</v>
      </c>
      <c r="C40" s="587"/>
      <c r="D40" s="168"/>
      <c r="E40" s="168"/>
      <c r="F40" s="168"/>
      <c r="G40" s="168"/>
      <c r="H40" s="168"/>
      <c r="I40" s="168"/>
      <c r="J40" s="168"/>
      <c r="K40" s="168"/>
      <c r="L40" s="168"/>
    </row>
    <row r="41" spans="1:12">
      <c r="A41" s="586"/>
      <c r="B41" s="610" t="s">
        <v>1723</v>
      </c>
      <c r="C41" s="587"/>
      <c r="D41" s="168"/>
      <c r="E41" s="168"/>
      <c r="F41" s="168"/>
      <c r="G41" s="168"/>
      <c r="H41" s="168"/>
      <c r="I41" s="168"/>
      <c r="J41" s="168"/>
      <c r="K41" s="168"/>
      <c r="L41" s="168"/>
    </row>
    <row r="42" spans="1:12">
      <c r="A42" s="586"/>
      <c r="B42" s="610" t="s">
        <v>1724</v>
      </c>
      <c r="C42" s="587"/>
      <c r="D42" s="168"/>
      <c r="E42" s="168"/>
      <c r="F42" s="168"/>
      <c r="G42" s="168"/>
      <c r="H42" s="168"/>
      <c r="I42" s="168"/>
      <c r="J42" s="168"/>
      <c r="K42" s="168"/>
      <c r="L42" s="168"/>
    </row>
    <row r="43" spans="1:12">
      <c r="A43" s="586"/>
      <c r="B43" s="610" t="s">
        <v>1725</v>
      </c>
      <c r="C43" s="587"/>
      <c r="D43" s="168"/>
      <c r="E43" s="168"/>
      <c r="F43" s="168"/>
      <c r="G43" s="168"/>
      <c r="H43" s="168"/>
      <c r="I43" s="168"/>
      <c r="J43" s="168"/>
      <c r="K43" s="168"/>
      <c r="L43" s="168"/>
    </row>
    <row r="44" spans="1:12">
      <c r="A44" s="586"/>
      <c r="B44" s="610" t="s">
        <v>1726</v>
      </c>
      <c r="C44" s="587"/>
      <c r="D44" s="168"/>
      <c r="E44" s="168"/>
      <c r="F44" s="168"/>
      <c r="G44" s="168"/>
      <c r="H44" s="168"/>
      <c r="I44" s="168"/>
      <c r="J44" s="168"/>
      <c r="K44" s="168"/>
      <c r="L44" s="168"/>
    </row>
    <row r="45" spans="1:12">
      <c r="A45" s="586"/>
      <c r="B45" s="610" t="s">
        <v>1727</v>
      </c>
      <c r="C45" s="587"/>
      <c r="D45" s="168"/>
      <c r="E45" s="168"/>
      <c r="F45" s="168"/>
      <c r="G45" s="168"/>
      <c r="H45" s="168"/>
      <c r="I45" s="168"/>
      <c r="J45" s="168"/>
      <c r="K45" s="168"/>
      <c r="L45" s="168"/>
    </row>
    <row r="46" spans="1:12">
      <c r="A46" s="586"/>
      <c r="B46" s="607" t="s">
        <v>1729</v>
      </c>
      <c r="C46" s="587"/>
      <c r="D46" s="589"/>
      <c r="E46" s="589"/>
      <c r="F46" s="589"/>
      <c r="G46" s="589"/>
      <c r="H46" s="589"/>
      <c r="I46" s="589"/>
      <c r="J46" s="589"/>
      <c r="K46" s="589"/>
      <c r="L46" s="589"/>
    </row>
    <row r="47" spans="1:12">
      <c r="A47" s="586"/>
      <c r="B47" s="610" t="s">
        <v>1720</v>
      </c>
      <c r="C47" s="587"/>
      <c r="D47" s="168"/>
      <c r="E47" s="168"/>
      <c r="F47" s="168"/>
      <c r="G47" s="168"/>
      <c r="H47" s="168"/>
      <c r="I47" s="168"/>
      <c r="J47" s="168"/>
      <c r="K47" s="168"/>
      <c r="L47" s="168"/>
    </row>
    <row r="48" spans="1:12">
      <c r="A48" s="586"/>
      <c r="B48" s="610" t="s">
        <v>1721</v>
      </c>
      <c r="C48" s="587"/>
      <c r="D48" s="168"/>
      <c r="E48" s="168"/>
      <c r="F48" s="168"/>
      <c r="G48" s="168"/>
      <c r="H48" s="168"/>
      <c r="I48" s="168"/>
      <c r="J48" s="168"/>
      <c r="K48" s="168"/>
      <c r="L48" s="168"/>
    </row>
    <row r="49" spans="1:12">
      <c r="A49" s="586"/>
      <c r="B49" s="610" t="s">
        <v>1722</v>
      </c>
      <c r="C49" s="587"/>
      <c r="D49" s="168"/>
      <c r="E49" s="168"/>
      <c r="F49" s="168"/>
      <c r="G49" s="168"/>
      <c r="H49" s="168"/>
      <c r="I49" s="168"/>
      <c r="J49" s="168"/>
      <c r="K49" s="168"/>
      <c r="L49" s="168"/>
    </row>
    <row r="50" spans="1:12">
      <c r="A50" s="586"/>
      <c r="B50" s="610" t="s">
        <v>1723</v>
      </c>
      <c r="C50" s="587"/>
      <c r="D50" s="168"/>
      <c r="E50" s="168"/>
      <c r="F50" s="168"/>
      <c r="G50" s="168"/>
      <c r="H50" s="168"/>
      <c r="I50" s="168"/>
      <c r="J50" s="168"/>
      <c r="K50" s="168"/>
      <c r="L50" s="168"/>
    </row>
    <row r="51" spans="1:12">
      <c r="A51" s="586"/>
      <c r="B51" s="610" t="s">
        <v>1724</v>
      </c>
      <c r="C51" s="587"/>
      <c r="D51" s="168"/>
      <c r="E51" s="168"/>
      <c r="F51" s="168"/>
      <c r="G51" s="168"/>
      <c r="H51" s="168"/>
      <c r="I51" s="168"/>
      <c r="J51" s="168"/>
      <c r="K51" s="168"/>
      <c r="L51" s="168"/>
    </row>
    <row r="52" spans="1:12">
      <c r="A52" s="586"/>
      <c r="B52" s="610" t="s">
        <v>1725</v>
      </c>
      <c r="C52" s="587"/>
      <c r="D52" s="168"/>
      <c r="E52" s="168"/>
      <c r="F52" s="168"/>
      <c r="G52" s="168"/>
      <c r="H52" s="168"/>
      <c r="I52" s="168"/>
      <c r="J52" s="168"/>
      <c r="K52" s="168"/>
      <c r="L52" s="168"/>
    </row>
    <row r="53" spans="1:12">
      <c r="A53" s="586"/>
      <c r="B53" s="610" t="s">
        <v>1726</v>
      </c>
      <c r="C53" s="587"/>
      <c r="D53" s="168"/>
      <c r="E53" s="168"/>
      <c r="F53" s="168"/>
      <c r="G53" s="168"/>
      <c r="H53" s="168"/>
      <c r="I53" s="168"/>
      <c r="J53" s="168"/>
      <c r="K53" s="168"/>
      <c r="L53" s="168"/>
    </row>
    <row r="54" spans="1:12">
      <c r="A54" s="586"/>
      <c r="B54" s="610" t="s">
        <v>1727</v>
      </c>
      <c r="C54" s="587"/>
      <c r="D54" s="168"/>
      <c r="E54" s="168"/>
      <c r="F54" s="168"/>
      <c r="G54" s="168"/>
      <c r="H54" s="168"/>
      <c r="I54" s="168"/>
      <c r="J54" s="168"/>
      <c r="K54" s="168"/>
      <c r="L54" s="168"/>
    </row>
    <row r="55" spans="1:12">
      <c r="A55" s="586"/>
      <c r="B55" s="607" t="s">
        <v>1730</v>
      </c>
      <c r="C55" s="587"/>
      <c r="D55" s="589"/>
      <c r="E55" s="589"/>
      <c r="F55" s="589"/>
      <c r="G55" s="589"/>
      <c r="H55" s="589"/>
      <c r="I55" s="589"/>
      <c r="J55" s="589"/>
      <c r="K55" s="589"/>
      <c r="L55" s="589"/>
    </row>
    <row r="56" spans="1:12">
      <c r="A56" s="586"/>
      <c r="B56" s="610" t="s">
        <v>1720</v>
      </c>
      <c r="C56" s="587"/>
      <c r="D56" s="168"/>
      <c r="E56" s="168"/>
      <c r="F56" s="168"/>
      <c r="G56" s="168"/>
      <c r="H56" s="168"/>
      <c r="I56" s="168"/>
      <c r="J56" s="168"/>
      <c r="K56" s="168"/>
      <c r="L56" s="168"/>
    </row>
    <row r="57" spans="1:12">
      <c r="A57" s="586"/>
      <c r="B57" s="610" t="s">
        <v>1721</v>
      </c>
      <c r="C57" s="587"/>
      <c r="D57" s="168"/>
      <c r="E57" s="168"/>
      <c r="F57" s="168"/>
      <c r="G57" s="168"/>
      <c r="H57" s="168"/>
      <c r="I57" s="168"/>
      <c r="J57" s="168"/>
      <c r="K57" s="168"/>
      <c r="L57" s="168"/>
    </row>
    <row r="58" spans="1:12">
      <c r="A58" s="586"/>
      <c r="B58" s="610" t="s">
        <v>1722</v>
      </c>
      <c r="C58" s="587"/>
      <c r="D58" s="168"/>
      <c r="E58" s="168"/>
      <c r="F58" s="168"/>
      <c r="G58" s="168"/>
      <c r="H58" s="168"/>
      <c r="I58" s="168"/>
      <c r="J58" s="168"/>
      <c r="K58" s="168"/>
      <c r="L58" s="168"/>
    </row>
    <row r="59" spans="1:12">
      <c r="A59" s="586"/>
      <c r="B59" s="610" t="s">
        <v>1723</v>
      </c>
      <c r="C59" s="587"/>
      <c r="D59" s="168"/>
      <c r="E59" s="168"/>
      <c r="F59" s="168"/>
      <c r="G59" s="168"/>
      <c r="H59" s="168"/>
      <c r="I59" s="168"/>
      <c r="J59" s="168"/>
      <c r="K59" s="168"/>
      <c r="L59" s="168"/>
    </row>
    <row r="60" spans="1:12">
      <c r="A60" s="586"/>
      <c r="B60" s="610" t="s">
        <v>1724</v>
      </c>
      <c r="C60" s="587"/>
      <c r="D60" s="168"/>
      <c r="E60" s="168"/>
      <c r="F60" s="168"/>
      <c r="G60" s="168"/>
      <c r="H60" s="168"/>
      <c r="I60" s="168"/>
      <c r="J60" s="168"/>
      <c r="K60" s="168"/>
      <c r="L60" s="168"/>
    </row>
    <row r="61" spans="1:12">
      <c r="A61" s="586"/>
      <c r="B61" s="610" t="s">
        <v>1725</v>
      </c>
      <c r="C61" s="587"/>
      <c r="D61" s="168"/>
      <c r="E61" s="168"/>
      <c r="F61" s="168"/>
      <c r="G61" s="168"/>
      <c r="H61" s="168"/>
      <c r="I61" s="168"/>
      <c r="J61" s="168"/>
      <c r="K61" s="168"/>
      <c r="L61" s="168"/>
    </row>
    <row r="62" spans="1:12">
      <c r="A62" s="586"/>
      <c r="B62" s="610" t="s">
        <v>1726</v>
      </c>
      <c r="C62" s="587"/>
      <c r="D62" s="168"/>
      <c r="E62" s="168"/>
      <c r="F62" s="168"/>
      <c r="G62" s="168"/>
      <c r="H62" s="168"/>
      <c r="I62" s="168"/>
      <c r="J62" s="168"/>
      <c r="K62" s="168"/>
      <c r="L62" s="168"/>
    </row>
    <row r="63" spans="1:12">
      <c r="A63" s="586"/>
      <c r="B63" s="610" t="s">
        <v>1727</v>
      </c>
      <c r="C63" s="587"/>
      <c r="D63" s="168"/>
      <c r="E63" s="168"/>
      <c r="F63" s="168"/>
      <c r="G63" s="168"/>
      <c r="H63" s="168"/>
      <c r="I63" s="168"/>
      <c r="J63" s="168"/>
      <c r="K63" s="168"/>
      <c r="L63" s="168"/>
    </row>
    <row r="64" spans="1:12">
      <c r="A64" s="586"/>
      <c r="B64" s="607" t="s">
        <v>1731</v>
      </c>
      <c r="C64" s="587"/>
      <c r="D64" s="589"/>
      <c r="E64" s="589"/>
      <c r="F64" s="589"/>
      <c r="G64" s="589"/>
      <c r="H64" s="589"/>
      <c r="I64" s="589"/>
      <c r="J64" s="589"/>
      <c r="K64" s="589"/>
      <c r="L64" s="589"/>
    </row>
    <row r="65" spans="1:12">
      <c r="A65" s="586"/>
      <c r="B65" s="610" t="s">
        <v>1720</v>
      </c>
      <c r="C65" s="587"/>
      <c r="D65" s="168"/>
      <c r="E65" s="168"/>
      <c r="F65" s="168"/>
      <c r="G65" s="168"/>
      <c r="H65" s="168"/>
      <c r="I65" s="168"/>
      <c r="J65" s="168"/>
      <c r="K65" s="168"/>
      <c r="L65" s="168"/>
    </row>
    <row r="66" spans="1:12">
      <c r="A66" s="586"/>
      <c r="B66" s="610" t="s">
        <v>1721</v>
      </c>
      <c r="C66" s="587"/>
      <c r="D66" s="168"/>
      <c r="E66" s="168"/>
      <c r="F66" s="168"/>
      <c r="G66" s="168"/>
      <c r="H66" s="168"/>
      <c r="I66" s="168"/>
      <c r="J66" s="168"/>
      <c r="K66" s="168"/>
      <c r="L66" s="168"/>
    </row>
    <row r="67" spans="1:12">
      <c r="A67" s="586"/>
      <c r="B67" s="610" t="s">
        <v>1722</v>
      </c>
      <c r="C67" s="587"/>
      <c r="D67" s="168"/>
      <c r="E67" s="168"/>
      <c r="F67" s="168"/>
      <c r="G67" s="168"/>
      <c r="H67" s="168"/>
      <c r="I67" s="168"/>
      <c r="J67" s="168"/>
      <c r="K67" s="168"/>
      <c r="L67" s="168"/>
    </row>
    <row r="68" spans="1:12">
      <c r="A68" s="586"/>
      <c r="B68" s="610" t="s">
        <v>1723</v>
      </c>
      <c r="C68" s="587"/>
      <c r="D68" s="168"/>
      <c r="E68" s="168"/>
      <c r="F68" s="168"/>
      <c r="G68" s="168"/>
      <c r="H68" s="168"/>
      <c r="I68" s="168"/>
      <c r="J68" s="168"/>
      <c r="K68" s="168"/>
      <c r="L68" s="168"/>
    </row>
    <row r="69" spans="1:12">
      <c r="A69" s="586"/>
      <c r="B69" s="610" t="s">
        <v>1724</v>
      </c>
      <c r="C69" s="587"/>
      <c r="D69" s="168"/>
      <c r="E69" s="168"/>
      <c r="F69" s="168"/>
      <c r="G69" s="168"/>
      <c r="H69" s="168"/>
      <c r="I69" s="168"/>
      <c r="J69" s="168"/>
      <c r="K69" s="168"/>
      <c r="L69" s="168"/>
    </row>
    <row r="70" spans="1:12">
      <c r="A70" s="586"/>
      <c r="B70" s="610" t="s">
        <v>1725</v>
      </c>
      <c r="C70" s="587"/>
      <c r="D70" s="168"/>
      <c r="E70" s="168"/>
      <c r="F70" s="168"/>
      <c r="G70" s="168"/>
      <c r="H70" s="168"/>
      <c r="I70" s="168"/>
      <c r="J70" s="168"/>
      <c r="K70" s="168"/>
      <c r="L70" s="168"/>
    </row>
    <row r="71" spans="1:12">
      <c r="A71" s="586"/>
      <c r="B71" s="610" t="s">
        <v>1726</v>
      </c>
      <c r="C71" s="587"/>
      <c r="D71" s="168"/>
      <c r="E71" s="168"/>
      <c r="F71" s="168"/>
      <c r="G71" s="168"/>
      <c r="H71" s="168"/>
      <c r="I71" s="168"/>
      <c r="J71" s="168"/>
      <c r="K71" s="168"/>
      <c r="L71" s="168"/>
    </row>
    <row r="72" spans="1:12">
      <c r="A72" s="586"/>
      <c r="B72" s="610" t="s">
        <v>1727</v>
      </c>
      <c r="C72" s="587"/>
      <c r="D72" s="168"/>
      <c r="E72" s="168"/>
      <c r="F72" s="168"/>
      <c r="G72" s="168"/>
      <c r="H72" s="168"/>
      <c r="I72" s="168"/>
      <c r="J72" s="168"/>
      <c r="K72" s="168"/>
      <c r="L72" s="168"/>
    </row>
    <row r="73" spans="1:12">
      <c r="A73" s="586">
        <v>12</v>
      </c>
      <c r="B73" s="610" t="s">
        <v>1732</v>
      </c>
      <c r="C73" s="587"/>
      <c r="D73" s="168"/>
      <c r="E73" s="168"/>
      <c r="F73" s="168"/>
      <c r="G73" s="168"/>
      <c r="H73" s="168"/>
      <c r="I73" s="168"/>
      <c r="J73" s="168"/>
      <c r="K73" s="168"/>
      <c r="L73" s="168"/>
    </row>
    <row r="74" spans="1:12">
      <c r="A74" s="586">
        <v>13</v>
      </c>
      <c r="B74" s="610" t="s">
        <v>1733</v>
      </c>
      <c r="C74" s="587"/>
      <c r="D74" s="168"/>
      <c r="E74" s="168"/>
      <c r="F74" s="168"/>
      <c r="G74" s="168"/>
      <c r="H74" s="168"/>
      <c r="I74" s="168"/>
      <c r="J74" s="168"/>
      <c r="K74" s="168"/>
      <c r="L74" s="168"/>
    </row>
    <row r="75" spans="1:12">
      <c r="A75" s="586">
        <v>14</v>
      </c>
      <c r="B75" s="610" t="s">
        <v>1734</v>
      </c>
      <c r="C75" s="587"/>
      <c r="D75" s="168"/>
      <c r="E75" s="168"/>
      <c r="F75" s="168"/>
      <c r="G75" s="168"/>
      <c r="H75" s="168"/>
      <c r="I75" s="168"/>
      <c r="J75" s="168"/>
      <c r="K75" s="168"/>
      <c r="L75" s="168"/>
    </row>
    <row r="76" spans="1:12">
      <c r="A76" s="586">
        <v>15</v>
      </c>
      <c r="B76" s="610" t="s">
        <v>1735</v>
      </c>
      <c r="C76" s="587"/>
      <c r="D76" s="589"/>
      <c r="E76" s="589"/>
      <c r="F76" s="589"/>
      <c r="G76" s="589"/>
      <c r="H76" s="589"/>
      <c r="I76" s="589"/>
      <c r="J76" s="589"/>
      <c r="K76" s="589"/>
      <c r="L76" s="589"/>
    </row>
    <row r="77" spans="1:12" ht="31">
      <c r="A77" s="586"/>
      <c r="B77" s="610" t="s">
        <v>1736</v>
      </c>
      <c r="C77" s="510" t="s">
        <v>1737</v>
      </c>
      <c r="D77" s="168"/>
      <c r="E77" s="168"/>
      <c r="F77" s="168"/>
      <c r="G77" s="168"/>
      <c r="H77" s="168"/>
      <c r="I77" s="168"/>
      <c r="J77" s="168"/>
      <c r="K77" s="168"/>
      <c r="L77" s="168"/>
    </row>
    <row r="78" spans="1:12">
      <c r="A78" s="586"/>
      <c r="B78" s="610" t="s">
        <v>1738</v>
      </c>
      <c r="C78" s="608" t="s">
        <v>1739</v>
      </c>
      <c r="D78" s="168"/>
      <c r="E78" s="168"/>
      <c r="F78" s="168"/>
      <c r="G78" s="168"/>
      <c r="H78" s="168"/>
      <c r="I78" s="168"/>
      <c r="J78" s="168"/>
      <c r="K78" s="168"/>
      <c r="L78" s="168"/>
    </row>
    <row r="79" spans="1:12" ht="31">
      <c r="A79" s="586">
        <v>16</v>
      </c>
      <c r="B79" s="610" t="s">
        <v>4316</v>
      </c>
      <c r="C79" s="587"/>
      <c r="D79" s="588"/>
      <c r="E79" s="589"/>
      <c r="F79" s="589"/>
      <c r="G79" s="589"/>
      <c r="H79" s="589"/>
      <c r="I79" s="589"/>
      <c r="J79" s="589"/>
      <c r="K79" s="589"/>
      <c r="L79" s="589"/>
    </row>
    <row r="80" spans="1:12">
      <c r="A80" s="586"/>
      <c r="B80" s="610" t="s">
        <v>1740</v>
      </c>
      <c r="C80" s="587" t="s">
        <v>1741</v>
      </c>
      <c r="D80" s="168"/>
      <c r="E80" s="168"/>
      <c r="F80" s="168"/>
      <c r="G80" s="168"/>
      <c r="H80" s="168"/>
      <c r="I80" s="168"/>
      <c r="J80" s="168"/>
      <c r="K80" s="168"/>
      <c r="L80" s="168"/>
    </row>
    <row r="81" spans="1:12">
      <c r="A81" s="586"/>
      <c r="B81" s="610" t="s">
        <v>1742</v>
      </c>
      <c r="C81" s="587" t="s">
        <v>1741</v>
      </c>
      <c r="D81" s="168"/>
      <c r="E81" s="168"/>
      <c r="F81" s="168"/>
      <c r="G81" s="168"/>
      <c r="H81" s="168"/>
      <c r="I81" s="168"/>
      <c r="J81" s="168"/>
      <c r="K81" s="168"/>
      <c r="L81" s="168"/>
    </row>
    <row r="82" spans="1:12">
      <c r="A82" s="586">
        <v>17</v>
      </c>
      <c r="B82" s="610" t="s">
        <v>1743</v>
      </c>
      <c r="C82" s="587"/>
      <c r="D82" s="168"/>
      <c r="E82" s="168"/>
      <c r="F82" s="168"/>
      <c r="G82" s="168"/>
      <c r="H82" s="168"/>
      <c r="I82" s="168"/>
      <c r="J82" s="168"/>
      <c r="K82" s="168"/>
      <c r="L82" s="168"/>
    </row>
    <row r="83" spans="1:12">
      <c r="A83" s="586">
        <v>18</v>
      </c>
      <c r="B83" s="610" t="s">
        <v>1744</v>
      </c>
      <c r="C83" s="587"/>
      <c r="D83" s="588"/>
      <c r="E83" s="589"/>
      <c r="F83" s="589"/>
      <c r="G83" s="589"/>
      <c r="H83" s="589"/>
      <c r="I83" s="589"/>
      <c r="J83" s="589"/>
      <c r="K83" s="589"/>
      <c r="L83" s="589"/>
    </row>
    <row r="84" spans="1:12">
      <c r="A84" s="586"/>
      <c r="B84" s="610" t="s">
        <v>1745</v>
      </c>
      <c r="C84" s="587"/>
      <c r="D84" s="589"/>
      <c r="E84" s="589"/>
      <c r="F84" s="589"/>
      <c r="G84" s="589"/>
      <c r="H84" s="589"/>
      <c r="I84" s="589"/>
      <c r="J84" s="589"/>
      <c r="K84" s="589"/>
      <c r="L84" s="589"/>
    </row>
    <row r="85" spans="1:12">
      <c r="A85" s="586"/>
      <c r="B85" s="610" t="s">
        <v>1746</v>
      </c>
      <c r="C85" s="587"/>
      <c r="D85" s="168"/>
      <c r="E85" s="168"/>
      <c r="F85" s="168"/>
      <c r="G85" s="168"/>
      <c r="H85" s="168"/>
      <c r="I85" s="168"/>
      <c r="J85" s="168"/>
      <c r="K85" s="168"/>
      <c r="L85" s="168"/>
    </row>
    <row r="86" spans="1:12">
      <c r="A86" s="586"/>
      <c r="B86" s="610" t="s">
        <v>1747</v>
      </c>
      <c r="C86" s="587"/>
      <c r="D86" s="168"/>
      <c r="E86" s="168"/>
      <c r="F86" s="168"/>
      <c r="G86" s="168"/>
      <c r="H86" s="168"/>
      <c r="I86" s="168"/>
      <c r="J86" s="168"/>
      <c r="K86" s="168"/>
      <c r="L86" s="168"/>
    </row>
    <row r="87" spans="1:12">
      <c r="A87" s="586"/>
      <c r="B87" s="610" t="s">
        <v>1748</v>
      </c>
      <c r="C87" s="587" t="s">
        <v>1749</v>
      </c>
      <c r="D87" s="168"/>
      <c r="E87" s="168"/>
      <c r="F87" s="168"/>
      <c r="G87" s="168"/>
      <c r="H87" s="168"/>
      <c r="I87" s="168"/>
      <c r="J87" s="168"/>
      <c r="K87" s="168"/>
      <c r="L87" s="168"/>
    </row>
    <row r="88" spans="1:12">
      <c r="A88" s="586"/>
      <c r="B88" s="610" t="s">
        <v>1750</v>
      </c>
      <c r="C88" s="587"/>
      <c r="D88" s="168"/>
      <c r="E88" s="168"/>
      <c r="F88" s="168"/>
      <c r="G88" s="168"/>
      <c r="H88" s="168"/>
      <c r="I88" s="168"/>
      <c r="J88" s="168"/>
      <c r="K88" s="168"/>
      <c r="L88" s="168"/>
    </row>
    <row r="89" spans="1:12">
      <c r="A89" s="586"/>
      <c r="B89" s="610" t="s">
        <v>1751</v>
      </c>
      <c r="C89" s="587"/>
      <c r="D89" s="168"/>
      <c r="E89" s="168"/>
      <c r="F89" s="168"/>
      <c r="G89" s="168"/>
      <c r="H89" s="168"/>
      <c r="I89" s="168"/>
      <c r="J89" s="168"/>
      <c r="K89" s="168"/>
      <c r="L89" s="168"/>
    </row>
    <row r="90" spans="1:12">
      <c r="A90" s="586"/>
      <c r="B90" s="610" t="s">
        <v>1752</v>
      </c>
      <c r="C90" s="587"/>
      <c r="D90" s="589"/>
      <c r="E90" s="589"/>
      <c r="F90" s="589"/>
      <c r="G90" s="589"/>
      <c r="H90" s="589"/>
      <c r="I90" s="589"/>
      <c r="J90" s="589"/>
      <c r="K90" s="589"/>
      <c r="L90" s="589"/>
    </row>
    <row r="91" spans="1:12">
      <c r="A91" s="586"/>
      <c r="B91" s="610" t="s">
        <v>1746</v>
      </c>
      <c r="C91" s="587"/>
      <c r="D91" s="168"/>
      <c r="E91" s="168"/>
      <c r="F91" s="168"/>
      <c r="G91" s="168"/>
      <c r="H91" s="168"/>
      <c r="I91" s="168"/>
      <c r="J91" s="168"/>
      <c r="K91" s="168"/>
      <c r="L91" s="168"/>
    </row>
    <row r="92" spans="1:12">
      <c r="A92" s="586"/>
      <c r="B92" s="610" t="s">
        <v>1753</v>
      </c>
      <c r="C92" s="587"/>
      <c r="D92" s="168"/>
      <c r="E92" s="168"/>
      <c r="F92" s="168"/>
      <c r="G92" s="168"/>
      <c r="H92" s="168"/>
      <c r="I92" s="168"/>
      <c r="J92" s="168"/>
      <c r="K92" s="168"/>
      <c r="L92" s="168"/>
    </row>
    <row r="93" spans="1:12">
      <c r="A93" s="586"/>
      <c r="B93" s="610" t="s">
        <v>1748</v>
      </c>
      <c r="C93" s="587" t="s">
        <v>1749</v>
      </c>
      <c r="D93" s="168"/>
      <c r="E93" s="168"/>
      <c r="F93" s="168"/>
      <c r="G93" s="168"/>
      <c r="H93" s="168"/>
      <c r="I93" s="168"/>
      <c r="J93" s="168"/>
      <c r="K93" s="168"/>
      <c r="L93" s="168"/>
    </row>
    <row r="94" spans="1:12">
      <c r="A94" s="586"/>
      <c r="B94" s="610" t="s">
        <v>1754</v>
      </c>
      <c r="C94" s="587"/>
      <c r="D94" s="168"/>
      <c r="E94" s="168"/>
      <c r="F94" s="168"/>
      <c r="G94" s="168"/>
      <c r="H94" s="168"/>
      <c r="I94" s="168"/>
      <c r="J94" s="168"/>
      <c r="K94" s="168"/>
      <c r="L94" s="168"/>
    </row>
    <row r="95" spans="1:12">
      <c r="A95" s="586"/>
      <c r="B95" s="610" t="s">
        <v>1755</v>
      </c>
      <c r="C95" s="587"/>
      <c r="D95" s="168"/>
      <c r="E95" s="168"/>
      <c r="F95" s="168"/>
      <c r="G95" s="168"/>
      <c r="H95" s="168"/>
      <c r="I95" s="168"/>
      <c r="J95" s="168"/>
      <c r="K95" s="168"/>
      <c r="L95" s="168"/>
    </row>
    <row r="96" spans="1:12">
      <c r="A96" s="586"/>
      <c r="B96" s="610" t="s">
        <v>1756</v>
      </c>
      <c r="C96" s="587" t="s">
        <v>569</v>
      </c>
      <c r="D96" s="168"/>
      <c r="E96" s="168"/>
      <c r="F96" s="168"/>
      <c r="G96" s="168"/>
      <c r="H96" s="168"/>
      <c r="I96" s="168"/>
      <c r="J96" s="168"/>
      <c r="K96" s="168"/>
      <c r="L96" s="168"/>
    </row>
    <row r="97" spans="1:12">
      <c r="A97" s="586"/>
      <c r="B97" s="610" t="s">
        <v>1757</v>
      </c>
      <c r="C97" s="587"/>
      <c r="D97" s="168"/>
      <c r="E97" s="168"/>
      <c r="F97" s="168"/>
      <c r="G97" s="168"/>
      <c r="H97" s="168"/>
      <c r="I97" s="168"/>
      <c r="J97" s="168"/>
      <c r="K97" s="168"/>
      <c r="L97" s="168"/>
    </row>
    <row r="98" spans="1:12">
      <c r="A98" s="586"/>
      <c r="B98" s="610" t="s">
        <v>1758</v>
      </c>
      <c r="C98" s="587"/>
      <c r="D98" s="589"/>
      <c r="E98" s="589"/>
      <c r="F98" s="589"/>
      <c r="G98" s="589"/>
      <c r="H98" s="589"/>
      <c r="I98" s="589"/>
      <c r="J98" s="589"/>
      <c r="K98" s="589"/>
      <c r="L98" s="589"/>
    </row>
    <row r="99" spans="1:12">
      <c r="A99" s="586"/>
      <c r="B99" s="610" t="s">
        <v>1759</v>
      </c>
      <c r="C99" s="587" t="s">
        <v>1760</v>
      </c>
      <c r="D99" s="168"/>
      <c r="E99" s="168"/>
      <c r="F99" s="168"/>
      <c r="G99" s="168"/>
      <c r="H99" s="168"/>
      <c r="I99" s="168"/>
      <c r="J99" s="168"/>
      <c r="K99" s="168"/>
      <c r="L99" s="168"/>
    </row>
    <row r="100" spans="1:12">
      <c r="A100" s="586"/>
      <c r="B100" s="610" t="s">
        <v>1761</v>
      </c>
      <c r="C100" s="587" t="s">
        <v>1760</v>
      </c>
      <c r="D100" s="168"/>
      <c r="E100" s="168"/>
      <c r="F100" s="168"/>
      <c r="G100" s="168"/>
      <c r="H100" s="168"/>
      <c r="I100" s="168"/>
      <c r="J100" s="168"/>
      <c r="K100" s="168"/>
      <c r="L100" s="168"/>
    </row>
    <row r="101" spans="1:12">
      <c r="A101" s="586"/>
      <c r="B101" s="610" t="s">
        <v>1762</v>
      </c>
      <c r="C101" s="587" t="s">
        <v>1760</v>
      </c>
      <c r="D101" s="168"/>
      <c r="E101" s="168"/>
      <c r="F101" s="168"/>
      <c r="G101" s="168"/>
      <c r="H101" s="168"/>
      <c r="I101" s="168"/>
      <c r="J101" s="168"/>
      <c r="K101" s="168"/>
      <c r="L101" s="168"/>
    </row>
    <row r="102" spans="1:12">
      <c r="A102" s="586">
        <v>19</v>
      </c>
      <c r="B102" s="610" t="s">
        <v>1763</v>
      </c>
      <c r="C102" s="587"/>
      <c r="D102" s="589"/>
      <c r="E102" s="589"/>
      <c r="F102" s="589"/>
      <c r="G102" s="589"/>
      <c r="H102" s="589"/>
      <c r="I102" s="589"/>
      <c r="J102" s="589"/>
      <c r="K102" s="589"/>
      <c r="L102" s="589"/>
    </row>
    <row r="103" spans="1:12">
      <c r="A103" s="586"/>
      <c r="B103" s="610" t="s">
        <v>1764</v>
      </c>
      <c r="C103" s="587"/>
      <c r="D103" s="168"/>
      <c r="E103" s="168"/>
      <c r="F103" s="168"/>
      <c r="G103" s="168"/>
      <c r="H103" s="168"/>
      <c r="I103" s="168"/>
      <c r="J103" s="168"/>
      <c r="K103" s="168"/>
      <c r="L103" s="168"/>
    </row>
    <row r="104" spans="1:12">
      <c r="A104" s="586"/>
      <c r="B104" s="610" t="s">
        <v>1765</v>
      </c>
      <c r="C104" s="587"/>
      <c r="D104" s="168" t="s">
        <v>1766</v>
      </c>
      <c r="E104" s="168"/>
      <c r="F104" s="168"/>
      <c r="G104" s="168"/>
      <c r="H104" s="168"/>
      <c r="I104" s="168"/>
      <c r="J104" s="168"/>
      <c r="K104" s="168"/>
      <c r="L104" s="168"/>
    </row>
    <row r="105" spans="1:12">
      <c r="A105" s="586"/>
      <c r="B105" s="610" t="s">
        <v>1767</v>
      </c>
      <c r="C105" s="587" t="s">
        <v>1768</v>
      </c>
      <c r="D105" s="168"/>
      <c r="E105" s="168"/>
      <c r="F105" s="168"/>
      <c r="G105" s="168"/>
      <c r="H105" s="168"/>
      <c r="I105" s="168"/>
      <c r="J105" s="168"/>
      <c r="K105" s="168"/>
      <c r="L105" s="168"/>
    </row>
    <row r="106" spans="1:12">
      <c r="A106" s="586"/>
      <c r="B106" s="610" t="s">
        <v>1769</v>
      </c>
      <c r="C106" s="587" t="s">
        <v>1768</v>
      </c>
      <c r="D106" s="168"/>
      <c r="E106" s="168"/>
      <c r="F106" s="168"/>
      <c r="G106" s="168"/>
      <c r="H106" s="168"/>
      <c r="I106" s="168"/>
      <c r="J106" s="168"/>
      <c r="K106" s="168"/>
      <c r="L106" s="168"/>
    </row>
    <row r="107" spans="1:12">
      <c r="A107" s="586"/>
      <c r="B107" s="610" t="s">
        <v>1770</v>
      </c>
      <c r="C107" s="587" t="s">
        <v>570</v>
      </c>
      <c r="D107" s="168"/>
      <c r="E107" s="168"/>
      <c r="F107" s="168"/>
      <c r="G107" s="168"/>
      <c r="H107" s="168"/>
      <c r="I107" s="168"/>
      <c r="J107" s="168"/>
      <c r="K107" s="168"/>
      <c r="L107" s="168"/>
    </row>
    <row r="108" spans="1:12">
      <c r="A108" s="586"/>
      <c r="B108" s="610" t="s">
        <v>1771</v>
      </c>
      <c r="C108" s="587"/>
      <c r="D108" s="168"/>
      <c r="E108" s="168"/>
      <c r="F108" s="168"/>
      <c r="G108" s="168"/>
      <c r="H108" s="168"/>
      <c r="I108" s="168"/>
      <c r="J108" s="168"/>
      <c r="K108" s="168"/>
      <c r="L108" s="168"/>
    </row>
    <row r="109" spans="1:12">
      <c r="A109" s="586"/>
      <c r="B109" s="610" t="s">
        <v>1772</v>
      </c>
      <c r="C109" s="587"/>
      <c r="D109" s="168"/>
      <c r="E109" s="168"/>
      <c r="F109" s="168"/>
      <c r="G109" s="168"/>
      <c r="H109" s="168"/>
      <c r="I109" s="168"/>
      <c r="J109" s="168"/>
      <c r="K109" s="168"/>
      <c r="L109" s="168"/>
    </row>
    <row r="110" spans="1:12">
      <c r="A110" s="586"/>
      <c r="B110" s="610" t="s">
        <v>1773</v>
      </c>
      <c r="C110" s="587"/>
      <c r="D110" s="168"/>
      <c r="E110" s="168"/>
      <c r="F110" s="168"/>
      <c r="G110" s="168"/>
      <c r="H110" s="168"/>
      <c r="I110" s="168"/>
      <c r="J110" s="168"/>
      <c r="K110" s="168"/>
      <c r="L110" s="168"/>
    </row>
    <row r="111" spans="1:12">
      <c r="A111" s="586">
        <v>20</v>
      </c>
      <c r="B111" s="610" t="s">
        <v>1774</v>
      </c>
      <c r="C111" s="587"/>
      <c r="D111" s="588"/>
      <c r="E111" s="589"/>
      <c r="F111" s="589"/>
      <c r="G111" s="589"/>
      <c r="H111" s="589"/>
      <c r="I111" s="589"/>
      <c r="J111" s="589"/>
      <c r="K111" s="589"/>
      <c r="L111" s="589"/>
    </row>
    <row r="112" spans="1:12">
      <c r="A112" s="586"/>
      <c r="B112" s="610" t="s">
        <v>1775</v>
      </c>
      <c r="C112" s="587"/>
      <c r="D112" s="168"/>
      <c r="E112" s="168"/>
      <c r="F112" s="168"/>
      <c r="G112" s="168"/>
      <c r="H112" s="168"/>
      <c r="I112" s="168"/>
      <c r="J112" s="168"/>
      <c r="K112" s="168"/>
      <c r="L112" s="168"/>
    </row>
    <row r="113" spans="1:12">
      <c r="A113" s="586"/>
      <c r="B113" s="610" t="s">
        <v>1776</v>
      </c>
      <c r="C113" s="587"/>
      <c r="D113" s="168"/>
      <c r="E113" s="168"/>
      <c r="F113" s="168"/>
      <c r="G113" s="168"/>
      <c r="H113" s="168"/>
      <c r="I113" s="168"/>
      <c r="J113" s="168"/>
      <c r="K113" s="168"/>
      <c r="L113" s="168"/>
    </row>
    <row r="114" spans="1:12">
      <c r="A114" s="586"/>
      <c r="B114" s="610" t="s">
        <v>1777</v>
      </c>
      <c r="C114" s="587"/>
      <c r="D114" s="589"/>
      <c r="E114" s="589"/>
      <c r="F114" s="589"/>
      <c r="G114" s="589"/>
      <c r="H114" s="589"/>
      <c r="I114" s="589"/>
      <c r="J114" s="589"/>
      <c r="K114" s="589"/>
      <c r="L114" s="589"/>
    </row>
    <row r="115" spans="1:12">
      <c r="A115" s="586"/>
      <c r="B115" s="610" t="s">
        <v>1778</v>
      </c>
      <c r="C115" s="587" t="s">
        <v>571</v>
      </c>
      <c r="D115" s="168"/>
      <c r="E115" s="168"/>
      <c r="F115" s="168"/>
      <c r="G115" s="168"/>
      <c r="H115" s="168"/>
      <c r="I115" s="168"/>
      <c r="J115" s="168"/>
      <c r="K115" s="168"/>
      <c r="L115" s="168"/>
    </row>
    <row r="116" spans="1:12">
      <c r="A116" s="586"/>
      <c r="B116" s="610" t="s">
        <v>1779</v>
      </c>
      <c r="C116" s="587" t="s">
        <v>571</v>
      </c>
      <c r="D116" s="168"/>
      <c r="E116" s="168"/>
      <c r="F116" s="168"/>
      <c r="G116" s="168"/>
      <c r="H116" s="168"/>
      <c r="I116" s="168"/>
      <c r="J116" s="168"/>
      <c r="K116" s="168"/>
      <c r="L116" s="168"/>
    </row>
    <row r="117" spans="1:12" ht="31">
      <c r="A117" s="586"/>
      <c r="B117" s="610" t="s">
        <v>1780</v>
      </c>
      <c r="C117" s="587" t="s">
        <v>571</v>
      </c>
      <c r="D117" s="168"/>
      <c r="E117" s="168"/>
      <c r="F117" s="168"/>
      <c r="G117" s="168"/>
      <c r="H117" s="168"/>
      <c r="I117" s="168"/>
      <c r="J117" s="168"/>
      <c r="K117" s="168"/>
      <c r="L117" s="168"/>
    </row>
    <row r="118" spans="1:12">
      <c r="A118" s="586"/>
      <c r="B118" s="610" t="s">
        <v>1781</v>
      </c>
      <c r="C118" s="587" t="s">
        <v>571</v>
      </c>
      <c r="D118" s="168"/>
      <c r="E118" s="168"/>
      <c r="F118" s="168"/>
      <c r="G118" s="168"/>
      <c r="H118" s="168"/>
      <c r="I118" s="168"/>
      <c r="J118" s="168"/>
      <c r="K118" s="168"/>
      <c r="L118" s="168"/>
    </row>
    <row r="119" spans="1:12">
      <c r="A119" s="586"/>
      <c r="B119" s="610" t="s">
        <v>1782</v>
      </c>
      <c r="C119" s="587"/>
      <c r="D119" s="589"/>
      <c r="E119" s="589"/>
      <c r="F119" s="589"/>
      <c r="G119" s="589"/>
      <c r="H119" s="589"/>
      <c r="I119" s="589"/>
      <c r="J119" s="589"/>
      <c r="K119" s="589"/>
      <c r="L119" s="589"/>
    </row>
    <row r="120" spans="1:12">
      <c r="A120" s="586"/>
      <c r="B120" s="610" t="s">
        <v>1783</v>
      </c>
      <c r="C120" s="587" t="s">
        <v>570</v>
      </c>
      <c r="D120" s="168"/>
      <c r="E120" s="168"/>
      <c r="F120" s="168"/>
      <c r="G120" s="168"/>
      <c r="H120" s="168"/>
      <c r="I120" s="168"/>
      <c r="J120" s="168"/>
      <c r="K120" s="168"/>
      <c r="L120" s="168"/>
    </row>
    <row r="121" spans="1:12">
      <c r="A121" s="586"/>
      <c r="B121" s="610" t="s">
        <v>1784</v>
      </c>
      <c r="C121" s="587" t="s">
        <v>570</v>
      </c>
      <c r="D121" s="168"/>
      <c r="E121" s="168"/>
      <c r="F121" s="168"/>
      <c r="G121" s="168"/>
      <c r="H121" s="168"/>
      <c r="I121" s="168"/>
      <c r="J121" s="168"/>
      <c r="K121" s="168"/>
      <c r="L121" s="168"/>
    </row>
    <row r="122" spans="1:12">
      <c r="A122" s="586"/>
      <c r="B122" s="610" t="s">
        <v>1785</v>
      </c>
      <c r="C122" s="587" t="s">
        <v>1786</v>
      </c>
      <c r="D122" s="168"/>
      <c r="E122" s="168"/>
      <c r="F122" s="168"/>
      <c r="G122" s="168"/>
      <c r="H122" s="168"/>
      <c r="I122" s="168"/>
      <c r="J122" s="168"/>
      <c r="K122" s="168"/>
      <c r="L122" s="168"/>
    </row>
    <row r="123" spans="1:12">
      <c r="A123" s="586">
        <v>21</v>
      </c>
      <c r="B123" s="610" t="s">
        <v>1787</v>
      </c>
      <c r="C123" s="587"/>
      <c r="D123" s="588"/>
      <c r="E123" s="589"/>
      <c r="F123" s="589"/>
      <c r="G123" s="589"/>
      <c r="H123" s="589"/>
      <c r="I123" s="589"/>
      <c r="J123" s="589"/>
      <c r="K123" s="589"/>
      <c r="L123" s="589"/>
    </row>
    <row r="124" spans="1:12">
      <c r="A124" s="586"/>
      <c r="B124" s="610" t="s">
        <v>1788</v>
      </c>
      <c r="C124" s="587" t="s">
        <v>570</v>
      </c>
      <c r="D124" s="168"/>
      <c r="E124" s="168"/>
      <c r="F124" s="168"/>
      <c r="G124" s="168"/>
      <c r="H124" s="168"/>
      <c r="I124" s="168"/>
      <c r="J124" s="168"/>
      <c r="K124" s="168"/>
      <c r="L124" s="168"/>
    </row>
    <row r="125" spans="1:12">
      <c r="A125" s="586"/>
      <c r="B125" s="610" t="s">
        <v>1789</v>
      </c>
      <c r="C125" s="587" t="s">
        <v>570</v>
      </c>
      <c r="D125" s="168"/>
      <c r="E125" s="168"/>
      <c r="F125" s="168"/>
      <c r="G125" s="168"/>
      <c r="H125" s="168"/>
      <c r="I125" s="168"/>
      <c r="J125" s="168"/>
      <c r="K125" s="168"/>
      <c r="L125" s="168"/>
    </row>
    <row r="126" spans="1:12">
      <c r="A126" s="586"/>
      <c r="B126" s="610" t="s">
        <v>1790</v>
      </c>
      <c r="C126" s="587" t="s">
        <v>570</v>
      </c>
      <c r="D126" s="168"/>
      <c r="E126" s="168"/>
      <c r="F126" s="168"/>
      <c r="G126" s="168"/>
      <c r="H126" s="168"/>
      <c r="I126" s="168"/>
      <c r="J126" s="168"/>
      <c r="K126" s="168"/>
      <c r="L126" s="168"/>
    </row>
    <row r="127" spans="1:12">
      <c r="A127" s="586">
        <v>22</v>
      </c>
      <c r="B127" s="610" t="s">
        <v>1791</v>
      </c>
      <c r="C127" s="587"/>
      <c r="D127" s="588"/>
      <c r="E127" s="589"/>
      <c r="F127" s="589"/>
      <c r="G127" s="589"/>
      <c r="H127" s="589"/>
      <c r="I127" s="589"/>
      <c r="J127" s="589"/>
      <c r="K127" s="589"/>
      <c r="L127" s="589"/>
    </row>
    <row r="128" spans="1:12">
      <c r="A128" s="586"/>
      <c r="B128" s="610" t="s">
        <v>1792</v>
      </c>
      <c r="C128" s="587"/>
      <c r="D128" s="589"/>
      <c r="E128" s="589"/>
      <c r="F128" s="589"/>
      <c r="G128" s="589"/>
      <c r="H128" s="589"/>
      <c r="I128" s="589"/>
      <c r="J128" s="589"/>
      <c r="K128" s="589"/>
      <c r="L128" s="589"/>
    </row>
    <row r="129" spans="1:12">
      <c r="A129" s="586"/>
      <c r="B129" s="610" t="s">
        <v>1793</v>
      </c>
      <c r="C129" s="587" t="s">
        <v>572</v>
      </c>
      <c r="D129" s="168"/>
      <c r="E129" s="168"/>
      <c r="F129" s="168"/>
      <c r="G129" s="168"/>
      <c r="H129" s="168"/>
      <c r="I129" s="168"/>
      <c r="J129" s="168"/>
      <c r="K129" s="168"/>
      <c r="L129" s="168"/>
    </row>
    <row r="130" spans="1:12">
      <c r="A130" s="586"/>
      <c r="B130" s="610" t="s">
        <v>1794</v>
      </c>
      <c r="C130" s="587" t="s">
        <v>572</v>
      </c>
      <c r="D130" s="168"/>
      <c r="E130" s="168"/>
      <c r="F130" s="168"/>
      <c r="G130" s="168"/>
      <c r="H130" s="168"/>
      <c r="I130" s="168"/>
      <c r="J130" s="168"/>
      <c r="K130" s="168"/>
      <c r="L130" s="168"/>
    </row>
    <row r="131" spans="1:12">
      <c r="A131" s="586"/>
      <c r="B131" s="610" t="s">
        <v>1795</v>
      </c>
      <c r="C131" s="587" t="s">
        <v>572</v>
      </c>
      <c r="D131" s="168"/>
      <c r="E131" s="168"/>
      <c r="F131" s="168"/>
      <c r="G131" s="168"/>
      <c r="H131" s="168"/>
      <c r="I131" s="168"/>
      <c r="J131" s="168"/>
      <c r="K131" s="168"/>
      <c r="L131" s="168"/>
    </row>
    <row r="132" spans="1:12">
      <c r="A132" s="586"/>
      <c r="B132" s="610" t="s">
        <v>1796</v>
      </c>
      <c r="C132" s="587" t="s">
        <v>1797</v>
      </c>
      <c r="D132" s="168"/>
      <c r="E132" s="168"/>
      <c r="F132" s="168"/>
      <c r="G132" s="168"/>
      <c r="H132" s="168"/>
      <c r="I132" s="168"/>
      <c r="J132" s="168"/>
      <c r="K132" s="168"/>
      <c r="L132" s="168"/>
    </row>
    <row r="133" spans="1:12">
      <c r="A133" s="586"/>
      <c r="B133" s="610" t="s">
        <v>1798</v>
      </c>
      <c r="C133" s="587" t="s">
        <v>1786</v>
      </c>
      <c r="D133" s="168"/>
      <c r="E133" s="168"/>
      <c r="F133" s="168"/>
      <c r="G133" s="168"/>
      <c r="H133" s="168"/>
      <c r="I133" s="168"/>
      <c r="J133" s="168"/>
      <c r="K133" s="168"/>
      <c r="L133" s="168"/>
    </row>
    <row r="134" spans="1:12">
      <c r="A134" s="586"/>
      <c r="B134" s="610" t="s">
        <v>1799</v>
      </c>
      <c r="C134" s="587" t="s">
        <v>1786</v>
      </c>
      <c r="D134" s="168"/>
      <c r="E134" s="168"/>
      <c r="F134" s="168"/>
      <c r="G134" s="168"/>
      <c r="H134" s="168"/>
      <c r="I134" s="168"/>
      <c r="J134" s="168"/>
      <c r="K134" s="168"/>
      <c r="L134" s="168"/>
    </row>
    <row r="135" spans="1:12">
      <c r="A135" s="586">
        <v>23</v>
      </c>
      <c r="B135" s="610" t="s">
        <v>1800</v>
      </c>
      <c r="C135" s="587"/>
      <c r="D135" s="588"/>
      <c r="E135" s="589"/>
      <c r="F135" s="589"/>
      <c r="G135" s="589"/>
      <c r="H135" s="589"/>
      <c r="I135" s="589"/>
      <c r="J135" s="589"/>
      <c r="K135" s="589"/>
      <c r="L135" s="589"/>
    </row>
    <row r="136" spans="1:12">
      <c r="A136" s="586"/>
      <c r="B136" s="610" t="s">
        <v>1801</v>
      </c>
      <c r="C136" s="587"/>
      <c r="D136" s="168"/>
      <c r="E136" s="168"/>
      <c r="F136" s="168"/>
      <c r="G136" s="168"/>
      <c r="H136" s="168"/>
      <c r="I136" s="168"/>
      <c r="J136" s="168"/>
      <c r="K136" s="168"/>
      <c r="L136" s="168"/>
    </row>
    <row r="137" spans="1:12">
      <c r="A137" s="586"/>
      <c r="B137" s="610" t="s">
        <v>1802</v>
      </c>
      <c r="C137" s="587" t="s">
        <v>573</v>
      </c>
      <c r="D137" s="168"/>
      <c r="E137" s="168"/>
      <c r="F137" s="168"/>
      <c r="G137" s="168"/>
      <c r="H137" s="168"/>
      <c r="I137" s="168"/>
      <c r="J137" s="168"/>
      <c r="K137" s="168"/>
      <c r="L137" s="168"/>
    </row>
    <row r="138" spans="1:12">
      <c r="A138" s="586"/>
      <c r="B138" s="610" t="s">
        <v>1803</v>
      </c>
      <c r="C138" s="587"/>
      <c r="D138" s="589"/>
      <c r="E138" s="589"/>
      <c r="F138" s="589"/>
      <c r="G138" s="589"/>
      <c r="H138" s="589"/>
      <c r="I138" s="589"/>
      <c r="J138" s="589"/>
      <c r="K138" s="589"/>
      <c r="L138" s="589"/>
    </row>
    <row r="139" spans="1:12">
      <c r="A139" s="586"/>
      <c r="B139" s="610" t="s">
        <v>1804</v>
      </c>
      <c r="C139" s="587" t="s">
        <v>1741</v>
      </c>
      <c r="D139" s="168"/>
      <c r="E139" s="168"/>
      <c r="F139" s="168"/>
      <c r="G139" s="168"/>
      <c r="H139" s="168"/>
      <c r="I139" s="168"/>
      <c r="J139" s="168"/>
      <c r="K139" s="168"/>
      <c r="L139" s="168"/>
    </row>
    <row r="140" spans="1:12">
      <c r="A140" s="586"/>
      <c r="B140" s="610" t="s">
        <v>1805</v>
      </c>
      <c r="C140" s="587" t="s">
        <v>1741</v>
      </c>
      <c r="D140" s="168"/>
      <c r="E140" s="168"/>
      <c r="F140" s="168"/>
      <c r="G140" s="168"/>
      <c r="H140" s="168"/>
      <c r="I140" s="168"/>
      <c r="J140" s="168"/>
      <c r="K140" s="168"/>
      <c r="L140" s="168"/>
    </row>
    <row r="141" spans="1:12">
      <c r="A141" s="586"/>
      <c r="B141" s="607" t="s">
        <v>1806</v>
      </c>
      <c r="C141" s="585"/>
      <c r="D141" s="589"/>
      <c r="E141" s="589"/>
      <c r="F141" s="589"/>
      <c r="G141" s="589"/>
      <c r="H141" s="589"/>
      <c r="I141" s="589"/>
      <c r="J141" s="589"/>
      <c r="K141" s="589"/>
      <c r="L141" s="589"/>
    </row>
    <row r="142" spans="1:12">
      <c r="A142" s="586">
        <v>1</v>
      </c>
      <c r="B142" s="610" t="s">
        <v>561</v>
      </c>
      <c r="C142" s="587"/>
      <c r="D142" s="168"/>
      <c r="E142" s="168"/>
      <c r="F142" s="168"/>
      <c r="G142" s="168"/>
      <c r="H142" s="168"/>
      <c r="I142" s="168"/>
      <c r="J142" s="168"/>
      <c r="K142" s="168"/>
      <c r="L142" s="168"/>
    </row>
    <row r="143" spans="1:12">
      <c r="A143" s="586">
        <v>2</v>
      </c>
      <c r="B143" s="610" t="s">
        <v>1078</v>
      </c>
      <c r="C143" s="587"/>
      <c r="D143" s="168"/>
      <c r="E143" s="168"/>
      <c r="F143" s="168"/>
      <c r="G143" s="168"/>
      <c r="H143" s="168"/>
      <c r="I143" s="168"/>
      <c r="J143" s="168"/>
      <c r="K143" s="168"/>
      <c r="L143" s="168"/>
    </row>
    <row r="144" spans="1:12">
      <c r="A144" s="586">
        <v>3</v>
      </c>
      <c r="B144" s="610" t="s">
        <v>4311</v>
      </c>
      <c r="C144" s="587"/>
      <c r="D144" s="168"/>
      <c r="E144" s="168"/>
      <c r="F144" s="168"/>
      <c r="G144" s="168"/>
      <c r="H144" s="168"/>
      <c r="I144" s="168"/>
      <c r="J144" s="168"/>
      <c r="K144" s="168"/>
      <c r="L144" s="168"/>
    </row>
    <row r="145" spans="1:12">
      <c r="A145" s="586">
        <v>4</v>
      </c>
      <c r="B145" s="610" t="s">
        <v>1413</v>
      </c>
      <c r="C145" s="587"/>
      <c r="D145" s="168"/>
      <c r="E145" s="168"/>
      <c r="F145" s="168"/>
      <c r="G145" s="168"/>
      <c r="H145" s="168"/>
      <c r="I145" s="168"/>
      <c r="J145" s="168"/>
      <c r="K145" s="168"/>
      <c r="L145" s="168"/>
    </row>
    <row r="146" spans="1:12" ht="31">
      <c r="A146" s="586">
        <v>5</v>
      </c>
      <c r="B146" s="610" t="s">
        <v>1414</v>
      </c>
      <c r="C146" s="587"/>
      <c r="D146" s="168"/>
      <c r="E146" s="168"/>
      <c r="F146" s="168"/>
      <c r="G146" s="168"/>
      <c r="H146" s="168"/>
      <c r="I146" s="168"/>
      <c r="J146" s="168"/>
      <c r="K146" s="168"/>
      <c r="L146" s="168"/>
    </row>
    <row r="147" spans="1:12">
      <c r="A147" s="586">
        <v>6</v>
      </c>
      <c r="B147" s="610" t="s">
        <v>1415</v>
      </c>
      <c r="C147" s="587"/>
      <c r="D147" s="168"/>
      <c r="E147" s="168"/>
      <c r="F147" s="168"/>
      <c r="G147" s="168"/>
      <c r="H147" s="168"/>
      <c r="I147" s="168"/>
      <c r="J147" s="168"/>
      <c r="K147" s="168"/>
      <c r="L147" s="168"/>
    </row>
    <row r="148" spans="1:12" ht="31">
      <c r="A148" s="586">
        <v>7</v>
      </c>
      <c r="B148" s="610" t="s">
        <v>1807</v>
      </c>
      <c r="C148" s="587"/>
      <c r="D148" s="588"/>
      <c r="E148" s="589"/>
      <c r="F148" s="589"/>
      <c r="G148" s="589"/>
      <c r="H148" s="589"/>
      <c r="I148" s="589"/>
      <c r="J148" s="589"/>
      <c r="K148" s="589"/>
      <c r="L148" s="589"/>
    </row>
    <row r="149" spans="1:12">
      <c r="A149" s="586"/>
      <c r="B149" s="610" t="s">
        <v>525</v>
      </c>
      <c r="C149" s="587"/>
      <c r="D149" s="168"/>
      <c r="E149" s="168"/>
      <c r="F149" s="168"/>
      <c r="G149" s="168"/>
      <c r="H149" s="168"/>
      <c r="I149" s="168"/>
      <c r="J149" s="168"/>
      <c r="K149" s="168"/>
      <c r="L149" s="168"/>
    </row>
    <row r="150" spans="1:12">
      <c r="A150" s="586"/>
      <c r="B150" s="610" t="s">
        <v>1416</v>
      </c>
      <c r="C150" s="587"/>
      <c r="D150" s="168"/>
      <c r="E150" s="168"/>
      <c r="F150" s="168"/>
      <c r="G150" s="168"/>
      <c r="H150" s="168"/>
      <c r="I150" s="168"/>
      <c r="J150" s="168"/>
      <c r="K150" s="168"/>
      <c r="L150" s="168"/>
    </row>
    <row r="151" spans="1:12">
      <c r="A151" s="586"/>
      <c r="B151" s="610" t="s">
        <v>1417</v>
      </c>
      <c r="C151" s="587"/>
      <c r="D151" s="168"/>
      <c r="E151" s="168"/>
      <c r="F151" s="168"/>
      <c r="G151" s="168"/>
      <c r="H151" s="168"/>
      <c r="I151" s="168"/>
      <c r="J151" s="168"/>
      <c r="K151" s="168"/>
      <c r="L151" s="168"/>
    </row>
    <row r="152" spans="1:12">
      <c r="A152" s="586"/>
      <c r="B152" s="610" t="s">
        <v>1418</v>
      </c>
      <c r="C152" s="587"/>
      <c r="D152" s="168"/>
      <c r="E152" s="168"/>
      <c r="F152" s="168"/>
      <c r="G152" s="168"/>
      <c r="H152" s="168"/>
      <c r="I152" s="168"/>
      <c r="J152" s="168"/>
      <c r="K152" s="168"/>
      <c r="L152" s="168"/>
    </row>
    <row r="153" spans="1:12">
      <c r="A153" s="586"/>
      <c r="B153" s="610" t="s">
        <v>1808</v>
      </c>
      <c r="C153" s="587"/>
      <c r="D153" s="168"/>
      <c r="E153" s="168"/>
      <c r="F153" s="168"/>
      <c r="G153" s="168"/>
      <c r="H153" s="168"/>
      <c r="I153" s="168"/>
      <c r="J153" s="168"/>
      <c r="K153" s="168"/>
      <c r="L153" s="168"/>
    </row>
    <row r="154" spans="1:12">
      <c r="A154" s="586"/>
      <c r="B154" s="610" t="s">
        <v>1419</v>
      </c>
      <c r="C154" s="587"/>
      <c r="D154" s="168"/>
      <c r="E154" s="168"/>
      <c r="F154" s="168"/>
      <c r="G154" s="168"/>
      <c r="H154" s="168"/>
      <c r="I154" s="168"/>
      <c r="J154" s="168"/>
      <c r="K154" s="168"/>
      <c r="L154" s="168"/>
    </row>
    <row r="155" spans="1:12" ht="31">
      <c r="A155" s="586"/>
      <c r="B155" s="610" t="s">
        <v>1809</v>
      </c>
      <c r="C155" s="587"/>
      <c r="D155" s="168"/>
      <c r="E155" s="168"/>
      <c r="F155" s="168"/>
      <c r="G155" s="168"/>
      <c r="H155" s="168"/>
      <c r="I155" s="168"/>
      <c r="J155" s="168"/>
      <c r="K155" s="168"/>
      <c r="L155" s="168"/>
    </row>
    <row r="156" spans="1:12">
      <c r="A156" s="586">
        <v>8</v>
      </c>
      <c r="B156" s="610" t="s">
        <v>1420</v>
      </c>
      <c r="C156" s="587"/>
      <c r="D156" s="588"/>
      <c r="E156" s="589"/>
      <c r="F156" s="589"/>
      <c r="G156" s="589"/>
      <c r="H156" s="589"/>
      <c r="I156" s="589"/>
      <c r="J156" s="589"/>
      <c r="K156" s="589"/>
      <c r="L156" s="589"/>
    </row>
    <row r="157" spans="1:12">
      <c r="A157" s="586"/>
      <c r="B157" s="610" t="s">
        <v>1558</v>
      </c>
      <c r="C157" s="587"/>
      <c r="D157" s="168"/>
      <c r="E157" s="168"/>
      <c r="F157" s="168"/>
      <c r="G157" s="168"/>
      <c r="H157" s="168"/>
      <c r="I157" s="168"/>
      <c r="J157" s="168"/>
      <c r="K157" s="168"/>
      <c r="L157" s="168"/>
    </row>
    <row r="158" spans="1:12">
      <c r="A158" s="586"/>
      <c r="B158" s="610" t="s">
        <v>1559</v>
      </c>
      <c r="C158" s="587"/>
      <c r="D158" s="168"/>
      <c r="E158" s="168"/>
      <c r="F158" s="168"/>
      <c r="G158" s="168"/>
      <c r="H158" s="168"/>
      <c r="I158" s="168"/>
      <c r="J158" s="168"/>
      <c r="K158" s="168"/>
      <c r="L158" s="168"/>
    </row>
    <row r="159" spans="1:12">
      <c r="A159" s="586">
        <v>9</v>
      </c>
      <c r="B159" s="610" t="s">
        <v>1421</v>
      </c>
      <c r="C159" s="587"/>
      <c r="D159" s="588"/>
      <c r="E159" s="589"/>
      <c r="F159" s="589"/>
      <c r="G159" s="589"/>
      <c r="H159" s="589"/>
      <c r="I159" s="589"/>
      <c r="J159" s="589"/>
      <c r="K159" s="589"/>
      <c r="L159" s="589"/>
    </row>
    <row r="160" spans="1:12">
      <c r="A160" s="586"/>
      <c r="B160" s="610" t="s">
        <v>1810</v>
      </c>
      <c r="C160" s="587"/>
      <c r="D160" s="589"/>
      <c r="E160" s="589"/>
      <c r="F160" s="589"/>
      <c r="G160" s="589"/>
      <c r="H160" s="589"/>
      <c r="I160" s="589"/>
      <c r="J160" s="589"/>
      <c r="K160" s="589"/>
      <c r="L160" s="589"/>
    </row>
    <row r="161" spans="1:12">
      <c r="A161" s="586"/>
      <c r="B161" s="610" t="s">
        <v>1811</v>
      </c>
      <c r="C161" s="587"/>
      <c r="D161" s="168"/>
      <c r="E161" s="168"/>
      <c r="F161" s="168"/>
      <c r="G161" s="168"/>
      <c r="H161" s="168"/>
      <c r="I161" s="168"/>
      <c r="J161" s="168"/>
      <c r="K161" s="168"/>
      <c r="L161" s="168"/>
    </row>
    <row r="162" spans="1:12">
      <c r="A162" s="586"/>
      <c r="B162" s="610" t="s">
        <v>1812</v>
      </c>
      <c r="C162" s="587"/>
      <c r="D162" s="168"/>
      <c r="E162" s="168"/>
      <c r="F162" s="168"/>
      <c r="G162" s="168"/>
      <c r="H162" s="168"/>
      <c r="I162" s="168"/>
      <c r="J162" s="168"/>
      <c r="K162" s="168"/>
      <c r="L162" s="168"/>
    </row>
    <row r="163" spans="1:12">
      <c r="A163" s="586"/>
      <c r="B163" s="610" t="s">
        <v>1813</v>
      </c>
      <c r="C163" s="587"/>
      <c r="D163" s="168"/>
      <c r="E163" s="168"/>
      <c r="F163" s="168"/>
      <c r="G163" s="168"/>
      <c r="H163" s="168"/>
      <c r="I163" s="168"/>
      <c r="J163" s="168"/>
      <c r="K163" s="168"/>
      <c r="L163" s="168"/>
    </row>
    <row r="164" spans="1:12">
      <c r="A164" s="586"/>
      <c r="B164" s="610" t="s">
        <v>1814</v>
      </c>
      <c r="C164" s="587"/>
      <c r="D164" s="168"/>
      <c r="E164" s="168"/>
      <c r="F164" s="168"/>
      <c r="G164" s="168"/>
      <c r="H164" s="168"/>
      <c r="I164" s="168"/>
      <c r="J164" s="168"/>
      <c r="K164" s="168"/>
      <c r="L164" s="168"/>
    </row>
    <row r="165" spans="1:12">
      <c r="A165" s="586">
        <v>10</v>
      </c>
      <c r="B165" s="610" t="s">
        <v>1424</v>
      </c>
      <c r="C165" s="587"/>
      <c r="D165" s="588"/>
      <c r="E165" s="589"/>
      <c r="F165" s="589"/>
      <c r="G165" s="589"/>
      <c r="H165" s="589"/>
      <c r="I165" s="589"/>
      <c r="J165" s="589"/>
      <c r="K165" s="589"/>
      <c r="L165" s="589"/>
    </row>
    <row r="166" spans="1:12">
      <c r="A166" s="586"/>
      <c r="B166" s="610" t="s">
        <v>503</v>
      </c>
      <c r="C166" s="587"/>
      <c r="D166" s="168"/>
      <c r="E166" s="168"/>
      <c r="F166" s="168"/>
      <c r="G166" s="168"/>
      <c r="H166" s="168"/>
      <c r="I166" s="168"/>
      <c r="J166" s="168"/>
      <c r="K166" s="168"/>
      <c r="L166" s="168"/>
    </row>
    <row r="167" spans="1:12">
      <c r="A167" s="586"/>
      <c r="B167" s="610" t="s">
        <v>1815</v>
      </c>
      <c r="C167" s="587"/>
      <c r="D167" s="589"/>
      <c r="E167" s="589"/>
      <c r="F167" s="589"/>
      <c r="G167" s="589"/>
      <c r="H167" s="589"/>
      <c r="I167" s="589"/>
      <c r="J167" s="589"/>
      <c r="K167" s="589"/>
      <c r="L167" s="589"/>
    </row>
    <row r="168" spans="1:12">
      <c r="A168" s="586"/>
      <c r="B168" s="610" t="s">
        <v>1425</v>
      </c>
      <c r="C168" s="587"/>
      <c r="D168" s="168"/>
      <c r="E168" s="168"/>
      <c r="F168" s="168"/>
      <c r="G168" s="168"/>
      <c r="H168" s="168"/>
      <c r="I168" s="168"/>
      <c r="J168" s="168"/>
      <c r="K168" s="168"/>
      <c r="L168" s="168"/>
    </row>
    <row r="169" spans="1:12">
      <c r="A169" s="586"/>
      <c r="B169" s="610" t="s">
        <v>1565</v>
      </c>
      <c r="C169" s="587"/>
      <c r="D169" s="168"/>
      <c r="E169" s="168"/>
      <c r="F169" s="168"/>
      <c r="G169" s="168"/>
      <c r="H169" s="168"/>
      <c r="I169" s="168"/>
      <c r="J169" s="168"/>
      <c r="K169" s="168"/>
      <c r="L169" s="168"/>
    </row>
    <row r="170" spans="1:12">
      <c r="A170" s="586">
        <v>11</v>
      </c>
      <c r="B170" s="610" t="s">
        <v>1816</v>
      </c>
      <c r="C170" s="587"/>
      <c r="D170" s="168"/>
      <c r="E170" s="168"/>
      <c r="F170" s="168"/>
      <c r="G170" s="168"/>
      <c r="H170" s="168"/>
      <c r="I170" s="168"/>
      <c r="J170" s="168"/>
      <c r="K170" s="168"/>
      <c r="L170" s="168"/>
    </row>
    <row r="171" spans="1:12">
      <c r="A171" s="586">
        <v>12</v>
      </c>
      <c r="B171" s="610" t="s">
        <v>1567</v>
      </c>
      <c r="C171" s="587"/>
      <c r="D171" s="588"/>
      <c r="E171" s="589"/>
      <c r="F171" s="589"/>
      <c r="G171" s="589"/>
      <c r="H171" s="589"/>
      <c r="I171" s="589"/>
      <c r="J171" s="589"/>
      <c r="K171" s="589"/>
      <c r="L171" s="589"/>
    </row>
    <row r="172" spans="1:12" ht="31">
      <c r="A172" s="586"/>
      <c r="B172" s="610" t="s">
        <v>1817</v>
      </c>
      <c r="C172" s="587"/>
      <c r="D172" s="168"/>
      <c r="E172" s="168"/>
      <c r="F172" s="168"/>
      <c r="G172" s="168"/>
      <c r="H172" s="168"/>
      <c r="I172" s="168"/>
      <c r="J172" s="168"/>
      <c r="K172" s="168"/>
      <c r="L172" s="168"/>
    </row>
    <row r="173" spans="1:12" ht="31">
      <c r="A173" s="586"/>
      <c r="B173" s="610" t="s">
        <v>1818</v>
      </c>
      <c r="C173" s="587"/>
      <c r="D173" s="168"/>
      <c r="E173" s="168"/>
      <c r="F173" s="168"/>
      <c r="G173" s="168"/>
      <c r="H173" s="168"/>
      <c r="I173" s="168"/>
      <c r="J173" s="168"/>
      <c r="K173" s="168"/>
      <c r="L173" s="168"/>
    </row>
    <row r="174" spans="1:12">
      <c r="A174" s="586">
        <v>13</v>
      </c>
      <c r="B174" s="610" t="s">
        <v>1819</v>
      </c>
      <c r="C174" s="587"/>
      <c r="D174" s="168"/>
      <c r="E174" s="168"/>
      <c r="F174" s="168"/>
      <c r="G174" s="168"/>
      <c r="H174" s="168"/>
      <c r="I174" s="168"/>
      <c r="J174" s="168"/>
      <c r="K174" s="168"/>
      <c r="L174" s="168"/>
    </row>
    <row r="175" spans="1:12" ht="31">
      <c r="A175" s="586">
        <v>14</v>
      </c>
      <c r="B175" s="610" t="s">
        <v>1820</v>
      </c>
      <c r="C175" s="587"/>
      <c r="D175" s="168"/>
      <c r="E175" s="168"/>
      <c r="F175" s="168"/>
      <c r="G175" s="168"/>
      <c r="H175" s="168"/>
      <c r="I175" s="168"/>
      <c r="J175" s="168"/>
      <c r="K175" s="168"/>
      <c r="L175" s="168"/>
    </row>
    <row r="176" spans="1:12">
      <c r="A176" s="586">
        <v>15</v>
      </c>
      <c r="B176" s="610" t="s">
        <v>1821</v>
      </c>
      <c r="C176" s="587"/>
      <c r="D176" s="168"/>
      <c r="E176" s="168"/>
      <c r="F176" s="168"/>
      <c r="G176" s="168"/>
      <c r="H176" s="168"/>
      <c r="I176" s="168"/>
      <c r="J176" s="168"/>
      <c r="K176" s="168"/>
      <c r="L176" s="168"/>
    </row>
    <row r="177" spans="1:12">
      <c r="A177" s="586">
        <v>16</v>
      </c>
      <c r="B177" s="610" t="s">
        <v>1573</v>
      </c>
      <c r="C177" s="587"/>
      <c r="D177" s="588"/>
      <c r="E177" s="589"/>
      <c r="F177" s="589"/>
      <c r="G177" s="589"/>
      <c r="H177" s="589"/>
      <c r="I177" s="589"/>
      <c r="J177" s="589"/>
      <c r="K177" s="589"/>
      <c r="L177" s="589"/>
    </row>
    <row r="178" spans="1:12">
      <c r="A178" s="586"/>
      <c r="B178" s="610" t="s">
        <v>1574</v>
      </c>
      <c r="C178" s="587"/>
      <c r="D178" s="168"/>
      <c r="E178" s="168"/>
      <c r="F178" s="168"/>
      <c r="G178" s="168"/>
      <c r="H178" s="168"/>
      <c r="I178" s="168"/>
      <c r="J178" s="168"/>
      <c r="K178" s="168"/>
      <c r="L178" s="168"/>
    </row>
    <row r="179" spans="1:12">
      <c r="A179" s="586"/>
      <c r="B179" s="610" t="s">
        <v>1822</v>
      </c>
      <c r="C179" s="587"/>
      <c r="D179" s="168"/>
      <c r="E179" s="168"/>
      <c r="F179" s="168"/>
      <c r="G179" s="168"/>
      <c r="H179" s="168"/>
      <c r="I179" s="168"/>
      <c r="J179" s="168"/>
      <c r="K179" s="168"/>
      <c r="L179" s="168"/>
    </row>
    <row r="180" spans="1:12">
      <c r="A180" s="586"/>
      <c r="B180" s="610" t="s">
        <v>1823</v>
      </c>
      <c r="C180" s="587"/>
      <c r="D180" s="168"/>
      <c r="E180" s="168"/>
      <c r="F180" s="168"/>
      <c r="G180" s="168"/>
      <c r="H180" s="168"/>
      <c r="I180" s="168"/>
      <c r="J180" s="168"/>
      <c r="K180" s="168"/>
      <c r="L180" s="168"/>
    </row>
    <row r="181" spans="1:12">
      <c r="A181" s="586"/>
      <c r="B181" s="610" t="s">
        <v>1824</v>
      </c>
      <c r="C181" s="587"/>
      <c r="D181" s="168"/>
      <c r="E181" s="168"/>
      <c r="F181" s="168"/>
      <c r="G181" s="168"/>
      <c r="H181" s="168"/>
      <c r="I181" s="168"/>
      <c r="J181" s="168"/>
      <c r="K181" s="168"/>
      <c r="L181" s="168"/>
    </row>
    <row r="182" spans="1:12">
      <c r="A182" s="586"/>
      <c r="B182" s="607" t="s">
        <v>1825</v>
      </c>
      <c r="C182" s="585"/>
      <c r="D182" s="589"/>
      <c r="E182" s="589"/>
      <c r="F182" s="589"/>
      <c r="G182" s="589"/>
      <c r="H182" s="589"/>
      <c r="I182" s="589"/>
      <c r="J182" s="589"/>
      <c r="K182" s="589"/>
      <c r="L182" s="589"/>
    </row>
    <row r="183" spans="1:12">
      <c r="A183" s="586">
        <v>1</v>
      </c>
      <c r="B183" s="610" t="s">
        <v>561</v>
      </c>
      <c r="C183" s="587"/>
      <c r="D183" s="168"/>
      <c r="E183" s="168"/>
      <c r="F183" s="168"/>
      <c r="G183" s="168"/>
      <c r="H183" s="168"/>
      <c r="I183" s="168"/>
      <c r="J183" s="168"/>
      <c r="K183" s="168"/>
      <c r="L183" s="168"/>
    </row>
    <row r="184" spans="1:12">
      <c r="A184" s="586">
        <v>2</v>
      </c>
      <c r="B184" s="610" t="s">
        <v>1078</v>
      </c>
      <c r="C184" s="587"/>
      <c r="D184" s="168"/>
      <c r="E184" s="168"/>
      <c r="F184" s="168"/>
      <c r="G184" s="168"/>
      <c r="H184" s="168"/>
      <c r="I184" s="168"/>
      <c r="J184" s="168"/>
      <c r="K184" s="168"/>
      <c r="L184" s="168"/>
    </row>
    <row r="185" spans="1:12">
      <c r="A185" s="586">
        <v>3</v>
      </c>
      <c r="B185" s="610" t="s">
        <v>562</v>
      </c>
      <c r="C185" s="587"/>
      <c r="D185" s="168"/>
      <c r="E185" s="168"/>
      <c r="F185" s="168"/>
      <c r="G185" s="168"/>
      <c r="H185" s="168"/>
      <c r="I185" s="168"/>
      <c r="J185" s="168"/>
      <c r="K185" s="168"/>
      <c r="L185" s="168"/>
    </row>
    <row r="186" spans="1:12">
      <c r="A186" s="586">
        <v>4</v>
      </c>
      <c r="B186" s="610" t="s">
        <v>1826</v>
      </c>
      <c r="C186" s="587"/>
      <c r="D186" s="168"/>
      <c r="E186" s="168"/>
      <c r="F186" s="168"/>
      <c r="G186" s="168"/>
      <c r="H186" s="168"/>
      <c r="I186" s="168"/>
      <c r="J186" s="168"/>
      <c r="K186" s="168"/>
      <c r="L186" s="168"/>
    </row>
    <row r="187" spans="1:12">
      <c r="A187" s="586"/>
      <c r="B187" s="610" t="s">
        <v>1827</v>
      </c>
      <c r="C187" s="587"/>
      <c r="D187" s="168"/>
      <c r="E187" s="168"/>
      <c r="F187" s="168"/>
      <c r="G187" s="168"/>
      <c r="H187" s="168"/>
      <c r="I187" s="168"/>
      <c r="J187" s="168"/>
      <c r="K187" s="168"/>
      <c r="L187" s="168"/>
    </row>
    <row r="188" spans="1:12">
      <c r="A188" s="586"/>
      <c r="B188" s="610" t="s">
        <v>1828</v>
      </c>
      <c r="C188" s="587"/>
      <c r="D188" s="168"/>
      <c r="E188" s="168"/>
      <c r="F188" s="168"/>
      <c r="G188" s="168"/>
      <c r="H188" s="168"/>
      <c r="I188" s="168"/>
      <c r="J188" s="168"/>
      <c r="K188" s="168"/>
      <c r="L188" s="168"/>
    </row>
    <row r="189" spans="1:12">
      <c r="A189" s="586">
        <v>5</v>
      </c>
      <c r="B189" s="610" t="s">
        <v>1434</v>
      </c>
      <c r="C189" s="587"/>
      <c r="D189" s="168"/>
      <c r="E189" s="168"/>
      <c r="F189" s="168"/>
      <c r="G189" s="168"/>
      <c r="H189" s="168"/>
      <c r="I189" s="168"/>
      <c r="J189" s="168"/>
      <c r="K189" s="168"/>
      <c r="L189" s="168"/>
    </row>
    <row r="190" spans="1:12">
      <c r="A190" s="586">
        <v>6</v>
      </c>
      <c r="B190" s="610" t="s">
        <v>1829</v>
      </c>
      <c r="C190" s="587"/>
      <c r="D190" s="168"/>
      <c r="E190" s="168"/>
      <c r="F190" s="168"/>
      <c r="G190" s="168"/>
      <c r="H190" s="168"/>
      <c r="I190" s="168"/>
      <c r="J190" s="168"/>
      <c r="K190" s="168"/>
      <c r="L190" s="168"/>
    </row>
    <row r="191" spans="1:12" ht="31">
      <c r="A191" s="586">
        <v>7</v>
      </c>
      <c r="B191" s="610" t="s">
        <v>1830</v>
      </c>
      <c r="C191" s="587"/>
      <c r="D191" s="168"/>
      <c r="E191" s="168"/>
      <c r="F191" s="168"/>
      <c r="G191" s="168"/>
      <c r="H191" s="168"/>
      <c r="I191" s="168"/>
      <c r="J191" s="168"/>
      <c r="K191" s="168"/>
      <c r="L191" s="168"/>
    </row>
    <row r="192" spans="1:12">
      <c r="A192" s="586">
        <v>8</v>
      </c>
      <c r="B192" s="610" t="s">
        <v>1831</v>
      </c>
      <c r="C192" s="587"/>
      <c r="D192" s="168"/>
      <c r="E192" s="168"/>
      <c r="F192" s="168"/>
      <c r="G192" s="168"/>
      <c r="H192" s="168"/>
      <c r="I192" s="168"/>
      <c r="J192" s="168"/>
      <c r="K192" s="168"/>
      <c r="L192" s="168"/>
    </row>
    <row r="193" spans="1:12">
      <c r="A193" s="586">
        <v>9</v>
      </c>
      <c r="B193" s="610" t="s">
        <v>1832</v>
      </c>
      <c r="C193" s="587"/>
      <c r="D193" s="168"/>
      <c r="E193" s="168"/>
      <c r="F193" s="168"/>
      <c r="G193" s="168"/>
      <c r="H193" s="168"/>
      <c r="I193" s="168"/>
      <c r="J193" s="168"/>
      <c r="K193" s="168"/>
      <c r="L193" s="168"/>
    </row>
    <row r="194" spans="1:12">
      <c r="A194" s="586">
        <v>10</v>
      </c>
      <c r="B194" s="610" t="s">
        <v>1833</v>
      </c>
      <c r="C194" s="587"/>
      <c r="D194" s="168"/>
      <c r="E194" s="168"/>
      <c r="F194" s="168"/>
      <c r="G194" s="168"/>
      <c r="H194" s="168"/>
      <c r="I194" s="168"/>
      <c r="J194" s="168"/>
      <c r="K194" s="168"/>
      <c r="L194" s="168"/>
    </row>
    <row r="195" spans="1:12">
      <c r="A195" s="586">
        <v>11</v>
      </c>
      <c r="B195" s="610" t="s">
        <v>1834</v>
      </c>
      <c r="C195" s="587"/>
      <c r="D195" s="168"/>
      <c r="E195" s="168"/>
      <c r="F195" s="168"/>
      <c r="G195" s="168"/>
      <c r="H195" s="168"/>
      <c r="I195" s="168"/>
      <c r="J195" s="168"/>
      <c r="K195" s="168"/>
      <c r="L195" s="168"/>
    </row>
    <row r="196" spans="1:12">
      <c r="A196" s="586">
        <v>12</v>
      </c>
      <c r="B196" s="610" t="s">
        <v>1598</v>
      </c>
      <c r="C196" s="587"/>
      <c r="D196" s="168"/>
      <c r="E196" s="168"/>
      <c r="F196" s="168"/>
      <c r="G196" s="168"/>
      <c r="H196" s="168"/>
      <c r="I196" s="168"/>
      <c r="J196" s="168"/>
      <c r="K196" s="168"/>
      <c r="L196" s="168"/>
    </row>
    <row r="197" spans="1:12">
      <c r="A197" s="586">
        <v>13</v>
      </c>
      <c r="B197" s="610" t="s">
        <v>1835</v>
      </c>
      <c r="C197" s="587"/>
      <c r="D197" s="168"/>
      <c r="E197" s="168"/>
      <c r="F197" s="168"/>
      <c r="G197" s="168"/>
      <c r="H197" s="168"/>
      <c r="I197" s="168"/>
      <c r="J197" s="168"/>
      <c r="K197" s="168"/>
      <c r="L197" s="168"/>
    </row>
    <row r="198" spans="1:12">
      <c r="A198" s="586">
        <v>14</v>
      </c>
      <c r="B198" s="610" t="s">
        <v>1600</v>
      </c>
      <c r="C198" s="587"/>
      <c r="D198" s="168"/>
      <c r="E198" s="168"/>
      <c r="F198" s="168"/>
      <c r="G198" s="168"/>
      <c r="H198" s="168"/>
      <c r="I198" s="168"/>
      <c r="J198" s="168"/>
      <c r="K198" s="168"/>
      <c r="L198" s="168"/>
    </row>
    <row r="199" spans="1:12">
      <c r="A199" s="586"/>
      <c r="B199" s="607" t="s">
        <v>1578</v>
      </c>
      <c r="C199" s="585"/>
      <c r="D199" s="589"/>
      <c r="E199" s="589"/>
      <c r="F199" s="589"/>
      <c r="G199" s="589"/>
      <c r="H199" s="589"/>
      <c r="I199" s="589"/>
      <c r="J199" s="589"/>
      <c r="K199" s="589"/>
      <c r="L199" s="589"/>
    </row>
    <row r="200" spans="1:12">
      <c r="A200" s="586">
        <v>1</v>
      </c>
      <c r="B200" s="610" t="s">
        <v>561</v>
      </c>
      <c r="C200" s="587"/>
      <c r="D200" s="168"/>
      <c r="E200" s="168"/>
      <c r="F200" s="168"/>
      <c r="G200" s="168"/>
      <c r="H200" s="168"/>
      <c r="I200" s="168"/>
      <c r="J200" s="168"/>
      <c r="K200" s="168"/>
      <c r="L200" s="168"/>
    </row>
    <row r="201" spans="1:12">
      <c r="A201" s="586">
        <v>2</v>
      </c>
      <c r="B201" s="610" t="s">
        <v>562</v>
      </c>
      <c r="C201" s="587"/>
      <c r="D201" s="168"/>
      <c r="E201" s="168"/>
      <c r="F201" s="168"/>
      <c r="G201" s="168"/>
      <c r="H201" s="168"/>
      <c r="I201" s="168"/>
      <c r="J201" s="168"/>
      <c r="K201" s="168"/>
      <c r="L201" s="168"/>
    </row>
    <row r="202" spans="1:12">
      <c r="A202" s="586">
        <v>3</v>
      </c>
      <c r="B202" s="610" t="s">
        <v>1078</v>
      </c>
      <c r="C202" s="587"/>
      <c r="D202" s="168"/>
      <c r="E202" s="168"/>
      <c r="F202" s="168"/>
      <c r="G202" s="168"/>
      <c r="H202" s="168"/>
      <c r="I202" s="168"/>
      <c r="J202" s="168"/>
      <c r="K202" s="168"/>
      <c r="L202" s="168"/>
    </row>
    <row r="203" spans="1:12">
      <c r="A203" s="586">
        <v>4</v>
      </c>
      <c r="B203" s="610" t="s">
        <v>1426</v>
      </c>
      <c r="C203" s="587"/>
      <c r="D203" s="588"/>
      <c r="E203" s="589"/>
      <c r="F203" s="589"/>
      <c r="G203" s="589"/>
      <c r="H203" s="589"/>
      <c r="I203" s="589"/>
      <c r="J203" s="589"/>
      <c r="K203" s="589"/>
      <c r="L203" s="589"/>
    </row>
    <row r="204" spans="1:12">
      <c r="A204" s="586"/>
      <c r="B204" s="610" t="s">
        <v>1427</v>
      </c>
      <c r="C204" s="587"/>
      <c r="D204" s="168"/>
      <c r="E204" s="168"/>
      <c r="F204" s="168"/>
      <c r="G204" s="168"/>
      <c r="H204" s="168"/>
      <c r="I204" s="168"/>
      <c r="J204" s="168"/>
      <c r="K204" s="168"/>
      <c r="L204" s="168"/>
    </row>
    <row r="205" spans="1:12">
      <c r="A205" s="586"/>
      <c r="B205" s="610" t="s">
        <v>1428</v>
      </c>
      <c r="C205" s="587"/>
      <c r="D205" s="168"/>
      <c r="E205" s="168"/>
      <c r="F205" s="168"/>
      <c r="G205" s="168"/>
      <c r="H205" s="168"/>
      <c r="I205" s="168"/>
      <c r="J205" s="168"/>
      <c r="K205" s="168"/>
      <c r="L205" s="168"/>
    </row>
    <row r="206" spans="1:12">
      <c r="A206" s="586"/>
      <c r="B206" s="610" t="s">
        <v>1583</v>
      </c>
      <c r="C206" s="587"/>
      <c r="D206" s="168"/>
      <c r="E206" s="168"/>
      <c r="F206" s="168"/>
      <c r="G206" s="168"/>
      <c r="H206" s="168"/>
      <c r="I206" s="168"/>
      <c r="J206" s="168"/>
      <c r="K206" s="168"/>
      <c r="L206" s="168"/>
    </row>
    <row r="207" spans="1:12">
      <c r="A207" s="586">
        <v>5</v>
      </c>
      <c r="B207" s="610" t="s">
        <v>563</v>
      </c>
      <c r="C207" s="587"/>
      <c r="D207" s="168"/>
      <c r="E207" s="168"/>
      <c r="F207" s="168"/>
      <c r="G207" s="168"/>
      <c r="H207" s="168"/>
      <c r="I207" s="168"/>
      <c r="J207" s="168"/>
      <c r="K207" s="168"/>
      <c r="L207" s="168"/>
    </row>
    <row r="208" spans="1:12">
      <c r="A208" s="586">
        <v>6</v>
      </c>
      <c r="B208" s="610" t="s">
        <v>1836</v>
      </c>
      <c r="C208" s="587"/>
      <c r="D208" s="168"/>
      <c r="E208" s="168"/>
      <c r="F208" s="168"/>
      <c r="G208" s="168"/>
      <c r="H208" s="168"/>
      <c r="I208" s="168"/>
      <c r="J208" s="168"/>
      <c r="K208" s="168"/>
      <c r="L208" s="168"/>
    </row>
    <row r="209" spans="1:12">
      <c r="A209" s="586"/>
      <c r="B209" s="610" t="s">
        <v>1586</v>
      </c>
      <c r="C209" s="587"/>
      <c r="D209" s="168"/>
      <c r="E209" s="168"/>
      <c r="F209" s="168"/>
      <c r="G209" s="168"/>
      <c r="H209" s="168"/>
      <c r="I209" s="168"/>
      <c r="J209" s="168"/>
      <c r="K209" s="168"/>
      <c r="L209" s="168"/>
    </row>
    <row r="210" spans="1:12">
      <c r="A210" s="586">
        <v>7</v>
      </c>
      <c r="B210" s="610" t="s">
        <v>1429</v>
      </c>
      <c r="C210" s="587"/>
      <c r="D210" s="168"/>
      <c r="E210" s="168"/>
      <c r="F210" s="168"/>
      <c r="G210" s="168"/>
      <c r="H210" s="168"/>
      <c r="I210" s="168"/>
      <c r="J210" s="168"/>
      <c r="K210" s="168"/>
      <c r="L210" s="168"/>
    </row>
    <row r="211" spans="1:12">
      <c r="A211" s="586">
        <v>8</v>
      </c>
      <c r="B211" s="610" t="s">
        <v>1837</v>
      </c>
      <c r="C211" s="587"/>
      <c r="D211" s="168"/>
      <c r="E211" s="168"/>
      <c r="F211" s="168"/>
      <c r="G211" s="168"/>
      <c r="H211" s="168"/>
      <c r="I211" s="168"/>
      <c r="J211" s="168"/>
      <c r="K211" s="168"/>
      <c r="L211" s="168"/>
    </row>
    <row r="212" spans="1:12">
      <c r="A212" s="586">
        <v>9</v>
      </c>
      <c r="B212" s="610" t="s">
        <v>1838</v>
      </c>
      <c r="C212" s="587"/>
      <c r="D212" s="168"/>
      <c r="E212" s="168"/>
      <c r="F212" s="168"/>
      <c r="G212" s="168"/>
      <c r="H212" s="168"/>
      <c r="I212" s="168"/>
      <c r="J212" s="168"/>
      <c r="K212" s="168"/>
      <c r="L212" s="168"/>
    </row>
    <row r="213" spans="1:12">
      <c r="A213" s="586">
        <v>10</v>
      </c>
      <c r="B213" s="610" t="s">
        <v>1600</v>
      </c>
      <c r="C213" s="587"/>
      <c r="D213" s="168"/>
      <c r="E213" s="168"/>
      <c r="F213" s="168"/>
      <c r="G213" s="168"/>
      <c r="H213" s="168"/>
      <c r="I213" s="168"/>
      <c r="J213" s="168"/>
      <c r="K213" s="168"/>
      <c r="L213" s="168"/>
    </row>
    <row r="214" spans="1:12" ht="16" thickBot="1"/>
    <row r="215" spans="1:12" ht="16" thickBot="1">
      <c r="A215" s="11" t="s">
        <v>54</v>
      </c>
      <c r="B215" s="591"/>
      <c r="C215" s="10" t="s">
        <v>66</v>
      </c>
      <c r="D215" s="1859"/>
      <c r="E215" s="1860"/>
      <c r="F215" s="1860"/>
      <c r="G215" s="1860"/>
      <c r="H215" s="1860"/>
      <c r="I215" s="1861"/>
      <c r="J215" s="912"/>
      <c r="K215" s="912"/>
    </row>
    <row r="216" spans="1:12" ht="16" thickBot="1">
      <c r="A216" s="11" t="s">
        <v>56</v>
      </c>
      <c r="B216" s="591"/>
      <c r="C216" s="10" t="s">
        <v>67</v>
      </c>
      <c r="D216" s="1859"/>
      <c r="E216" s="1860"/>
      <c r="F216" s="1860"/>
      <c r="G216" s="1860"/>
      <c r="H216" s="1860"/>
      <c r="I216" s="1861"/>
      <c r="J216" s="912"/>
      <c r="K216" s="912"/>
    </row>
    <row r="217" spans="1:12" ht="31" thickBot="1">
      <c r="A217" s="7"/>
      <c r="B217" s="7"/>
      <c r="C217" s="611" t="s">
        <v>68</v>
      </c>
      <c r="D217" s="1859"/>
      <c r="E217" s="1860"/>
      <c r="F217" s="1860"/>
      <c r="G217" s="1860"/>
      <c r="H217" s="1860"/>
      <c r="I217" s="1861"/>
      <c r="J217" s="912"/>
      <c r="K217" s="912"/>
    </row>
  </sheetData>
  <sheetProtection algorithmName="SHA-512" hashValue="AAE8o6Uvhk4q1Y8Gh19SF3OcR6KwsQ7TjEVnJBiRvxHYDz9HJ+2KkTwfq57mIksszTdMLiuVQtcXUHSQapouqQ==" saltValue="vzb/OH5VNYUJScScyxmlKQ==" spinCount="100000" sheet="1" objects="1" scenarios="1"/>
  <mergeCells count="12">
    <mergeCell ref="D217:I217"/>
    <mergeCell ref="A1:L1"/>
    <mergeCell ref="A3:L3"/>
    <mergeCell ref="A4:L4"/>
    <mergeCell ref="A5:L5"/>
    <mergeCell ref="A6:L6"/>
    <mergeCell ref="A7:L7"/>
    <mergeCell ref="A8:C8"/>
    <mergeCell ref="D8:L8"/>
    <mergeCell ref="A9:C9"/>
    <mergeCell ref="D215:I215"/>
    <mergeCell ref="D216:I21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0">
    <tabColor rgb="FFFFFF00"/>
  </sheetPr>
  <dimension ref="A1:F44"/>
  <sheetViews>
    <sheetView zoomScale="80" zoomScaleNormal="80" workbookViewId="0">
      <selection activeCell="A4" sqref="A4:E4"/>
    </sheetView>
  </sheetViews>
  <sheetFormatPr defaultRowHeight="15.5"/>
  <cols>
    <col min="1" max="1" width="8.1796875" style="31" customWidth="1"/>
    <col min="2" max="2" width="76.1796875" style="592" customWidth="1"/>
    <col min="3" max="3" width="41.1796875" style="7" customWidth="1"/>
    <col min="4" max="4" width="34.1796875" style="7" customWidth="1"/>
    <col min="5" max="5" width="39.81640625" style="7" customWidth="1"/>
    <col min="6" max="256" width="9.1796875" style="7"/>
    <col min="257" max="257" width="8.1796875" style="7" customWidth="1"/>
    <col min="258" max="258" width="76.1796875" style="7" customWidth="1"/>
    <col min="259" max="259" width="20" style="7" customWidth="1"/>
    <col min="260" max="260" width="19.1796875" style="7" customWidth="1"/>
    <col min="261" max="261" width="17.81640625" style="7" customWidth="1"/>
    <col min="262" max="512" width="9.1796875" style="7"/>
    <col min="513" max="513" width="8.1796875" style="7" customWidth="1"/>
    <col min="514" max="514" width="76.1796875" style="7" customWidth="1"/>
    <col min="515" max="515" width="20" style="7" customWidth="1"/>
    <col min="516" max="516" width="19.1796875" style="7" customWidth="1"/>
    <col min="517" max="517" width="17.81640625" style="7" customWidth="1"/>
    <col min="518" max="768" width="9.1796875" style="7"/>
    <col min="769" max="769" width="8.1796875" style="7" customWidth="1"/>
    <col min="770" max="770" width="76.1796875" style="7" customWidth="1"/>
    <col min="771" max="771" width="20" style="7" customWidth="1"/>
    <col min="772" max="772" width="19.1796875" style="7" customWidth="1"/>
    <col min="773" max="773" width="17.81640625" style="7" customWidth="1"/>
    <col min="774" max="1024" width="9.1796875" style="7"/>
    <col min="1025" max="1025" width="8.1796875" style="7" customWidth="1"/>
    <col min="1026" max="1026" width="76.1796875" style="7" customWidth="1"/>
    <col min="1027" max="1027" width="20" style="7" customWidth="1"/>
    <col min="1028" max="1028" width="19.1796875" style="7" customWidth="1"/>
    <col min="1029" max="1029" width="17.81640625" style="7" customWidth="1"/>
    <col min="1030" max="1280" width="9.1796875" style="7"/>
    <col min="1281" max="1281" width="8.1796875" style="7" customWidth="1"/>
    <col min="1282" max="1282" width="76.1796875" style="7" customWidth="1"/>
    <col min="1283" max="1283" width="20" style="7" customWidth="1"/>
    <col min="1284" max="1284" width="19.1796875" style="7" customWidth="1"/>
    <col min="1285" max="1285" width="17.81640625" style="7" customWidth="1"/>
    <col min="1286" max="1536" width="9.1796875" style="7"/>
    <col min="1537" max="1537" width="8.1796875" style="7" customWidth="1"/>
    <col min="1538" max="1538" width="76.1796875" style="7" customWidth="1"/>
    <col min="1539" max="1539" width="20" style="7" customWidth="1"/>
    <col min="1540" max="1540" width="19.1796875" style="7" customWidth="1"/>
    <col min="1541" max="1541" width="17.81640625" style="7" customWidth="1"/>
    <col min="1542" max="1792" width="9.1796875" style="7"/>
    <col min="1793" max="1793" width="8.1796875" style="7" customWidth="1"/>
    <col min="1794" max="1794" width="76.1796875" style="7" customWidth="1"/>
    <col min="1795" max="1795" width="20" style="7" customWidth="1"/>
    <col min="1796" max="1796" width="19.1796875" style="7" customWidth="1"/>
    <col min="1797" max="1797" width="17.81640625" style="7" customWidth="1"/>
    <col min="1798" max="2048" width="9.1796875" style="7"/>
    <col min="2049" max="2049" width="8.1796875" style="7" customWidth="1"/>
    <col min="2050" max="2050" width="76.1796875" style="7" customWidth="1"/>
    <col min="2051" max="2051" width="20" style="7" customWidth="1"/>
    <col min="2052" max="2052" width="19.1796875" style="7" customWidth="1"/>
    <col min="2053" max="2053" width="17.81640625" style="7" customWidth="1"/>
    <col min="2054" max="2304" width="9.1796875" style="7"/>
    <col min="2305" max="2305" width="8.1796875" style="7" customWidth="1"/>
    <col min="2306" max="2306" width="76.1796875" style="7" customWidth="1"/>
    <col min="2307" max="2307" width="20" style="7" customWidth="1"/>
    <col min="2308" max="2308" width="19.1796875" style="7" customWidth="1"/>
    <col min="2309" max="2309" width="17.81640625" style="7" customWidth="1"/>
    <col min="2310" max="2560" width="9.1796875" style="7"/>
    <col min="2561" max="2561" width="8.1796875" style="7" customWidth="1"/>
    <col min="2562" max="2562" width="76.1796875" style="7" customWidth="1"/>
    <col min="2563" max="2563" width="20" style="7" customWidth="1"/>
    <col min="2564" max="2564" width="19.1796875" style="7" customWidth="1"/>
    <col min="2565" max="2565" width="17.81640625" style="7" customWidth="1"/>
    <col min="2566" max="2816" width="9.1796875" style="7"/>
    <col min="2817" max="2817" width="8.1796875" style="7" customWidth="1"/>
    <col min="2818" max="2818" width="76.1796875" style="7" customWidth="1"/>
    <col min="2819" max="2819" width="20" style="7" customWidth="1"/>
    <col min="2820" max="2820" width="19.1796875" style="7" customWidth="1"/>
    <col min="2821" max="2821" width="17.81640625" style="7" customWidth="1"/>
    <col min="2822" max="3072" width="9.1796875" style="7"/>
    <col min="3073" max="3073" width="8.1796875" style="7" customWidth="1"/>
    <col min="3074" max="3074" width="76.1796875" style="7" customWidth="1"/>
    <col min="3075" max="3075" width="20" style="7" customWidth="1"/>
    <col min="3076" max="3076" width="19.1796875" style="7" customWidth="1"/>
    <col min="3077" max="3077" width="17.81640625" style="7" customWidth="1"/>
    <col min="3078" max="3328" width="9.1796875" style="7"/>
    <col min="3329" max="3329" width="8.1796875" style="7" customWidth="1"/>
    <col min="3330" max="3330" width="76.1796875" style="7" customWidth="1"/>
    <col min="3331" max="3331" width="20" style="7" customWidth="1"/>
    <col min="3332" max="3332" width="19.1796875" style="7" customWidth="1"/>
    <col min="3333" max="3333" width="17.81640625" style="7" customWidth="1"/>
    <col min="3334" max="3584" width="9.1796875" style="7"/>
    <col min="3585" max="3585" width="8.1796875" style="7" customWidth="1"/>
    <col min="3586" max="3586" width="76.1796875" style="7" customWidth="1"/>
    <col min="3587" max="3587" width="20" style="7" customWidth="1"/>
    <col min="3588" max="3588" width="19.1796875" style="7" customWidth="1"/>
    <col min="3589" max="3589" width="17.81640625" style="7" customWidth="1"/>
    <col min="3590" max="3840" width="9.1796875" style="7"/>
    <col min="3841" max="3841" width="8.1796875" style="7" customWidth="1"/>
    <col min="3842" max="3842" width="76.1796875" style="7" customWidth="1"/>
    <col min="3843" max="3843" width="20" style="7" customWidth="1"/>
    <col min="3844" max="3844" width="19.1796875" style="7" customWidth="1"/>
    <col min="3845" max="3845" width="17.81640625" style="7" customWidth="1"/>
    <col min="3846" max="4096" width="9.1796875" style="7"/>
    <col min="4097" max="4097" width="8.1796875" style="7" customWidth="1"/>
    <col min="4098" max="4098" width="76.1796875" style="7" customWidth="1"/>
    <col min="4099" max="4099" width="20" style="7" customWidth="1"/>
    <col min="4100" max="4100" width="19.1796875" style="7" customWidth="1"/>
    <col min="4101" max="4101" width="17.81640625" style="7" customWidth="1"/>
    <col min="4102" max="4352" width="9.1796875" style="7"/>
    <col min="4353" max="4353" width="8.1796875" style="7" customWidth="1"/>
    <col min="4354" max="4354" width="76.1796875" style="7" customWidth="1"/>
    <col min="4355" max="4355" width="20" style="7" customWidth="1"/>
    <col min="4356" max="4356" width="19.1796875" style="7" customWidth="1"/>
    <col min="4357" max="4357" width="17.81640625" style="7" customWidth="1"/>
    <col min="4358" max="4608" width="9.1796875" style="7"/>
    <col min="4609" max="4609" width="8.1796875" style="7" customWidth="1"/>
    <col min="4610" max="4610" width="76.1796875" style="7" customWidth="1"/>
    <col min="4611" max="4611" width="20" style="7" customWidth="1"/>
    <col min="4612" max="4612" width="19.1796875" style="7" customWidth="1"/>
    <col min="4613" max="4613" width="17.81640625" style="7" customWidth="1"/>
    <col min="4614" max="4864" width="9.1796875" style="7"/>
    <col min="4865" max="4865" width="8.1796875" style="7" customWidth="1"/>
    <col min="4866" max="4866" width="76.1796875" style="7" customWidth="1"/>
    <col min="4867" max="4867" width="20" style="7" customWidth="1"/>
    <col min="4868" max="4868" width="19.1796875" style="7" customWidth="1"/>
    <col min="4869" max="4869" width="17.81640625" style="7" customWidth="1"/>
    <col min="4870" max="5120" width="9.1796875" style="7"/>
    <col min="5121" max="5121" width="8.1796875" style="7" customWidth="1"/>
    <col min="5122" max="5122" width="76.1796875" style="7" customWidth="1"/>
    <col min="5123" max="5123" width="20" style="7" customWidth="1"/>
    <col min="5124" max="5124" width="19.1796875" style="7" customWidth="1"/>
    <col min="5125" max="5125" width="17.81640625" style="7" customWidth="1"/>
    <col min="5126" max="5376" width="9.1796875" style="7"/>
    <col min="5377" max="5377" width="8.1796875" style="7" customWidth="1"/>
    <col min="5378" max="5378" width="76.1796875" style="7" customWidth="1"/>
    <col min="5379" max="5379" width="20" style="7" customWidth="1"/>
    <col min="5380" max="5380" width="19.1796875" style="7" customWidth="1"/>
    <col min="5381" max="5381" width="17.81640625" style="7" customWidth="1"/>
    <col min="5382" max="5632" width="9.1796875" style="7"/>
    <col min="5633" max="5633" width="8.1796875" style="7" customWidth="1"/>
    <col min="5634" max="5634" width="76.1796875" style="7" customWidth="1"/>
    <col min="5635" max="5635" width="20" style="7" customWidth="1"/>
    <col min="5636" max="5636" width="19.1796875" style="7" customWidth="1"/>
    <col min="5637" max="5637" width="17.81640625" style="7" customWidth="1"/>
    <col min="5638" max="5888" width="9.1796875" style="7"/>
    <col min="5889" max="5889" width="8.1796875" style="7" customWidth="1"/>
    <col min="5890" max="5890" width="76.1796875" style="7" customWidth="1"/>
    <col min="5891" max="5891" width="20" style="7" customWidth="1"/>
    <col min="5892" max="5892" width="19.1796875" style="7" customWidth="1"/>
    <col min="5893" max="5893" width="17.81640625" style="7" customWidth="1"/>
    <col min="5894" max="6144" width="9.1796875" style="7"/>
    <col min="6145" max="6145" width="8.1796875" style="7" customWidth="1"/>
    <col min="6146" max="6146" width="76.1796875" style="7" customWidth="1"/>
    <col min="6147" max="6147" width="20" style="7" customWidth="1"/>
    <col min="6148" max="6148" width="19.1796875" style="7" customWidth="1"/>
    <col min="6149" max="6149" width="17.81640625" style="7" customWidth="1"/>
    <col min="6150" max="6400" width="9.1796875" style="7"/>
    <col min="6401" max="6401" width="8.1796875" style="7" customWidth="1"/>
    <col min="6402" max="6402" width="76.1796875" style="7" customWidth="1"/>
    <col min="6403" max="6403" width="20" style="7" customWidth="1"/>
    <col min="6404" max="6404" width="19.1796875" style="7" customWidth="1"/>
    <col min="6405" max="6405" width="17.81640625" style="7" customWidth="1"/>
    <col min="6406" max="6656" width="9.1796875" style="7"/>
    <col min="6657" max="6657" width="8.1796875" style="7" customWidth="1"/>
    <col min="6658" max="6658" width="76.1796875" style="7" customWidth="1"/>
    <col min="6659" max="6659" width="20" style="7" customWidth="1"/>
    <col min="6660" max="6660" width="19.1796875" style="7" customWidth="1"/>
    <col min="6661" max="6661" width="17.81640625" style="7" customWidth="1"/>
    <col min="6662" max="6912" width="9.1796875" style="7"/>
    <col min="6913" max="6913" width="8.1796875" style="7" customWidth="1"/>
    <col min="6914" max="6914" width="76.1796875" style="7" customWidth="1"/>
    <col min="6915" max="6915" width="20" style="7" customWidth="1"/>
    <col min="6916" max="6916" width="19.1796875" style="7" customWidth="1"/>
    <col min="6917" max="6917" width="17.81640625" style="7" customWidth="1"/>
    <col min="6918" max="7168" width="9.1796875" style="7"/>
    <col min="7169" max="7169" width="8.1796875" style="7" customWidth="1"/>
    <col min="7170" max="7170" width="76.1796875" style="7" customWidth="1"/>
    <col min="7171" max="7171" width="20" style="7" customWidth="1"/>
    <col min="7172" max="7172" width="19.1796875" style="7" customWidth="1"/>
    <col min="7173" max="7173" width="17.81640625" style="7" customWidth="1"/>
    <col min="7174" max="7424" width="9.1796875" style="7"/>
    <col min="7425" max="7425" width="8.1796875" style="7" customWidth="1"/>
    <col min="7426" max="7426" width="76.1796875" style="7" customWidth="1"/>
    <col min="7427" max="7427" width="20" style="7" customWidth="1"/>
    <col min="7428" max="7428" width="19.1796875" style="7" customWidth="1"/>
    <col min="7429" max="7429" width="17.81640625" style="7" customWidth="1"/>
    <col min="7430" max="7680" width="9.1796875" style="7"/>
    <col min="7681" max="7681" width="8.1796875" style="7" customWidth="1"/>
    <col min="7682" max="7682" width="76.1796875" style="7" customWidth="1"/>
    <col min="7683" max="7683" width="20" style="7" customWidth="1"/>
    <col min="7684" max="7684" width="19.1796875" style="7" customWidth="1"/>
    <col min="7685" max="7685" width="17.81640625" style="7" customWidth="1"/>
    <col min="7686" max="7936" width="9.1796875" style="7"/>
    <col min="7937" max="7937" width="8.1796875" style="7" customWidth="1"/>
    <col min="7938" max="7938" width="76.1796875" style="7" customWidth="1"/>
    <col min="7939" max="7939" width="20" style="7" customWidth="1"/>
    <col min="7940" max="7940" width="19.1796875" style="7" customWidth="1"/>
    <col min="7941" max="7941" width="17.81640625" style="7" customWidth="1"/>
    <col min="7942" max="8192" width="9.1796875" style="7"/>
    <col min="8193" max="8193" width="8.1796875" style="7" customWidth="1"/>
    <col min="8194" max="8194" width="76.1796875" style="7" customWidth="1"/>
    <col min="8195" max="8195" width="20" style="7" customWidth="1"/>
    <col min="8196" max="8196" width="19.1796875" style="7" customWidth="1"/>
    <col min="8197" max="8197" width="17.81640625" style="7" customWidth="1"/>
    <col min="8198" max="8448" width="9.1796875" style="7"/>
    <col min="8449" max="8449" width="8.1796875" style="7" customWidth="1"/>
    <col min="8450" max="8450" width="76.1796875" style="7" customWidth="1"/>
    <col min="8451" max="8451" width="20" style="7" customWidth="1"/>
    <col min="8452" max="8452" width="19.1796875" style="7" customWidth="1"/>
    <col min="8453" max="8453" width="17.81640625" style="7" customWidth="1"/>
    <col min="8454" max="8704" width="9.1796875" style="7"/>
    <col min="8705" max="8705" width="8.1796875" style="7" customWidth="1"/>
    <col min="8706" max="8706" width="76.1796875" style="7" customWidth="1"/>
    <col min="8707" max="8707" width="20" style="7" customWidth="1"/>
    <col min="8708" max="8708" width="19.1796875" style="7" customWidth="1"/>
    <col min="8709" max="8709" width="17.81640625" style="7" customWidth="1"/>
    <col min="8710" max="8960" width="9.1796875" style="7"/>
    <col min="8961" max="8961" width="8.1796875" style="7" customWidth="1"/>
    <col min="8962" max="8962" width="76.1796875" style="7" customWidth="1"/>
    <col min="8963" max="8963" width="20" style="7" customWidth="1"/>
    <col min="8964" max="8964" width="19.1796875" style="7" customWidth="1"/>
    <col min="8965" max="8965" width="17.81640625" style="7" customWidth="1"/>
    <col min="8966" max="9216" width="9.1796875" style="7"/>
    <col min="9217" max="9217" width="8.1796875" style="7" customWidth="1"/>
    <col min="9218" max="9218" width="76.1796875" style="7" customWidth="1"/>
    <col min="9219" max="9219" width="20" style="7" customWidth="1"/>
    <col min="9220" max="9220" width="19.1796875" style="7" customWidth="1"/>
    <col min="9221" max="9221" width="17.81640625" style="7" customWidth="1"/>
    <col min="9222" max="9472" width="9.1796875" style="7"/>
    <col min="9473" max="9473" width="8.1796875" style="7" customWidth="1"/>
    <col min="9474" max="9474" width="76.1796875" style="7" customWidth="1"/>
    <col min="9475" max="9475" width="20" style="7" customWidth="1"/>
    <col min="9476" max="9476" width="19.1796875" style="7" customWidth="1"/>
    <col min="9477" max="9477" width="17.81640625" style="7" customWidth="1"/>
    <col min="9478" max="9728" width="9.1796875" style="7"/>
    <col min="9729" max="9729" width="8.1796875" style="7" customWidth="1"/>
    <col min="9730" max="9730" width="76.1796875" style="7" customWidth="1"/>
    <col min="9731" max="9731" width="20" style="7" customWidth="1"/>
    <col min="9732" max="9732" width="19.1796875" style="7" customWidth="1"/>
    <col min="9733" max="9733" width="17.81640625" style="7" customWidth="1"/>
    <col min="9734" max="9984" width="9.1796875" style="7"/>
    <col min="9985" max="9985" width="8.1796875" style="7" customWidth="1"/>
    <col min="9986" max="9986" width="76.1796875" style="7" customWidth="1"/>
    <col min="9987" max="9987" width="20" style="7" customWidth="1"/>
    <col min="9988" max="9988" width="19.1796875" style="7" customWidth="1"/>
    <col min="9989" max="9989" width="17.81640625" style="7" customWidth="1"/>
    <col min="9990" max="10240" width="9.1796875" style="7"/>
    <col min="10241" max="10241" width="8.1796875" style="7" customWidth="1"/>
    <col min="10242" max="10242" width="76.1796875" style="7" customWidth="1"/>
    <col min="10243" max="10243" width="20" style="7" customWidth="1"/>
    <col min="10244" max="10244" width="19.1796875" style="7" customWidth="1"/>
    <col min="10245" max="10245" width="17.81640625" style="7" customWidth="1"/>
    <col min="10246" max="10496" width="9.1796875" style="7"/>
    <col min="10497" max="10497" width="8.1796875" style="7" customWidth="1"/>
    <col min="10498" max="10498" width="76.1796875" style="7" customWidth="1"/>
    <col min="10499" max="10499" width="20" style="7" customWidth="1"/>
    <col min="10500" max="10500" width="19.1796875" style="7" customWidth="1"/>
    <col min="10501" max="10501" width="17.81640625" style="7" customWidth="1"/>
    <col min="10502" max="10752" width="9.1796875" style="7"/>
    <col min="10753" max="10753" width="8.1796875" style="7" customWidth="1"/>
    <col min="10754" max="10754" width="76.1796875" style="7" customWidth="1"/>
    <col min="10755" max="10755" width="20" style="7" customWidth="1"/>
    <col min="10756" max="10756" width="19.1796875" style="7" customWidth="1"/>
    <col min="10757" max="10757" width="17.81640625" style="7" customWidth="1"/>
    <col min="10758" max="11008" width="9.1796875" style="7"/>
    <col min="11009" max="11009" width="8.1796875" style="7" customWidth="1"/>
    <col min="11010" max="11010" width="76.1796875" style="7" customWidth="1"/>
    <col min="11011" max="11011" width="20" style="7" customWidth="1"/>
    <col min="11012" max="11012" width="19.1796875" style="7" customWidth="1"/>
    <col min="11013" max="11013" width="17.81640625" style="7" customWidth="1"/>
    <col min="11014" max="11264" width="9.1796875" style="7"/>
    <col min="11265" max="11265" width="8.1796875" style="7" customWidth="1"/>
    <col min="11266" max="11266" width="76.1796875" style="7" customWidth="1"/>
    <col min="11267" max="11267" width="20" style="7" customWidth="1"/>
    <col min="11268" max="11268" width="19.1796875" style="7" customWidth="1"/>
    <col min="11269" max="11269" width="17.81640625" style="7" customWidth="1"/>
    <col min="11270" max="11520" width="9.1796875" style="7"/>
    <col min="11521" max="11521" width="8.1796875" style="7" customWidth="1"/>
    <col min="11522" max="11522" width="76.1796875" style="7" customWidth="1"/>
    <col min="11523" max="11523" width="20" style="7" customWidth="1"/>
    <col min="11524" max="11524" width="19.1796875" style="7" customWidth="1"/>
    <col min="11525" max="11525" width="17.81640625" style="7" customWidth="1"/>
    <col min="11526" max="11776" width="9.1796875" style="7"/>
    <col min="11777" max="11777" width="8.1796875" style="7" customWidth="1"/>
    <col min="11778" max="11778" width="76.1796875" style="7" customWidth="1"/>
    <col min="11779" max="11779" width="20" style="7" customWidth="1"/>
    <col min="11780" max="11780" width="19.1796875" style="7" customWidth="1"/>
    <col min="11781" max="11781" width="17.81640625" style="7" customWidth="1"/>
    <col min="11782" max="12032" width="9.1796875" style="7"/>
    <col min="12033" max="12033" width="8.1796875" style="7" customWidth="1"/>
    <col min="12034" max="12034" width="76.1796875" style="7" customWidth="1"/>
    <col min="12035" max="12035" width="20" style="7" customWidth="1"/>
    <col min="12036" max="12036" width="19.1796875" style="7" customWidth="1"/>
    <col min="12037" max="12037" width="17.81640625" style="7" customWidth="1"/>
    <col min="12038" max="12288" width="9.1796875" style="7"/>
    <col min="12289" max="12289" width="8.1796875" style="7" customWidth="1"/>
    <col min="12290" max="12290" width="76.1796875" style="7" customWidth="1"/>
    <col min="12291" max="12291" width="20" style="7" customWidth="1"/>
    <col min="12292" max="12292" width="19.1796875" style="7" customWidth="1"/>
    <col min="12293" max="12293" width="17.81640625" style="7" customWidth="1"/>
    <col min="12294" max="12544" width="9.1796875" style="7"/>
    <col min="12545" max="12545" width="8.1796875" style="7" customWidth="1"/>
    <col min="12546" max="12546" width="76.1796875" style="7" customWidth="1"/>
    <col min="12547" max="12547" width="20" style="7" customWidth="1"/>
    <col min="12548" max="12548" width="19.1796875" style="7" customWidth="1"/>
    <col min="12549" max="12549" width="17.81640625" style="7" customWidth="1"/>
    <col min="12550" max="12800" width="9.1796875" style="7"/>
    <col min="12801" max="12801" width="8.1796875" style="7" customWidth="1"/>
    <col min="12802" max="12802" width="76.1796875" style="7" customWidth="1"/>
    <col min="12803" max="12803" width="20" style="7" customWidth="1"/>
    <col min="12804" max="12804" width="19.1796875" style="7" customWidth="1"/>
    <col min="12805" max="12805" width="17.81640625" style="7" customWidth="1"/>
    <col min="12806" max="13056" width="9.1796875" style="7"/>
    <col min="13057" max="13057" width="8.1796875" style="7" customWidth="1"/>
    <col min="13058" max="13058" width="76.1796875" style="7" customWidth="1"/>
    <col min="13059" max="13059" width="20" style="7" customWidth="1"/>
    <col min="13060" max="13060" width="19.1796875" style="7" customWidth="1"/>
    <col min="13061" max="13061" width="17.81640625" style="7" customWidth="1"/>
    <col min="13062" max="13312" width="9.1796875" style="7"/>
    <col min="13313" max="13313" width="8.1796875" style="7" customWidth="1"/>
    <col min="13314" max="13314" width="76.1796875" style="7" customWidth="1"/>
    <col min="13315" max="13315" width="20" style="7" customWidth="1"/>
    <col min="13316" max="13316" width="19.1796875" style="7" customWidth="1"/>
    <col min="13317" max="13317" width="17.81640625" style="7" customWidth="1"/>
    <col min="13318" max="13568" width="9.1796875" style="7"/>
    <col min="13569" max="13569" width="8.1796875" style="7" customWidth="1"/>
    <col min="13570" max="13570" width="76.1796875" style="7" customWidth="1"/>
    <col min="13571" max="13571" width="20" style="7" customWidth="1"/>
    <col min="13572" max="13572" width="19.1796875" style="7" customWidth="1"/>
    <col min="13573" max="13573" width="17.81640625" style="7" customWidth="1"/>
    <col min="13574" max="13824" width="9.1796875" style="7"/>
    <col min="13825" max="13825" width="8.1796875" style="7" customWidth="1"/>
    <col min="13826" max="13826" width="76.1796875" style="7" customWidth="1"/>
    <col min="13827" max="13827" width="20" style="7" customWidth="1"/>
    <col min="13828" max="13828" width="19.1796875" style="7" customWidth="1"/>
    <col min="13829" max="13829" width="17.81640625" style="7" customWidth="1"/>
    <col min="13830" max="14080" width="9.1796875" style="7"/>
    <col min="14081" max="14081" width="8.1796875" style="7" customWidth="1"/>
    <col min="14082" max="14082" width="76.1796875" style="7" customWidth="1"/>
    <col min="14083" max="14083" width="20" style="7" customWidth="1"/>
    <col min="14084" max="14084" width="19.1796875" style="7" customWidth="1"/>
    <col min="14085" max="14085" width="17.81640625" style="7" customWidth="1"/>
    <col min="14086" max="14336" width="9.1796875" style="7"/>
    <col min="14337" max="14337" width="8.1796875" style="7" customWidth="1"/>
    <col min="14338" max="14338" width="76.1796875" style="7" customWidth="1"/>
    <col min="14339" max="14339" width="20" style="7" customWidth="1"/>
    <col min="14340" max="14340" width="19.1796875" style="7" customWidth="1"/>
    <col min="14341" max="14341" width="17.81640625" style="7" customWidth="1"/>
    <col min="14342" max="14592" width="9.1796875" style="7"/>
    <col min="14593" max="14593" width="8.1796875" style="7" customWidth="1"/>
    <col min="14594" max="14594" width="76.1796875" style="7" customWidth="1"/>
    <col min="14595" max="14595" width="20" style="7" customWidth="1"/>
    <col min="14596" max="14596" width="19.1796875" style="7" customWidth="1"/>
    <col min="14597" max="14597" width="17.81640625" style="7" customWidth="1"/>
    <col min="14598" max="14848" width="9.1796875" style="7"/>
    <col min="14849" max="14849" width="8.1796875" style="7" customWidth="1"/>
    <col min="14850" max="14850" width="76.1796875" style="7" customWidth="1"/>
    <col min="14851" max="14851" width="20" style="7" customWidth="1"/>
    <col min="14852" max="14852" width="19.1796875" style="7" customWidth="1"/>
    <col min="14853" max="14853" width="17.81640625" style="7" customWidth="1"/>
    <col min="14854" max="15104" width="9.1796875" style="7"/>
    <col min="15105" max="15105" width="8.1796875" style="7" customWidth="1"/>
    <col min="15106" max="15106" width="76.1796875" style="7" customWidth="1"/>
    <col min="15107" max="15107" width="20" style="7" customWidth="1"/>
    <col min="15108" max="15108" width="19.1796875" style="7" customWidth="1"/>
    <col min="15109" max="15109" width="17.81640625" style="7" customWidth="1"/>
    <col min="15110" max="15360" width="9.1796875" style="7"/>
    <col min="15361" max="15361" width="8.1796875" style="7" customWidth="1"/>
    <col min="15362" max="15362" width="76.1796875" style="7" customWidth="1"/>
    <col min="15363" max="15363" width="20" style="7" customWidth="1"/>
    <col min="15364" max="15364" width="19.1796875" style="7" customWidth="1"/>
    <col min="15365" max="15365" width="17.81640625" style="7" customWidth="1"/>
    <col min="15366" max="15616" width="9.1796875" style="7"/>
    <col min="15617" max="15617" width="8.1796875" style="7" customWidth="1"/>
    <col min="15618" max="15618" width="76.1796875" style="7" customWidth="1"/>
    <col min="15619" max="15619" width="20" style="7" customWidth="1"/>
    <col min="15620" max="15620" width="19.1796875" style="7" customWidth="1"/>
    <col min="15621" max="15621" width="17.81640625" style="7" customWidth="1"/>
    <col min="15622" max="15872" width="9.1796875" style="7"/>
    <col min="15873" max="15873" width="8.1796875" style="7" customWidth="1"/>
    <col min="15874" max="15874" width="76.1796875" style="7" customWidth="1"/>
    <col min="15875" max="15875" width="20" style="7" customWidth="1"/>
    <col min="15876" max="15876" width="19.1796875" style="7" customWidth="1"/>
    <col min="15877" max="15877" width="17.81640625" style="7" customWidth="1"/>
    <col min="15878" max="16128" width="9.1796875" style="7"/>
    <col min="16129" max="16129" width="8.1796875" style="7" customWidth="1"/>
    <col min="16130" max="16130" width="76.1796875" style="7" customWidth="1"/>
    <col min="16131" max="16131" width="20" style="7" customWidth="1"/>
    <col min="16132" max="16132" width="19.1796875" style="7" customWidth="1"/>
    <col min="16133" max="16133" width="17.81640625" style="7" customWidth="1"/>
    <col min="16134" max="16384" width="9.1796875" style="7"/>
  </cols>
  <sheetData>
    <row r="1" spans="1:6">
      <c r="A1" s="1847" t="s">
        <v>4</v>
      </c>
      <c r="B1" s="1847"/>
      <c r="C1" s="1847"/>
      <c r="D1" s="1847"/>
      <c r="E1" s="1847"/>
    </row>
    <row r="3" spans="1:6">
      <c r="A3" s="1855" t="str">
        <f>'Title '!A2:N2</f>
        <v>Bid Enquiry No: KPTCL/2026-27/TL/WORK_INDENT3802</v>
      </c>
      <c r="B3" s="1855"/>
      <c r="C3" s="1855"/>
      <c r="D3" s="1855"/>
      <c r="E3" s="1855"/>
      <c r="F3" s="170"/>
    </row>
    <row r="4" spans="1:6" ht="184.5" customHeight="1">
      <c r="A4" s="184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849"/>
      <c r="C4" s="1849"/>
      <c r="D4" s="1849"/>
      <c r="E4" s="1849"/>
      <c r="F4" s="17"/>
    </row>
    <row r="5" spans="1:6">
      <c r="A5" s="1862" t="s">
        <v>574</v>
      </c>
      <c r="B5" s="1862"/>
      <c r="C5" s="1862"/>
      <c r="D5" s="1862"/>
      <c r="E5" s="1862"/>
    </row>
    <row r="6" spans="1:6">
      <c r="A6" s="1863" t="s">
        <v>6215</v>
      </c>
      <c r="B6" s="1863"/>
      <c r="C6" s="1863"/>
      <c r="D6" s="1863"/>
      <c r="E6" s="1863"/>
    </row>
    <row r="7" spans="1:6">
      <c r="A7" s="1863" t="s">
        <v>1072</v>
      </c>
      <c r="B7" s="1863"/>
      <c r="C7" s="1863"/>
      <c r="D7" s="1863"/>
      <c r="E7" s="1863"/>
    </row>
    <row r="8" spans="1:6">
      <c r="A8" s="586"/>
      <c r="B8" s="612" t="s">
        <v>1845</v>
      </c>
      <c r="C8" s="1578"/>
      <c r="D8" s="1579"/>
      <c r="E8" s="1580"/>
    </row>
    <row r="9" spans="1:6">
      <c r="A9" s="613"/>
      <c r="B9" s="614" t="s">
        <v>1846</v>
      </c>
      <c r="C9" s="586" t="s">
        <v>1458</v>
      </c>
      <c r="D9" s="586" t="s">
        <v>1047</v>
      </c>
      <c r="E9" s="586" t="s">
        <v>3631</v>
      </c>
    </row>
    <row r="10" spans="1:6">
      <c r="A10" s="586">
        <v>1</v>
      </c>
      <c r="B10" s="590" t="s">
        <v>1078</v>
      </c>
      <c r="C10" s="168"/>
      <c r="D10" s="168"/>
      <c r="E10" s="168"/>
    </row>
    <row r="11" spans="1:6">
      <c r="A11" s="586">
        <v>2</v>
      </c>
      <c r="B11" s="590" t="s">
        <v>1847</v>
      </c>
      <c r="C11" s="168"/>
      <c r="D11" s="168"/>
      <c r="E11" s="168"/>
    </row>
    <row r="12" spans="1:6">
      <c r="A12" s="586">
        <v>3</v>
      </c>
      <c r="B12" s="590" t="s">
        <v>575</v>
      </c>
      <c r="C12" s="168"/>
      <c r="D12" s="168"/>
      <c r="E12" s="168"/>
    </row>
    <row r="13" spans="1:6">
      <c r="A13" s="586">
        <v>4</v>
      </c>
      <c r="B13" s="590" t="s">
        <v>1848</v>
      </c>
      <c r="C13" s="168"/>
      <c r="D13" s="168"/>
      <c r="E13" s="168"/>
    </row>
    <row r="14" spans="1:6">
      <c r="A14" s="586">
        <v>5</v>
      </c>
      <c r="B14" s="590" t="s">
        <v>1849</v>
      </c>
      <c r="C14" s="168"/>
      <c r="D14" s="168"/>
      <c r="E14" s="168"/>
    </row>
    <row r="15" spans="1:6">
      <c r="A15" s="586"/>
      <c r="B15" s="590" t="s">
        <v>1850</v>
      </c>
      <c r="C15" s="168"/>
      <c r="D15" s="168"/>
      <c r="E15" s="168"/>
    </row>
    <row r="16" spans="1:6">
      <c r="A16" s="586"/>
      <c r="B16" s="590" t="s">
        <v>1851</v>
      </c>
      <c r="C16" s="168"/>
      <c r="D16" s="168"/>
      <c r="E16" s="168"/>
    </row>
    <row r="17" spans="1:5">
      <c r="A17" s="586"/>
      <c r="B17" s="590" t="s">
        <v>1852</v>
      </c>
      <c r="C17" s="168"/>
      <c r="D17" s="168"/>
      <c r="E17" s="168"/>
    </row>
    <row r="18" spans="1:5">
      <c r="A18" s="586">
        <v>6</v>
      </c>
      <c r="B18" s="590" t="s">
        <v>1853</v>
      </c>
      <c r="C18" s="168"/>
      <c r="D18" s="168"/>
      <c r="E18" s="168"/>
    </row>
    <row r="19" spans="1:5">
      <c r="A19" s="586"/>
      <c r="B19" s="590" t="s">
        <v>1854</v>
      </c>
      <c r="C19" s="168"/>
      <c r="D19" s="168"/>
      <c r="E19" s="168"/>
    </row>
    <row r="20" spans="1:5">
      <c r="A20" s="586"/>
      <c r="B20" s="590" t="s">
        <v>1855</v>
      </c>
      <c r="C20" s="168"/>
      <c r="D20" s="168"/>
      <c r="E20" s="168"/>
    </row>
    <row r="21" spans="1:5">
      <c r="A21" s="586"/>
      <c r="B21" s="590" t="s">
        <v>1856</v>
      </c>
      <c r="C21" s="168"/>
      <c r="D21" s="168"/>
      <c r="E21" s="168"/>
    </row>
    <row r="22" spans="1:5">
      <c r="A22" s="586">
        <v>7</v>
      </c>
      <c r="B22" s="590" t="s">
        <v>1857</v>
      </c>
      <c r="C22" s="168"/>
      <c r="D22" s="168"/>
      <c r="E22" s="168"/>
    </row>
    <row r="23" spans="1:5">
      <c r="A23" s="586"/>
      <c r="B23" s="590" t="s">
        <v>1850</v>
      </c>
      <c r="C23" s="168"/>
      <c r="D23" s="168"/>
      <c r="E23" s="168"/>
    </row>
    <row r="24" spans="1:5">
      <c r="A24" s="586"/>
      <c r="B24" s="590" t="s">
        <v>1851</v>
      </c>
      <c r="C24" s="168"/>
      <c r="D24" s="168"/>
      <c r="E24" s="168"/>
    </row>
    <row r="25" spans="1:5">
      <c r="A25" s="586"/>
      <c r="B25" s="590" t="s">
        <v>1858</v>
      </c>
      <c r="C25" s="168"/>
      <c r="D25" s="168"/>
      <c r="E25" s="168"/>
    </row>
    <row r="26" spans="1:5" ht="31">
      <c r="A26" s="586">
        <v>8</v>
      </c>
      <c r="B26" s="590" t="s">
        <v>1859</v>
      </c>
      <c r="C26" s="168"/>
      <c r="D26" s="168"/>
      <c r="E26" s="168"/>
    </row>
    <row r="27" spans="1:5" ht="31">
      <c r="A27" s="586">
        <v>9</v>
      </c>
      <c r="B27" s="590" t="s">
        <v>1860</v>
      </c>
      <c r="C27" s="168"/>
      <c r="D27" s="168"/>
      <c r="E27" s="168"/>
    </row>
    <row r="28" spans="1:5">
      <c r="A28" s="586">
        <v>10</v>
      </c>
      <c r="B28" s="590" t="s">
        <v>1861</v>
      </c>
      <c r="C28" s="168"/>
      <c r="D28" s="168"/>
      <c r="E28" s="168"/>
    </row>
    <row r="29" spans="1:5">
      <c r="A29" s="586">
        <v>11</v>
      </c>
      <c r="B29" s="590" t="s">
        <v>1862</v>
      </c>
      <c r="C29" s="168"/>
      <c r="D29" s="168"/>
      <c r="E29" s="168"/>
    </row>
    <row r="30" spans="1:5">
      <c r="A30" s="586">
        <v>12</v>
      </c>
      <c r="B30" s="590" t="s">
        <v>1863</v>
      </c>
      <c r="C30" s="168"/>
      <c r="D30" s="168"/>
      <c r="E30" s="168"/>
    </row>
    <row r="31" spans="1:5">
      <c r="A31" s="586">
        <v>13</v>
      </c>
      <c r="B31" s="590" t="s">
        <v>1864</v>
      </c>
      <c r="C31" s="168"/>
      <c r="D31" s="168"/>
      <c r="E31" s="168"/>
    </row>
    <row r="32" spans="1:5">
      <c r="A32" s="586">
        <v>14</v>
      </c>
      <c r="B32" s="590" t="s">
        <v>1865</v>
      </c>
      <c r="C32" s="168"/>
      <c r="D32" s="168"/>
      <c r="E32" s="168"/>
    </row>
    <row r="33" spans="1:5">
      <c r="A33" s="586">
        <v>15</v>
      </c>
      <c r="B33" s="590" t="s">
        <v>1866</v>
      </c>
      <c r="C33" s="168"/>
      <c r="D33" s="168"/>
      <c r="E33" s="168"/>
    </row>
    <row r="34" spans="1:5">
      <c r="A34" s="586">
        <v>16</v>
      </c>
      <c r="B34" s="590" t="s">
        <v>1867</v>
      </c>
      <c r="C34" s="168"/>
      <c r="D34" s="168"/>
      <c r="E34" s="168"/>
    </row>
    <row r="35" spans="1:5">
      <c r="A35" s="586">
        <v>17</v>
      </c>
      <c r="B35" s="590" t="s">
        <v>1868</v>
      </c>
      <c r="C35" s="168"/>
      <c r="D35" s="168"/>
      <c r="E35" s="168"/>
    </row>
    <row r="36" spans="1:5">
      <c r="A36" s="586">
        <v>18</v>
      </c>
      <c r="B36" s="590" t="s">
        <v>1869</v>
      </c>
      <c r="C36" s="168"/>
      <c r="D36" s="168"/>
      <c r="E36" s="168"/>
    </row>
    <row r="37" spans="1:5">
      <c r="A37" s="586">
        <v>19</v>
      </c>
      <c r="B37" s="590" t="s">
        <v>1870</v>
      </c>
      <c r="C37" s="168"/>
      <c r="D37" s="168"/>
      <c r="E37" s="168"/>
    </row>
    <row r="38" spans="1:5">
      <c r="A38" s="586">
        <v>20</v>
      </c>
      <c r="B38" s="590" t="s">
        <v>1871</v>
      </c>
      <c r="C38" s="168"/>
      <c r="D38" s="168"/>
      <c r="E38" s="168"/>
    </row>
    <row r="39" spans="1:5">
      <c r="A39" s="586">
        <v>21</v>
      </c>
      <c r="B39" s="590" t="s">
        <v>1136</v>
      </c>
      <c r="C39" s="168"/>
      <c r="D39" s="168"/>
      <c r="E39" s="168"/>
    </row>
    <row r="40" spans="1:5">
      <c r="A40" s="586">
        <v>22</v>
      </c>
      <c r="B40" s="590" t="s">
        <v>1872</v>
      </c>
      <c r="C40" s="168"/>
      <c r="D40" s="168"/>
      <c r="E40" s="168"/>
    </row>
    <row r="42" spans="1:5">
      <c r="A42" s="11" t="s">
        <v>54</v>
      </c>
      <c r="B42" s="408"/>
      <c r="C42" s="10" t="s">
        <v>66</v>
      </c>
      <c r="D42" s="168"/>
    </row>
    <row r="43" spans="1:5">
      <c r="A43" s="11" t="s">
        <v>56</v>
      </c>
      <c r="B43" s="408"/>
      <c r="C43" s="10" t="s">
        <v>67</v>
      </c>
      <c r="D43" s="168"/>
    </row>
    <row r="44" spans="1:5">
      <c r="A44" s="7"/>
      <c r="B44" s="7"/>
      <c r="C44" s="611" t="s">
        <v>68</v>
      </c>
      <c r="D44" s="168"/>
    </row>
  </sheetData>
  <sheetProtection algorithmName="SHA-512" hashValue="kfJ15lZlaUvxVRmJet8+ZTSzWaHlz4Uzq+DwDNmimmZtWUljuzpAfc6HExwiCI9quX88v8rN+cHpnT2X/k/9Kw==" saltValue="YA+7Vngdu1m1v8S+IvpItA==" spinCount="100000"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1">
    <tabColor rgb="FFFFFF00"/>
  </sheetPr>
  <dimension ref="A1:E149"/>
  <sheetViews>
    <sheetView workbookViewId="0">
      <selection activeCell="A4" sqref="A4:E4"/>
    </sheetView>
  </sheetViews>
  <sheetFormatPr defaultRowHeight="15.5"/>
  <cols>
    <col min="1" max="1" width="7.81640625" style="31" customWidth="1"/>
    <col min="2" max="2" width="63" style="592" customWidth="1"/>
    <col min="3" max="3" width="47.453125" style="7" customWidth="1"/>
    <col min="4" max="4" width="35.54296875" style="7" customWidth="1"/>
    <col min="5" max="5" width="29.54296875" style="7" customWidth="1"/>
    <col min="6" max="256" width="9.1796875" style="7"/>
    <col min="257" max="257" width="7.81640625" style="7" customWidth="1"/>
    <col min="258" max="258" width="63" style="7" customWidth="1"/>
    <col min="259" max="259" width="20" style="7" customWidth="1"/>
    <col min="260" max="260" width="35.54296875" style="7" customWidth="1"/>
    <col min="261" max="261" width="16" style="7" customWidth="1"/>
    <col min="262" max="512" width="9.1796875" style="7"/>
    <col min="513" max="513" width="7.81640625" style="7" customWidth="1"/>
    <col min="514" max="514" width="63" style="7" customWidth="1"/>
    <col min="515" max="515" width="20" style="7" customWidth="1"/>
    <col min="516" max="516" width="35.54296875" style="7" customWidth="1"/>
    <col min="517" max="517" width="16" style="7" customWidth="1"/>
    <col min="518" max="768" width="9.1796875" style="7"/>
    <col min="769" max="769" width="7.81640625" style="7" customWidth="1"/>
    <col min="770" max="770" width="63" style="7" customWidth="1"/>
    <col min="771" max="771" width="20" style="7" customWidth="1"/>
    <col min="772" max="772" width="35.54296875" style="7" customWidth="1"/>
    <col min="773" max="773" width="16" style="7" customWidth="1"/>
    <col min="774" max="1024" width="9.1796875" style="7"/>
    <col min="1025" max="1025" width="7.81640625" style="7" customWidth="1"/>
    <col min="1026" max="1026" width="63" style="7" customWidth="1"/>
    <col min="1027" max="1027" width="20" style="7" customWidth="1"/>
    <col min="1028" max="1028" width="35.54296875" style="7" customWidth="1"/>
    <col min="1029" max="1029" width="16" style="7" customWidth="1"/>
    <col min="1030" max="1280" width="9.1796875" style="7"/>
    <col min="1281" max="1281" width="7.81640625" style="7" customWidth="1"/>
    <col min="1282" max="1282" width="63" style="7" customWidth="1"/>
    <col min="1283" max="1283" width="20" style="7" customWidth="1"/>
    <col min="1284" max="1284" width="35.54296875" style="7" customWidth="1"/>
    <col min="1285" max="1285" width="16" style="7" customWidth="1"/>
    <col min="1286" max="1536" width="9.1796875" style="7"/>
    <col min="1537" max="1537" width="7.81640625" style="7" customWidth="1"/>
    <col min="1538" max="1538" width="63" style="7" customWidth="1"/>
    <col min="1539" max="1539" width="20" style="7" customWidth="1"/>
    <col min="1540" max="1540" width="35.54296875" style="7" customWidth="1"/>
    <col min="1541" max="1541" width="16" style="7" customWidth="1"/>
    <col min="1542" max="1792" width="9.1796875" style="7"/>
    <col min="1793" max="1793" width="7.81640625" style="7" customWidth="1"/>
    <col min="1794" max="1794" width="63" style="7" customWidth="1"/>
    <col min="1795" max="1795" width="20" style="7" customWidth="1"/>
    <col min="1796" max="1796" width="35.54296875" style="7" customWidth="1"/>
    <col min="1797" max="1797" width="16" style="7" customWidth="1"/>
    <col min="1798" max="2048" width="9.1796875" style="7"/>
    <col min="2049" max="2049" width="7.81640625" style="7" customWidth="1"/>
    <col min="2050" max="2050" width="63" style="7" customWidth="1"/>
    <col min="2051" max="2051" width="20" style="7" customWidth="1"/>
    <col min="2052" max="2052" width="35.54296875" style="7" customWidth="1"/>
    <col min="2053" max="2053" width="16" style="7" customWidth="1"/>
    <col min="2054" max="2304" width="9.1796875" style="7"/>
    <col min="2305" max="2305" width="7.81640625" style="7" customWidth="1"/>
    <col min="2306" max="2306" width="63" style="7" customWidth="1"/>
    <col min="2307" max="2307" width="20" style="7" customWidth="1"/>
    <col min="2308" max="2308" width="35.54296875" style="7" customWidth="1"/>
    <col min="2309" max="2309" width="16" style="7" customWidth="1"/>
    <col min="2310" max="2560" width="9.1796875" style="7"/>
    <col min="2561" max="2561" width="7.81640625" style="7" customWidth="1"/>
    <col min="2562" max="2562" width="63" style="7" customWidth="1"/>
    <col min="2563" max="2563" width="20" style="7" customWidth="1"/>
    <col min="2564" max="2564" width="35.54296875" style="7" customWidth="1"/>
    <col min="2565" max="2565" width="16" style="7" customWidth="1"/>
    <col min="2566" max="2816" width="9.1796875" style="7"/>
    <col min="2817" max="2817" width="7.81640625" style="7" customWidth="1"/>
    <col min="2818" max="2818" width="63" style="7" customWidth="1"/>
    <col min="2819" max="2819" width="20" style="7" customWidth="1"/>
    <col min="2820" max="2820" width="35.54296875" style="7" customWidth="1"/>
    <col min="2821" max="2821" width="16" style="7" customWidth="1"/>
    <col min="2822" max="3072" width="9.1796875" style="7"/>
    <col min="3073" max="3073" width="7.81640625" style="7" customWidth="1"/>
    <col min="3074" max="3074" width="63" style="7" customWidth="1"/>
    <col min="3075" max="3075" width="20" style="7" customWidth="1"/>
    <col min="3076" max="3076" width="35.54296875" style="7" customWidth="1"/>
    <col min="3077" max="3077" width="16" style="7" customWidth="1"/>
    <col min="3078" max="3328" width="9.1796875" style="7"/>
    <col min="3329" max="3329" width="7.81640625" style="7" customWidth="1"/>
    <col min="3330" max="3330" width="63" style="7" customWidth="1"/>
    <col min="3331" max="3331" width="20" style="7" customWidth="1"/>
    <col min="3332" max="3332" width="35.54296875" style="7" customWidth="1"/>
    <col min="3333" max="3333" width="16" style="7" customWidth="1"/>
    <col min="3334" max="3584" width="9.1796875" style="7"/>
    <col min="3585" max="3585" width="7.81640625" style="7" customWidth="1"/>
    <col min="3586" max="3586" width="63" style="7" customWidth="1"/>
    <col min="3587" max="3587" width="20" style="7" customWidth="1"/>
    <col min="3588" max="3588" width="35.54296875" style="7" customWidth="1"/>
    <col min="3589" max="3589" width="16" style="7" customWidth="1"/>
    <col min="3590" max="3840" width="9.1796875" style="7"/>
    <col min="3841" max="3841" width="7.81640625" style="7" customWidth="1"/>
    <col min="3842" max="3842" width="63" style="7" customWidth="1"/>
    <col min="3843" max="3843" width="20" style="7" customWidth="1"/>
    <col min="3844" max="3844" width="35.54296875" style="7" customWidth="1"/>
    <col min="3845" max="3845" width="16" style="7" customWidth="1"/>
    <col min="3846" max="4096" width="9.1796875" style="7"/>
    <col min="4097" max="4097" width="7.81640625" style="7" customWidth="1"/>
    <col min="4098" max="4098" width="63" style="7" customWidth="1"/>
    <col min="4099" max="4099" width="20" style="7" customWidth="1"/>
    <col min="4100" max="4100" width="35.54296875" style="7" customWidth="1"/>
    <col min="4101" max="4101" width="16" style="7" customWidth="1"/>
    <col min="4102" max="4352" width="9.1796875" style="7"/>
    <col min="4353" max="4353" width="7.81640625" style="7" customWidth="1"/>
    <col min="4354" max="4354" width="63" style="7" customWidth="1"/>
    <col min="4355" max="4355" width="20" style="7" customWidth="1"/>
    <col min="4356" max="4356" width="35.54296875" style="7" customWidth="1"/>
    <col min="4357" max="4357" width="16" style="7" customWidth="1"/>
    <col min="4358" max="4608" width="9.1796875" style="7"/>
    <col min="4609" max="4609" width="7.81640625" style="7" customWidth="1"/>
    <col min="4610" max="4610" width="63" style="7" customWidth="1"/>
    <col min="4611" max="4611" width="20" style="7" customWidth="1"/>
    <col min="4612" max="4612" width="35.54296875" style="7" customWidth="1"/>
    <col min="4613" max="4613" width="16" style="7" customWidth="1"/>
    <col min="4614" max="4864" width="9.1796875" style="7"/>
    <col min="4865" max="4865" width="7.81640625" style="7" customWidth="1"/>
    <col min="4866" max="4866" width="63" style="7" customWidth="1"/>
    <col min="4867" max="4867" width="20" style="7" customWidth="1"/>
    <col min="4868" max="4868" width="35.54296875" style="7" customWidth="1"/>
    <col min="4869" max="4869" width="16" style="7" customWidth="1"/>
    <col min="4870" max="5120" width="9.1796875" style="7"/>
    <col min="5121" max="5121" width="7.81640625" style="7" customWidth="1"/>
    <col min="5122" max="5122" width="63" style="7" customWidth="1"/>
    <col min="5123" max="5123" width="20" style="7" customWidth="1"/>
    <col min="5124" max="5124" width="35.54296875" style="7" customWidth="1"/>
    <col min="5125" max="5125" width="16" style="7" customWidth="1"/>
    <col min="5126" max="5376" width="9.1796875" style="7"/>
    <col min="5377" max="5377" width="7.81640625" style="7" customWidth="1"/>
    <col min="5378" max="5378" width="63" style="7" customWidth="1"/>
    <col min="5379" max="5379" width="20" style="7" customWidth="1"/>
    <col min="5380" max="5380" width="35.54296875" style="7" customWidth="1"/>
    <col min="5381" max="5381" width="16" style="7" customWidth="1"/>
    <col min="5382" max="5632" width="9.1796875" style="7"/>
    <col min="5633" max="5633" width="7.81640625" style="7" customWidth="1"/>
    <col min="5634" max="5634" width="63" style="7" customWidth="1"/>
    <col min="5635" max="5635" width="20" style="7" customWidth="1"/>
    <col min="5636" max="5636" width="35.54296875" style="7" customWidth="1"/>
    <col min="5637" max="5637" width="16" style="7" customWidth="1"/>
    <col min="5638" max="5888" width="9.1796875" style="7"/>
    <col min="5889" max="5889" width="7.81640625" style="7" customWidth="1"/>
    <col min="5890" max="5890" width="63" style="7" customWidth="1"/>
    <col min="5891" max="5891" width="20" style="7" customWidth="1"/>
    <col min="5892" max="5892" width="35.54296875" style="7" customWidth="1"/>
    <col min="5893" max="5893" width="16" style="7" customWidth="1"/>
    <col min="5894" max="6144" width="9.1796875" style="7"/>
    <col min="6145" max="6145" width="7.81640625" style="7" customWidth="1"/>
    <col min="6146" max="6146" width="63" style="7" customWidth="1"/>
    <col min="6147" max="6147" width="20" style="7" customWidth="1"/>
    <col min="6148" max="6148" width="35.54296875" style="7" customWidth="1"/>
    <col min="6149" max="6149" width="16" style="7" customWidth="1"/>
    <col min="6150" max="6400" width="9.1796875" style="7"/>
    <col min="6401" max="6401" width="7.81640625" style="7" customWidth="1"/>
    <col min="6402" max="6402" width="63" style="7" customWidth="1"/>
    <col min="6403" max="6403" width="20" style="7" customWidth="1"/>
    <col min="6404" max="6404" width="35.54296875" style="7" customWidth="1"/>
    <col min="6405" max="6405" width="16" style="7" customWidth="1"/>
    <col min="6406" max="6656" width="9.1796875" style="7"/>
    <col min="6657" max="6657" width="7.81640625" style="7" customWidth="1"/>
    <col min="6658" max="6658" width="63" style="7" customWidth="1"/>
    <col min="6659" max="6659" width="20" style="7" customWidth="1"/>
    <col min="6660" max="6660" width="35.54296875" style="7" customWidth="1"/>
    <col min="6661" max="6661" width="16" style="7" customWidth="1"/>
    <col min="6662" max="6912" width="9.1796875" style="7"/>
    <col min="6913" max="6913" width="7.81640625" style="7" customWidth="1"/>
    <col min="6914" max="6914" width="63" style="7" customWidth="1"/>
    <col min="6915" max="6915" width="20" style="7" customWidth="1"/>
    <col min="6916" max="6916" width="35.54296875" style="7" customWidth="1"/>
    <col min="6917" max="6917" width="16" style="7" customWidth="1"/>
    <col min="6918" max="7168" width="9.1796875" style="7"/>
    <col min="7169" max="7169" width="7.81640625" style="7" customWidth="1"/>
    <col min="7170" max="7170" width="63" style="7" customWidth="1"/>
    <col min="7171" max="7171" width="20" style="7" customWidth="1"/>
    <col min="7172" max="7172" width="35.54296875" style="7" customWidth="1"/>
    <col min="7173" max="7173" width="16" style="7" customWidth="1"/>
    <col min="7174" max="7424" width="9.1796875" style="7"/>
    <col min="7425" max="7425" width="7.81640625" style="7" customWidth="1"/>
    <col min="7426" max="7426" width="63" style="7" customWidth="1"/>
    <col min="7427" max="7427" width="20" style="7" customWidth="1"/>
    <col min="7428" max="7428" width="35.54296875" style="7" customWidth="1"/>
    <col min="7429" max="7429" width="16" style="7" customWidth="1"/>
    <col min="7430" max="7680" width="9.1796875" style="7"/>
    <col min="7681" max="7681" width="7.81640625" style="7" customWidth="1"/>
    <col min="7682" max="7682" width="63" style="7" customWidth="1"/>
    <col min="7683" max="7683" width="20" style="7" customWidth="1"/>
    <col min="7684" max="7684" width="35.54296875" style="7" customWidth="1"/>
    <col min="7685" max="7685" width="16" style="7" customWidth="1"/>
    <col min="7686" max="7936" width="9.1796875" style="7"/>
    <col min="7937" max="7937" width="7.81640625" style="7" customWidth="1"/>
    <col min="7938" max="7938" width="63" style="7" customWidth="1"/>
    <col min="7939" max="7939" width="20" style="7" customWidth="1"/>
    <col min="7940" max="7940" width="35.54296875" style="7" customWidth="1"/>
    <col min="7941" max="7941" width="16" style="7" customWidth="1"/>
    <col min="7942" max="8192" width="9.1796875" style="7"/>
    <col min="8193" max="8193" width="7.81640625" style="7" customWidth="1"/>
    <col min="8194" max="8194" width="63" style="7" customWidth="1"/>
    <col min="8195" max="8195" width="20" style="7" customWidth="1"/>
    <col min="8196" max="8196" width="35.54296875" style="7" customWidth="1"/>
    <col min="8197" max="8197" width="16" style="7" customWidth="1"/>
    <col min="8198" max="8448" width="9.1796875" style="7"/>
    <col min="8449" max="8449" width="7.81640625" style="7" customWidth="1"/>
    <col min="8450" max="8450" width="63" style="7" customWidth="1"/>
    <col min="8451" max="8451" width="20" style="7" customWidth="1"/>
    <col min="8452" max="8452" width="35.54296875" style="7" customWidth="1"/>
    <col min="8453" max="8453" width="16" style="7" customWidth="1"/>
    <col min="8454" max="8704" width="9.1796875" style="7"/>
    <col min="8705" max="8705" width="7.81640625" style="7" customWidth="1"/>
    <col min="8706" max="8706" width="63" style="7" customWidth="1"/>
    <col min="8707" max="8707" width="20" style="7" customWidth="1"/>
    <col min="8708" max="8708" width="35.54296875" style="7" customWidth="1"/>
    <col min="8709" max="8709" width="16" style="7" customWidth="1"/>
    <col min="8710" max="8960" width="9.1796875" style="7"/>
    <col min="8961" max="8961" width="7.81640625" style="7" customWidth="1"/>
    <col min="8962" max="8962" width="63" style="7" customWidth="1"/>
    <col min="8963" max="8963" width="20" style="7" customWidth="1"/>
    <col min="8964" max="8964" width="35.54296875" style="7" customWidth="1"/>
    <col min="8965" max="8965" width="16" style="7" customWidth="1"/>
    <col min="8966" max="9216" width="9.1796875" style="7"/>
    <col min="9217" max="9217" width="7.81640625" style="7" customWidth="1"/>
    <col min="9218" max="9218" width="63" style="7" customWidth="1"/>
    <col min="9219" max="9219" width="20" style="7" customWidth="1"/>
    <col min="9220" max="9220" width="35.54296875" style="7" customWidth="1"/>
    <col min="9221" max="9221" width="16" style="7" customWidth="1"/>
    <col min="9222" max="9472" width="9.1796875" style="7"/>
    <col min="9473" max="9473" width="7.81640625" style="7" customWidth="1"/>
    <col min="9474" max="9474" width="63" style="7" customWidth="1"/>
    <col min="9475" max="9475" width="20" style="7" customWidth="1"/>
    <col min="9476" max="9476" width="35.54296875" style="7" customWidth="1"/>
    <col min="9477" max="9477" width="16" style="7" customWidth="1"/>
    <col min="9478" max="9728" width="9.1796875" style="7"/>
    <col min="9729" max="9729" width="7.81640625" style="7" customWidth="1"/>
    <col min="9730" max="9730" width="63" style="7" customWidth="1"/>
    <col min="9731" max="9731" width="20" style="7" customWidth="1"/>
    <col min="9732" max="9732" width="35.54296875" style="7" customWidth="1"/>
    <col min="9733" max="9733" width="16" style="7" customWidth="1"/>
    <col min="9734" max="9984" width="9.1796875" style="7"/>
    <col min="9985" max="9985" width="7.81640625" style="7" customWidth="1"/>
    <col min="9986" max="9986" width="63" style="7" customWidth="1"/>
    <col min="9987" max="9987" width="20" style="7" customWidth="1"/>
    <col min="9988" max="9988" width="35.54296875" style="7" customWidth="1"/>
    <col min="9989" max="9989" width="16" style="7" customWidth="1"/>
    <col min="9990" max="10240" width="9.1796875" style="7"/>
    <col min="10241" max="10241" width="7.81640625" style="7" customWidth="1"/>
    <col min="10242" max="10242" width="63" style="7" customWidth="1"/>
    <col min="10243" max="10243" width="20" style="7" customWidth="1"/>
    <col min="10244" max="10244" width="35.54296875" style="7" customWidth="1"/>
    <col min="10245" max="10245" width="16" style="7" customWidth="1"/>
    <col min="10246" max="10496" width="9.1796875" style="7"/>
    <col min="10497" max="10497" width="7.81640625" style="7" customWidth="1"/>
    <col min="10498" max="10498" width="63" style="7" customWidth="1"/>
    <col min="10499" max="10499" width="20" style="7" customWidth="1"/>
    <col min="10500" max="10500" width="35.54296875" style="7" customWidth="1"/>
    <col min="10501" max="10501" width="16" style="7" customWidth="1"/>
    <col min="10502" max="10752" width="9.1796875" style="7"/>
    <col min="10753" max="10753" width="7.81640625" style="7" customWidth="1"/>
    <col min="10754" max="10754" width="63" style="7" customWidth="1"/>
    <col min="10755" max="10755" width="20" style="7" customWidth="1"/>
    <col min="10756" max="10756" width="35.54296875" style="7" customWidth="1"/>
    <col min="10757" max="10757" width="16" style="7" customWidth="1"/>
    <col min="10758" max="11008" width="9.1796875" style="7"/>
    <col min="11009" max="11009" width="7.81640625" style="7" customWidth="1"/>
    <col min="11010" max="11010" width="63" style="7" customWidth="1"/>
    <col min="11011" max="11011" width="20" style="7" customWidth="1"/>
    <col min="11012" max="11012" width="35.54296875" style="7" customWidth="1"/>
    <col min="11013" max="11013" width="16" style="7" customWidth="1"/>
    <col min="11014" max="11264" width="9.1796875" style="7"/>
    <col min="11265" max="11265" width="7.81640625" style="7" customWidth="1"/>
    <col min="11266" max="11266" width="63" style="7" customWidth="1"/>
    <col min="11267" max="11267" width="20" style="7" customWidth="1"/>
    <col min="11268" max="11268" width="35.54296875" style="7" customWidth="1"/>
    <col min="11269" max="11269" width="16" style="7" customWidth="1"/>
    <col min="11270" max="11520" width="9.1796875" style="7"/>
    <col min="11521" max="11521" width="7.81640625" style="7" customWidth="1"/>
    <col min="11522" max="11522" width="63" style="7" customWidth="1"/>
    <col min="11523" max="11523" width="20" style="7" customWidth="1"/>
    <col min="11524" max="11524" width="35.54296875" style="7" customWidth="1"/>
    <col min="11525" max="11525" width="16" style="7" customWidth="1"/>
    <col min="11526" max="11776" width="9.1796875" style="7"/>
    <col min="11777" max="11777" width="7.81640625" style="7" customWidth="1"/>
    <col min="11778" max="11778" width="63" style="7" customWidth="1"/>
    <col min="11779" max="11779" width="20" style="7" customWidth="1"/>
    <col min="11780" max="11780" width="35.54296875" style="7" customWidth="1"/>
    <col min="11781" max="11781" width="16" style="7" customWidth="1"/>
    <col min="11782" max="12032" width="9.1796875" style="7"/>
    <col min="12033" max="12033" width="7.81640625" style="7" customWidth="1"/>
    <col min="12034" max="12034" width="63" style="7" customWidth="1"/>
    <col min="12035" max="12035" width="20" style="7" customWidth="1"/>
    <col min="12036" max="12036" width="35.54296875" style="7" customWidth="1"/>
    <col min="12037" max="12037" width="16" style="7" customWidth="1"/>
    <col min="12038" max="12288" width="9.1796875" style="7"/>
    <col min="12289" max="12289" width="7.81640625" style="7" customWidth="1"/>
    <col min="12290" max="12290" width="63" style="7" customWidth="1"/>
    <col min="12291" max="12291" width="20" style="7" customWidth="1"/>
    <col min="12292" max="12292" width="35.54296875" style="7" customWidth="1"/>
    <col min="12293" max="12293" width="16" style="7" customWidth="1"/>
    <col min="12294" max="12544" width="9.1796875" style="7"/>
    <col min="12545" max="12545" width="7.81640625" style="7" customWidth="1"/>
    <col min="12546" max="12546" width="63" style="7" customWidth="1"/>
    <col min="12547" max="12547" width="20" style="7" customWidth="1"/>
    <col min="12548" max="12548" width="35.54296875" style="7" customWidth="1"/>
    <col min="12549" max="12549" width="16" style="7" customWidth="1"/>
    <col min="12550" max="12800" width="9.1796875" style="7"/>
    <col min="12801" max="12801" width="7.81640625" style="7" customWidth="1"/>
    <col min="12802" max="12802" width="63" style="7" customWidth="1"/>
    <col min="12803" max="12803" width="20" style="7" customWidth="1"/>
    <col min="12804" max="12804" width="35.54296875" style="7" customWidth="1"/>
    <col min="12805" max="12805" width="16" style="7" customWidth="1"/>
    <col min="12806" max="13056" width="9.1796875" style="7"/>
    <col min="13057" max="13057" width="7.81640625" style="7" customWidth="1"/>
    <col min="13058" max="13058" width="63" style="7" customWidth="1"/>
    <col min="13059" max="13059" width="20" style="7" customWidth="1"/>
    <col min="13060" max="13060" width="35.54296875" style="7" customWidth="1"/>
    <col min="13061" max="13061" width="16" style="7" customWidth="1"/>
    <col min="13062" max="13312" width="9.1796875" style="7"/>
    <col min="13313" max="13313" width="7.81640625" style="7" customWidth="1"/>
    <col min="13314" max="13314" width="63" style="7" customWidth="1"/>
    <col min="13315" max="13315" width="20" style="7" customWidth="1"/>
    <col min="13316" max="13316" width="35.54296875" style="7" customWidth="1"/>
    <col min="13317" max="13317" width="16" style="7" customWidth="1"/>
    <col min="13318" max="13568" width="9.1796875" style="7"/>
    <col min="13569" max="13569" width="7.81640625" style="7" customWidth="1"/>
    <col min="13570" max="13570" width="63" style="7" customWidth="1"/>
    <col min="13571" max="13571" width="20" style="7" customWidth="1"/>
    <col min="13572" max="13572" width="35.54296875" style="7" customWidth="1"/>
    <col min="13573" max="13573" width="16" style="7" customWidth="1"/>
    <col min="13574" max="13824" width="9.1796875" style="7"/>
    <col min="13825" max="13825" width="7.81640625" style="7" customWidth="1"/>
    <col min="13826" max="13826" width="63" style="7" customWidth="1"/>
    <col min="13827" max="13827" width="20" style="7" customWidth="1"/>
    <col min="13828" max="13828" width="35.54296875" style="7" customWidth="1"/>
    <col min="13829" max="13829" width="16" style="7" customWidth="1"/>
    <col min="13830" max="14080" width="9.1796875" style="7"/>
    <col min="14081" max="14081" width="7.81640625" style="7" customWidth="1"/>
    <col min="14082" max="14082" width="63" style="7" customWidth="1"/>
    <col min="14083" max="14083" width="20" style="7" customWidth="1"/>
    <col min="14084" max="14084" width="35.54296875" style="7" customWidth="1"/>
    <col min="14085" max="14085" width="16" style="7" customWidth="1"/>
    <col min="14086" max="14336" width="9.1796875" style="7"/>
    <col min="14337" max="14337" width="7.81640625" style="7" customWidth="1"/>
    <col min="14338" max="14338" width="63" style="7" customWidth="1"/>
    <col min="14339" max="14339" width="20" style="7" customWidth="1"/>
    <col min="14340" max="14340" width="35.54296875" style="7" customWidth="1"/>
    <col min="14341" max="14341" width="16" style="7" customWidth="1"/>
    <col min="14342" max="14592" width="9.1796875" style="7"/>
    <col min="14593" max="14593" width="7.81640625" style="7" customWidth="1"/>
    <col min="14594" max="14594" width="63" style="7" customWidth="1"/>
    <col min="14595" max="14595" width="20" style="7" customWidth="1"/>
    <col min="14596" max="14596" width="35.54296875" style="7" customWidth="1"/>
    <col min="14597" max="14597" width="16" style="7" customWidth="1"/>
    <col min="14598" max="14848" width="9.1796875" style="7"/>
    <col min="14849" max="14849" width="7.81640625" style="7" customWidth="1"/>
    <col min="14850" max="14850" width="63" style="7" customWidth="1"/>
    <col min="14851" max="14851" width="20" style="7" customWidth="1"/>
    <col min="14852" max="14852" width="35.54296875" style="7" customWidth="1"/>
    <col min="14853" max="14853" width="16" style="7" customWidth="1"/>
    <col min="14854" max="15104" width="9.1796875" style="7"/>
    <col min="15105" max="15105" width="7.81640625" style="7" customWidth="1"/>
    <col min="15106" max="15106" width="63" style="7" customWidth="1"/>
    <col min="15107" max="15107" width="20" style="7" customWidth="1"/>
    <col min="15108" max="15108" width="35.54296875" style="7" customWidth="1"/>
    <col min="15109" max="15109" width="16" style="7" customWidth="1"/>
    <col min="15110" max="15360" width="9.1796875" style="7"/>
    <col min="15361" max="15361" width="7.81640625" style="7" customWidth="1"/>
    <col min="15362" max="15362" width="63" style="7" customWidth="1"/>
    <col min="15363" max="15363" width="20" style="7" customWidth="1"/>
    <col min="15364" max="15364" width="35.54296875" style="7" customWidth="1"/>
    <col min="15365" max="15365" width="16" style="7" customWidth="1"/>
    <col min="15366" max="15616" width="9.1796875" style="7"/>
    <col min="15617" max="15617" width="7.81640625" style="7" customWidth="1"/>
    <col min="15618" max="15618" width="63" style="7" customWidth="1"/>
    <col min="15619" max="15619" width="20" style="7" customWidth="1"/>
    <col min="15620" max="15620" width="35.54296875" style="7" customWidth="1"/>
    <col min="15621" max="15621" width="16" style="7" customWidth="1"/>
    <col min="15622" max="15872" width="9.1796875" style="7"/>
    <col min="15873" max="15873" width="7.81640625" style="7" customWidth="1"/>
    <col min="15874" max="15874" width="63" style="7" customWidth="1"/>
    <col min="15875" max="15875" width="20" style="7" customWidth="1"/>
    <col min="15876" max="15876" width="35.54296875" style="7" customWidth="1"/>
    <col min="15877" max="15877" width="16" style="7" customWidth="1"/>
    <col min="15878" max="16128" width="9.1796875" style="7"/>
    <col min="16129" max="16129" width="7.81640625" style="7" customWidth="1"/>
    <col min="16130" max="16130" width="63" style="7" customWidth="1"/>
    <col min="16131" max="16131" width="20" style="7" customWidth="1"/>
    <col min="16132" max="16132" width="35.54296875" style="7" customWidth="1"/>
    <col min="16133" max="16133" width="16" style="7" customWidth="1"/>
    <col min="16134" max="16384" width="9.1796875" style="7"/>
  </cols>
  <sheetData>
    <row r="1" spans="1:5" ht="18">
      <c r="A1" s="1874" t="s">
        <v>4</v>
      </c>
      <c r="B1" s="1874"/>
      <c r="C1" s="1874"/>
      <c r="D1" s="1874"/>
      <c r="E1" s="1874"/>
    </row>
    <row r="3" spans="1:5" ht="30" customHeight="1">
      <c r="A3" s="1848" t="str">
        <f>'Title '!A2:N2</f>
        <v>Bid Enquiry No: KPTCL/2026-27/TL/WORK_INDENT3802</v>
      </c>
      <c r="B3" s="1848"/>
      <c r="C3" s="1848"/>
      <c r="D3" s="1848"/>
      <c r="E3" s="1848"/>
    </row>
    <row r="4" spans="1:5" ht="189" customHeight="1">
      <c r="A4" s="184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849"/>
      <c r="C4" s="1849"/>
      <c r="D4" s="1849"/>
      <c r="E4" s="1849"/>
    </row>
    <row r="5" spans="1:5">
      <c r="A5" s="1862" t="s">
        <v>576</v>
      </c>
      <c r="B5" s="1862"/>
      <c r="C5" s="1862"/>
      <c r="D5" s="1862"/>
      <c r="E5" s="1862"/>
    </row>
    <row r="6" spans="1:5">
      <c r="A6" s="1875" t="s">
        <v>4317</v>
      </c>
      <c r="B6" s="1875"/>
      <c r="C6" s="1875"/>
      <c r="D6" s="1875"/>
      <c r="E6" s="1875"/>
    </row>
    <row r="7" spans="1:5">
      <c r="A7" s="586"/>
      <c r="B7" s="612" t="s">
        <v>408</v>
      </c>
      <c r="C7" s="1578"/>
      <c r="D7" s="1579"/>
      <c r="E7" s="1580"/>
    </row>
    <row r="8" spans="1:5">
      <c r="A8" s="586"/>
      <c r="B8" s="585" t="s">
        <v>4318</v>
      </c>
      <c r="C8" s="590" t="s">
        <v>3630</v>
      </c>
      <c r="D8" s="590" t="s">
        <v>1047</v>
      </c>
      <c r="E8" s="590" t="s">
        <v>3631</v>
      </c>
    </row>
    <row r="9" spans="1:5">
      <c r="A9" s="586">
        <v>1</v>
      </c>
      <c r="B9" s="590" t="s">
        <v>1407</v>
      </c>
      <c r="C9" s="590"/>
      <c r="D9" s="590"/>
      <c r="E9" s="590"/>
    </row>
    <row r="10" spans="1:5">
      <c r="A10" s="586"/>
      <c r="B10" s="590" t="s">
        <v>4319</v>
      </c>
      <c r="C10" s="615"/>
      <c r="D10" s="615"/>
      <c r="E10" s="168"/>
    </row>
    <row r="11" spans="1:5">
      <c r="A11" s="586"/>
      <c r="B11" s="590" t="s">
        <v>1491</v>
      </c>
      <c r="C11" s="615"/>
      <c r="D11" s="615"/>
      <c r="E11" s="168"/>
    </row>
    <row r="12" spans="1:5">
      <c r="A12" s="586"/>
      <c r="B12" s="590" t="s">
        <v>4320</v>
      </c>
      <c r="C12" s="615"/>
      <c r="D12" s="615"/>
      <c r="E12" s="168"/>
    </row>
    <row r="13" spans="1:5">
      <c r="A13" s="586"/>
      <c r="B13" s="590" t="s">
        <v>4321</v>
      </c>
      <c r="C13" s="615"/>
      <c r="D13" s="615"/>
      <c r="E13" s="168"/>
    </row>
    <row r="14" spans="1:5">
      <c r="A14" s="586"/>
      <c r="B14" s="590" t="s">
        <v>4322</v>
      </c>
      <c r="C14" s="615"/>
      <c r="D14" s="615"/>
      <c r="E14" s="168"/>
    </row>
    <row r="15" spans="1:5">
      <c r="A15" s="586"/>
      <c r="B15" s="590" t="s">
        <v>4323</v>
      </c>
      <c r="C15" s="615"/>
      <c r="D15" s="615"/>
      <c r="E15" s="168"/>
    </row>
    <row r="16" spans="1:5">
      <c r="A16" s="586"/>
      <c r="B16" s="590" t="s">
        <v>4324</v>
      </c>
      <c r="C16" s="615"/>
      <c r="D16" s="615"/>
      <c r="E16" s="168"/>
    </row>
    <row r="17" spans="1:5">
      <c r="A17" s="586">
        <v>2</v>
      </c>
      <c r="B17" s="590" t="s">
        <v>1410</v>
      </c>
      <c r="C17" s="615"/>
      <c r="D17" s="615"/>
      <c r="E17" s="168"/>
    </row>
    <row r="18" spans="1:5">
      <c r="A18" s="586"/>
      <c r="B18" s="590" t="s">
        <v>4325</v>
      </c>
      <c r="C18" s="615"/>
      <c r="D18" s="615"/>
      <c r="E18" s="168"/>
    </row>
    <row r="19" spans="1:5">
      <c r="A19" s="586"/>
      <c r="B19" s="590" t="s">
        <v>4326</v>
      </c>
      <c r="C19" s="615"/>
      <c r="D19" s="615"/>
      <c r="E19" s="168"/>
    </row>
    <row r="20" spans="1:5">
      <c r="A20" s="586"/>
      <c r="B20" s="590" t="s">
        <v>4327</v>
      </c>
      <c r="C20" s="615"/>
      <c r="D20" s="615"/>
      <c r="E20" s="168"/>
    </row>
    <row r="21" spans="1:5">
      <c r="A21" s="586"/>
      <c r="B21" s="590" t="s">
        <v>4328</v>
      </c>
      <c r="C21" s="615"/>
      <c r="D21" s="615"/>
      <c r="E21" s="168"/>
    </row>
    <row r="22" spans="1:5">
      <c r="A22" s="586"/>
      <c r="B22" s="590" t="s">
        <v>4329</v>
      </c>
      <c r="C22" s="615"/>
      <c r="D22" s="615"/>
      <c r="E22" s="168"/>
    </row>
    <row r="23" spans="1:5">
      <c r="A23" s="586"/>
      <c r="B23" s="590" t="s">
        <v>4330</v>
      </c>
      <c r="C23" s="615"/>
      <c r="D23" s="615"/>
      <c r="E23" s="168"/>
    </row>
    <row r="24" spans="1:5">
      <c r="A24" s="586"/>
      <c r="B24" s="590" t="s">
        <v>4331</v>
      </c>
      <c r="C24" s="615"/>
      <c r="D24" s="615"/>
      <c r="E24" s="168"/>
    </row>
    <row r="25" spans="1:5">
      <c r="A25" s="586"/>
      <c r="B25" s="590" t="s">
        <v>4332</v>
      </c>
      <c r="C25" s="615"/>
      <c r="D25" s="615"/>
      <c r="E25" s="168"/>
    </row>
    <row r="26" spans="1:5">
      <c r="A26" s="586"/>
      <c r="B26" s="590" t="s">
        <v>4333</v>
      </c>
      <c r="C26" s="615"/>
      <c r="D26" s="615"/>
      <c r="E26" s="168"/>
    </row>
    <row r="27" spans="1:5">
      <c r="A27" s="586"/>
      <c r="B27" s="590" t="s">
        <v>4334</v>
      </c>
      <c r="C27" s="615"/>
      <c r="D27" s="615"/>
      <c r="E27" s="168"/>
    </row>
    <row r="28" spans="1:5">
      <c r="A28" s="586"/>
      <c r="B28" s="590" t="s">
        <v>4335</v>
      </c>
      <c r="C28" s="615"/>
      <c r="D28" s="615"/>
      <c r="E28" s="168"/>
    </row>
    <row r="29" spans="1:5">
      <c r="A29" s="586"/>
      <c r="B29" s="590" t="s">
        <v>4336</v>
      </c>
      <c r="C29" s="615"/>
      <c r="D29" s="615"/>
      <c r="E29" s="168"/>
    </row>
    <row r="30" spans="1:5">
      <c r="A30" s="586"/>
      <c r="B30" s="590" t="s">
        <v>4337</v>
      </c>
      <c r="C30" s="615"/>
      <c r="D30" s="615"/>
      <c r="E30" s="168"/>
    </row>
    <row r="31" spans="1:5">
      <c r="A31" s="586"/>
      <c r="B31" s="590" t="s">
        <v>4338</v>
      </c>
      <c r="C31" s="615"/>
      <c r="D31" s="615"/>
      <c r="E31" s="168"/>
    </row>
    <row r="32" spans="1:5">
      <c r="A32" s="586"/>
      <c r="B32" s="590" t="s">
        <v>4339</v>
      </c>
      <c r="C32" s="615"/>
      <c r="D32" s="615"/>
      <c r="E32" s="168"/>
    </row>
    <row r="33" spans="1:5" ht="31">
      <c r="A33" s="586"/>
      <c r="B33" s="590" t="s">
        <v>4340</v>
      </c>
      <c r="C33" s="615"/>
      <c r="D33" s="615"/>
      <c r="E33" s="168"/>
    </row>
    <row r="34" spans="1:5" ht="31">
      <c r="A34" s="586"/>
      <c r="B34" s="590" t="s">
        <v>4341</v>
      </c>
      <c r="C34" s="615"/>
      <c r="D34" s="615"/>
      <c r="E34" s="168"/>
    </row>
    <row r="35" spans="1:5" ht="31">
      <c r="A35" s="586"/>
      <c r="B35" s="590" t="s">
        <v>4342</v>
      </c>
      <c r="C35" s="615"/>
      <c r="D35" s="615"/>
      <c r="E35" s="168"/>
    </row>
    <row r="36" spans="1:5">
      <c r="A36" s="586"/>
      <c r="B36" s="590" t="s">
        <v>4343</v>
      </c>
      <c r="C36" s="615"/>
      <c r="D36" s="615"/>
      <c r="E36" s="168"/>
    </row>
    <row r="37" spans="1:5" ht="31">
      <c r="A37" s="586"/>
      <c r="B37" s="590" t="s">
        <v>4344</v>
      </c>
      <c r="C37" s="615"/>
      <c r="D37" s="615"/>
      <c r="E37" s="168"/>
    </row>
    <row r="38" spans="1:5">
      <c r="A38" s="586"/>
      <c r="B38" s="590" t="s">
        <v>4345</v>
      </c>
      <c r="C38" s="615"/>
      <c r="D38" s="615"/>
      <c r="E38" s="168"/>
    </row>
    <row r="39" spans="1:5">
      <c r="A39" s="586"/>
      <c r="B39" s="590" t="s">
        <v>4346</v>
      </c>
      <c r="C39" s="615"/>
      <c r="D39" s="615"/>
      <c r="E39" s="168"/>
    </row>
    <row r="40" spans="1:5" ht="31">
      <c r="A40" s="586"/>
      <c r="B40" s="590" t="s">
        <v>4347</v>
      </c>
      <c r="C40" s="615"/>
      <c r="D40" s="615"/>
      <c r="E40" s="168"/>
    </row>
    <row r="41" spans="1:5">
      <c r="A41" s="586">
        <v>3</v>
      </c>
      <c r="B41" s="590" t="s">
        <v>4348</v>
      </c>
      <c r="C41" s="590"/>
      <c r="D41" s="615"/>
      <c r="E41" s="168"/>
    </row>
    <row r="42" spans="1:5">
      <c r="A42" s="586"/>
      <c r="B42" s="590" t="s">
        <v>4349</v>
      </c>
      <c r="C42" s="615"/>
      <c r="D42" s="615"/>
      <c r="E42" s="168"/>
    </row>
    <row r="43" spans="1:5">
      <c r="A43" s="586"/>
      <c r="B43" s="590" t="s">
        <v>4350</v>
      </c>
      <c r="C43" s="615"/>
      <c r="D43" s="615"/>
      <c r="E43" s="168"/>
    </row>
    <row r="44" spans="1:5">
      <c r="A44" s="586"/>
      <c r="B44" s="590" t="s">
        <v>4351</v>
      </c>
      <c r="C44" s="615"/>
      <c r="D44" s="615"/>
      <c r="E44" s="168"/>
    </row>
    <row r="45" spans="1:5">
      <c r="A45" s="586"/>
      <c r="B45" s="590" t="s">
        <v>4352</v>
      </c>
      <c r="C45" s="615"/>
      <c r="D45" s="615"/>
      <c r="E45" s="168"/>
    </row>
    <row r="46" spans="1:5">
      <c r="A46" s="586"/>
      <c r="B46" s="590" t="s">
        <v>4353</v>
      </c>
      <c r="C46" s="615"/>
      <c r="D46" s="615"/>
      <c r="E46" s="168"/>
    </row>
    <row r="47" spans="1:5">
      <c r="A47" s="586"/>
      <c r="B47" s="590" t="s">
        <v>4354</v>
      </c>
      <c r="C47" s="615"/>
      <c r="D47" s="615"/>
      <c r="E47" s="168"/>
    </row>
    <row r="48" spans="1:5">
      <c r="A48" s="586"/>
      <c r="B48" s="590" t="s">
        <v>4355</v>
      </c>
      <c r="C48" s="615"/>
      <c r="D48" s="615"/>
      <c r="E48" s="168"/>
    </row>
    <row r="49" spans="1:5">
      <c r="A49" s="586"/>
      <c r="B49" s="590" t="s">
        <v>4356</v>
      </c>
      <c r="C49" s="615"/>
      <c r="D49" s="615"/>
      <c r="E49" s="168"/>
    </row>
    <row r="50" spans="1:5">
      <c r="A50" s="586"/>
      <c r="B50" s="590" t="s">
        <v>4357</v>
      </c>
      <c r="C50" s="615"/>
      <c r="D50" s="615"/>
      <c r="E50" s="168"/>
    </row>
    <row r="51" spans="1:5">
      <c r="A51" s="586"/>
      <c r="B51" s="590" t="s">
        <v>4358</v>
      </c>
      <c r="C51" s="615"/>
      <c r="D51" s="615"/>
      <c r="E51" s="168"/>
    </row>
    <row r="52" spans="1:5">
      <c r="A52" s="586"/>
      <c r="B52" s="590" t="s">
        <v>4359</v>
      </c>
      <c r="C52" s="615"/>
      <c r="D52" s="615"/>
      <c r="E52" s="168"/>
    </row>
    <row r="53" spans="1:5">
      <c r="A53" s="586"/>
      <c r="B53" s="590" t="s">
        <v>4360</v>
      </c>
      <c r="C53" s="615"/>
      <c r="D53" s="615"/>
      <c r="E53" s="168"/>
    </row>
    <row r="54" spans="1:5">
      <c r="A54" s="586"/>
      <c r="B54" s="590" t="s">
        <v>4361</v>
      </c>
      <c r="C54" s="615"/>
      <c r="D54" s="615"/>
      <c r="E54" s="168"/>
    </row>
    <row r="55" spans="1:5">
      <c r="A55" s="586"/>
      <c r="B55" s="590" t="s">
        <v>4362</v>
      </c>
      <c r="C55" s="615"/>
      <c r="D55" s="615"/>
      <c r="E55" s="168"/>
    </row>
    <row r="56" spans="1:5">
      <c r="A56" s="586"/>
      <c r="B56" s="590" t="s">
        <v>4363</v>
      </c>
      <c r="C56" s="615"/>
      <c r="D56" s="615"/>
      <c r="E56" s="168"/>
    </row>
    <row r="57" spans="1:5">
      <c r="A57" s="586"/>
      <c r="B57" s="590" t="s">
        <v>4364</v>
      </c>
      <c r="C57" s="615"/>
      <c r="D57" s="615"/>
      <c r="E57" s="168"/>
    </row>
    <row r="58" spans="1:5">
      <c r="A58" s="586"/>
      <c r="B58" s="590" t="s">
        <v>4365</v>
      </c>
      <c r="C58" s="615"/>
      <c r="D58" s="615"/>
      <c r="E58" s="168"/>
    </row>
    <row r="59" spans="1:5">
      <c r="A59" s="586"/>
      <c r="B59" s="590" t="s">
        <v>4366</v>
      </c>
      <c r="C59" s="615"/>
      <c r="D59" s="615"/>
      <c r="E59" s="168"/>
    </row>
    <row r="60" spans="1:5">
      <c r="A60" s="586"/>
      <c r="B60" s="590" t="s">
        <v>4367</v>
      </c>
      <c r="C60" s="615"/>
      <c r="D60" s="615"/>
      <c r="E60" s="168"/>
    </row>
    <row r="61" spans="1:5">
      <c r="A61" s="586"/>
      <c r="B61" s="590" t="s">
        <v>4368</v>
      </c>
      <c r="C61" s="615"/>
      <c r="D61" s="615"/>
      <c r="E61" s="168"/>
    </row>
    <row r="62" spans="1:5">
      <c r="A62" s="586"/>
      <c r="B62" s="590" t="s">
        <v>4369</v>
      </c>
      <c r="C62" s="615"/>
      <c r="D62" s="615"/>
      <c r="E62" s="168"/>
    </row>
    <row r="63" spans="1:5">
      <c r="A63" s="586"/>
      <c r="B63" s="590" t="s">
        <v>4370</v>
      </c>
      <c r="C63" s="615"/>
      <c r="D63" s="615"/>
      <c r="E63" s="168"/>
    </row>
    <row r="64" spans="1:5">
      <c r="A64" s="586"/>
      <c r="B64" s="590" t="s">
        <v>4371</v>
      </c>
      <c r="C64" s="615"/>
      <c r="D64" s="615"/>
      <c r="E64" s="168"/>
    </row>
    <row r="65" spans="1:5">
      <c r="A65" s="586"/>
      <c r="B65" s="590" t="s">
        <v>4372</v>
      </c>
      <c r="C65" s="615"/>
      <c r="D65" s="615"/>
      <c r="E65" s="168"/>
    </row>
    <row r="66" spans="1:5">
      <c r="A66" s="586">
        <v>4</v>
      </c>
      <c r="B66" s="590" t="s">
        <v>1539</v>
      </c>
      <c r="C66" s="590"/>
      <c r="D66" s="615"/>
      <c r="E66" s="168"/>
    </row>
    <row r="67" spans="1:5">
      <c r="A67" s="586"/>
      <c r="B67" s="590" t="s">
        <v>4373</v>
      </c>
      <c r="C67" s="615"/>
      <c r="D67" s="615"/>
      <c r="E67" s="168"/>
    </row>
    <row r="68" spans="1:5">
      <c r="A68" s="586"/>
      <c r="B68" s="590" t="s">
        <v>4374</v>
      </c>
      <c r="C68" s="615"/>
      <c r="D68" s="615"/>
      <c r="E68" s="168"/>
    </row>
    <row r="69" spans="1:5">
      <c r="A69" s="586"/>
      <c r="B69" s="590" t="s">
        <v>4375</v>
      </c>
      <c r="C69" s="615"/>
      <c r="D69" s="615"/>
      <c r="E69" s="168"/>
    </row>
    <row r="70" spans="1:5">
      <c r="A70" s="586"/>
      <c r="B70" s="590" t="s">
        <v>4376</v>
      </c>
      <c r="C70" s="615"/>
      <c r="D70" s="615"/>
      <c r="E70" s="168"/>
    </row>
    <row r="71" spans="1:5">
      <c r="A71" s="586"/>
      <c r="B71" s="590" t="s">
        <v>4377</v>
      </c>
      <c r="C71" s="615"/>
      <c r="D71" s="615"/>
      <c r="E71" s="168"/>
    </row>
    <row r="72" spans="1:5">
      <c r="A72" s="586"/>
      <c r="B72" s="590" t="s">
        <v>4378</v>
      </c>
      <c r="C72" s="615"/>
      <c r="D72" s="615"/>
      <c r="E72" s="168"/>
    </row>
    <row r="73" spans="1:5">
      <c r="A73" s="586"/>
      <c r="B73" s="599" t="s">
        <v>1548</v>
      </c>
      <c r="C73" s="590"/>
      <c r="D73" s="615"/>
      <c r="E73" s="168"/>
    </row>
    <row r="74" spans="1:5">
      <c r="A74" s="586">
        <v>1</v>
      </c>
      <c r="B74" s="590" t="s">
        <v>561</v>
      </c>
      <c r="C74" s="615"/>
      <c r="D74" s="615"/>
      <c r="E74" s="168"/>
    </row>
    <row r="75" spans="1:5">
      <c r="A75" s="586">
        <v>2</v>
      </c>
      <c r="B75" s="590" t="s">
        <v>1412</v>
      </c>
      <c r="C75" s="615"/>
      <c r="D75" s="615"/>
      <c r="E75" s="168"/>
    </row>
    <row r="76" spans="1:5">
      <c r="A76" s="586">
        <v>3</v>
      </c>
      <c r="B76" s="590" t="s">
        <v>4311</v>
      </c>
      <c r="C76" s="615"/>
      <c r="D76" s="615"/>
      <c r="E76" s="168"/>
    </row>
    <row r="77" spans="1:5">
      <c r="A77" s="586">
        <v>4</v>
      </c>
      <c r="B77" s="590" t="s">
        <v>1413</v>
      </c>
      <c r="C77" s="615"/>
      <c r="D77" s="615"/>
      <c r="E77" s="168"/>
    </row>
    <row r="78" spans="1:5">
      <c r="A78" s="586">
        <v>5</v>
      </c>
      <c r="B78" s="590" t="s">
        <v>1414</v>
      </c>
      <c r="C78" s="615"/>
      <c r="D78" s="615"/>
      <c r="E78" s="168"/>
    </row>
    <row r="79" spans="1:5">
      <c r="A79" s="586">
        <v>6</v>
      </c>
      <c r="B79" s="590" t="s">
        <v>4379</v>
      </c>
      <c r="C79" s="615"/>
      <c r="D79" s="615"/>
      <c r="E79" s="168"/>
    </row>
    <row r="80" spans="1:5" ht="31">
      <c r="A80" s="586">
        <v>7</v>
      </c>
      <c r="B80" s="590" t="s">
        <v>1550</v>
      </c>
      <c r="C80" s="615"/>
      <c r="D80" s="615"/>
      <c r="E80" s="168"/>
    </row>
    <row r="81" spans="1:5">
      <c r="A81" s="586"/>
      <c r="B81" s="590" t="s">
        <v>4100</v>
      </c>
      <c r="C81" s="615"/>
      <c r="D81" s="615"/>
      <c r="E81" s="168"/>
    </row>
    <row r="82" spans="1:5">
      <c r="A82" s="586"/>
      <c r="B82" s="590" t="s">
        <v>1416</v>
      </c>
      <c r="C82" s="615"/>
      <c r="D82" s="615"/>
      <c r="E82" s="168"/>
    </row>
    <row r="83" spans="1:5">
      <c r="A83" s="586"/>
      <c r="B83" s="590" t="s">
        <v>1417</v>
      </c>
      <c r="C83" s="615"/>
      <c r="D83" s="615"/>
      <c r="E83" s="168"/>
    </row>
    <row r="84" spans="1:5">
      <c r="A84" s="586"/>
      <c r="B84" s="590" t="s">
        <v>1418</v>
      </c>
      <c r="C84" s="615"/>
      <c r="D84" s="615"/>
      <c r="E84" s="168"/>
    </row>
    <row r="85" spans="1:5">
      <c r="A85" s="586"/>
      <c r="B85" s="590" t="s">
        <v>4380</v>
      </c>
      <c r="C85" s="615"/>
      <c r="D85" s="615"/>
      <c r="E85" s="168"/>
    </row>
    <row r="86" spans="1:5">
      <c r="A86" s="586"/>
      <c r="B86" s="590" t="s">
        <v>1419</v>
      </c>
      <c r="C86" s="615"/>
      <c r="D86" s="615"/>
      <c r="E86" s="168"/>
    </row>
    <row r="87" spans="1:5" ht="31">
      <c r="A87" s="586"/>
      <c r="B87" s="590" t="s">
        <v>4381</v>
      </c>
      <c r="C87" s="615"/>
      <c r="D87" s="615"/>
      <c r="E87" s="168"/>
    </row>
    <row r="88" spans="1:5">
      <c r="A88" s="586">
        <v>8</v>
      </c>
      <c r="B88" s="590" t="s">
        <v>1420</v>
      </c>
      <c r="C88" s="615"/>
      <c r="D88" s="615"/>
      <c r="E88" s="168"/>
    </row>
    <row r="89" spans="1:5">
      <c r="A89" s="586"/>
      <c r="B89" s="590" t="s">
        <v>1558</v>
      </c>
      <c r="C89" s="615"/>
      <c r="D89" s="615"/>
      <c r="E89" s="168"/>
    </row>
    <row r="90" spans="1:5">
      <c r="A90" s="586"/>
      <c r="B90" s="590" t="s">
        <v>1559</v>
      </c>
      <c r="C90" s="615"/>
      <c r="D90" s="615"/>
      <c r="E90" s="168"/>
    </row>
    <row r="91" spans="1:5">
      <c r="A91" s="586">
        <v>9</v>
      </c>
      <c r="B91" s="590" t="s">
        <v>4382</v>
      </c>
      <c r="C91" s="615"/>
      <c r="D91" s="615"/>
      <c r="E91" s="168"/>
    </row>
    <row r="92" spans="1:5">
      <c r="A92" s="586"/>
      <c r="B92" s="590" t="s">
        <v>1422</v>
      </c>
      <c r="C92" s="615"/>
      <c r="D92" s="615"/>
      <c r="E92" s="168"/>
    </row>
    <row r="93" spans="1:5">
      <c r="A93" s="586"/>
      <c r="B93" s="590" t="s">
        <v>4383</v>
      </c>
      <c r="C93" s="615"/>
      <c r="D93" s="615"/>
      <c r="E93" s="168"/>
    </row>
    <row r="94" spans="1:5">
      <c r="A94" s="586"/>
      <c r="B94" s="590" t="s">
        <v>4105</v>
      </c>
      <c r="C94" s="615"/>
      <c r="D94" s="615"/>
      <c r="E94" s="168"/>
    </row>
    <row r="95" spans="1:5">
      <c r="A95" s="586"/>
      <c r="B95" s="590" t="s">
        <v>1561</v>
      </c>
      <c r="C95" s="615"/>
      <c r="D95" s="615"/>
      <c r="E95" s="168"/>
    </row>
    <row r="96" spans="1:5">
      <c r="A96" s="586"/>
      <c r="B96" s="590" t="s">
        <v>4384</v>
      </c>
      <c r="C96" s="615"/>
      <c r="D96" s="615"/>
      <c r="E96" s="168"/>
    </row>
    <row r="97" spans="1:5">
      <c r="A97" s="586">
        <v>10</v>
      </c>
      <c r="B97" s="590" t="s">
        <v>1424</v>
      </c>
      <c r="C97" s="590"/>
      <c r="D97" s="615"/>
      <c r="E97" s="168"/>
    </row>
    <row r="98" spans="1:5">
      <c r="A98" s="586"/>
      <c r="B98" s="590" t="s">
        <v>503</v>
      </c>
      <c r="C98" s="615"/>
      <c r="D98" s="615"/>
      <c r="E98" s="168"/>
    </row>
    <row r="99" spans="1:5">
      <c r="A99" s="586"/>
      <c r="B99" s="590" t="s">
        <v>4109</v>
      </c>
      <c r="C99" s="615"/>
      <c r="D99" s="615"/>
      <c r="E99" s="168"/>
    </row>
    <row r="100" spans="1:5">
      <c r="A100" s="586"/>
      <c r="B100" s="590" t="s">
        <v>4385</v>
      </c>
      <c r="C100" s="615"/>
      <c r="D100" s="615"/>
      <c r="E100" s="168"/>
    </row>
    <row r="101" spans="1:5">
      <c r="A101" s="586"/>
      <c r="B101" s="590" t="s">
        <v>4386</v>
      </c>
      <c r="C101" s="615"/>
      <c r="D101" s="615"/>
      <c r="E101" s="168"/>
    </row>
    <row r="102" spans="1:5">
      <c r="A102" s="586">
        <v>11</v>
      </c>
      <c r="B102" s="590" t="s">
        <v>4387</v>
      </c>
      <c r="C102" s="615"/>
      <c r="D102" s="615"/>
      <c r="E102" s="168"/>
    </row>
    <row r="103" spans="1:5">
      <c r="A103" s="586">
        <v>12</v>
      </c>
      <c r="B103" s="590" t="s">
        <v>1567</v>
      </c>
      <c r="C103" s="615"/>
      <c r="D103" s="615"/>
      <c r="E103" s="168"/>
    </row>
    <row r="104" spans="1:5" ht="31">
      <c r="A104" s="586"/>
      <c r="B104" s="590" t="s">
        <v>4388</v>
      </c>
      <c r="C104" s="615"/>
      <c r="D104" s="615"/>
      <c r="E104" s="168"/>
    </row>
    <row r="105" spans="1:5" ht="31">
      <c r="A105" s="586"/>
      <c r="B105" s="590" t="s">
        <v>4114</v>
      </c>
      <c r="C105" s="615"/>
      <c r="D105" s="615"/>
      <c r="E105" s="168"/>
    </row>
    <row r="106" spans="1:5">
      <c r="A106" s="586">
        <v>13</v>
      </c>
      <c r="B106" s="590" t="s">
        <v>1570</v>
      </c>
      <c r="C106" s="615"/>
      <c r="D106" s="615"/>
      <c r="E106" s="168"/>
    </row>
    <row r="107" spans="1:5" ht="31">
      <c r="A107" s="586">
        <v>14</v>
      </c>
      <c r="B107" s="590" t="s">
        <v>4389</v>
      </c>
      <c r="C107" s="615"/>
      <c r="D107" s="615"/>
      <c r="E107" s="168"/>
    </row>
    <row r="108" spans="1:5">
      <c r="A108" s="586">
        <v>15</v>
      </c>
      <c r="B108" s="590" t="s">
        <v>1572</v>
      </c>
      <c r="C108" s="615"/>
      <c r="D108" s="615"/>
      <c r="E108" s="168"/>
    </row>
    <row r="109" spans="1:5">
      <c r="A109" s="586">
        <v>16</v>
      </c>
      <c r="B109" s="590" t="s">
        <v>4390</v>
      </c>
      <c r="C109" s="615"/>
      <c r="D109" s="615"/>
      <c r="E109" s="168"/>
    </row>
    <row r="110" spans="1:5">
      <c r="A110" s="586"/>
      <c r="B110" s="590" t="s">
        <v>1574</v>
      </c>
      <c r="C110" s="615"/>
      <c r="D110" s="615"/>
      <c r="E110" s="168"/>
    </row>
    <row r="111" spans="1:5">
      <c r="A111" s="586"/>
      <c r="B111" s="590" t="s">
        <v>1575</v>
      </c>
      <c r="C111" s="615"/>
      <c r="D111" s="615"/>
      <c r="E111" s="168"/>
    </row>
    <row r="112" spans="1:5">
      <c r="A112" s="586"/>
      <c r="B112" s="590" t="s">
        <v>1576</v>
      </c>
      <c r="C112" s="615"/>
      <c r="D112" s="615"/>
      <c r="E112" s="168"/>
    </row>
    <row r="113" spans="1:5">
      <c r="A113" s="586"/>
      <c r="B113" s="590" t="s">
        <v>4391</v>
      </c>
      <c r="C113" s="615"/>
      <c r="D113" s="615"/>
      <c r="E113" s="168"/>
    </row>
    <row r="114" spans="1:5">
      <c r="A114" s="586"/>
      <c r="B114" s="598" t="s">
        <v>2032</v>
      </c>
      <c r="C114" s="590"/>
      <c r="D114" s="615"/>
      <c r="E114" s="168"/>
    </row>
    <row r="115" spans="1:5">
      <c r="A115" s="586">
        <v>1</v>
      </c>
      <c r="B115" s="590" t="s">
        <v>561</v>
      </c>
      <c r="C115" s="615"/>
      <c r="D115" s="615"/>
      <c r="E115" s="168"/>
    </row>
    <row r="116" spans="1:5">
      <c r="A116" s="586">
        <v>2</v>
      </c>
      <c r="B116" s="590" t="s">
        <v>562</v>
      </c>
      <c r="C116" s="615"/>
      <c r="D116" s="615"/>
      <c r="E116" s="168"/>
    </row>
    <row r="117" spans="1:5">
      <c r="A117" s="586">
        <v>3</v>
      </c>
      <c r="B117" s="590" t="s">
        <v>1078</v>
      </c>
      <c r="C117" s="615"/>
      <c r="D117" s="615"/>
      <c r="E117" s="168"/>
    </row>
    <row r="118" spans="1:5">
      <c r="A118" s="586">
        <v>4</v>
      </c>
      <c r="B118" s="590" t="s">
        <v>1426</v>
      </c>
      <c r="C118" s="615"/>
      <c r="D118" s="615"/>
      <c r="E118" s="168"/>
    </row>
    <row r="119" spans="1:5">
      <c r="A119" s="586"/>
      <c r="B119" s="590" t="s">
        <v>1427</v>
      </c>
      <c r="C119" s="615"/>
      <c r="D119" s="615"/>
      <c r="E119" s="168"/>
    </row>
    <row r="120" spans="1:5">
      <c r="A120" s="586"/>
      <c r="B120" s="590" t="s">
        <v>1428</v>
      </c>
      <c r="C120" s="615"/>
      <c r="D120" s="615"/>
      <c r="E120" s="168"/>
    </row>
    <row r="121" spans="1:5">
      <c r="A121" s="586"/>
      <c r="B121" s="590" t="s">
        <v>1583</v>
      </c>
      <c r="C121" s="615"/>
      <c r="D121" s="615"/>
      <c r="E121" s="168"/>
    </row>
    <row r="122" spans="1:5">
      <c r="A122" s="586">
        <v>5</v>
      </c>
      <c r="B122" s="590" t="s">
        <v>3097</v>
      </c>
      <c r="C122" s="615"/>
      <c r="D122" s="615"/>
      <c r="E122" s="168"/>
    </row>
    <row r="123" spans="1:5">
      <c r="A123" s="586">
        <v>6</v>
      </c>
      <c r="B123" s="590" t="s">
        <v>4125</v>
      </c>
      <c r="C123" s="615"/>
      <c r="D123" s="615"/>
      <c r="E123" s="168"/>
    </row>
    <row r="124" spans="1:5">
      <c r="A124" s="586"/>
      <c r="B124" s="590" t="s">
        <v>1586</v>
      </c>
      <c r="C124" s="615"/>
      <c r="D124" s="615"/>
      <c r="E124" s="168"/>
    </row>
    <row r="125" spans="1:5">
      <c r="A125" s="586">
        <v>7</v>
      </c>
      <c r="B125" s="590" t="s">
        <v>1429</v>
      </c>
      <c r="C125" s="615"/>
      <c r="D125" s="615"/>
      <c r="E125" s="168"/>
    </row>
    <row r="126" spans="1:5">
      <c r="A126" s="586">
        <v>8</v>
      </c>
      <c r="B126" s="590" t="s">
        <v>1649</v>
      </c>
      <c r="C126" s="615"/>
      <c r="D126" s="615"/>
      <c r="E126" s="168"/>
    </row>
    <row r="127" spans="1:5">
      <c r="A127" s="586">
        <v>9</v>
      </c>
      <c r="B127" s="590" t="s">
        <v>1431</v>
      </c>
      <c r="C127" s="615"/>
      <c r="D127" s="615"/>
      <c r="E127" s="168"/>
    </row>
    <row r="128" spans="1:5">
      <c r="A128" s="586">
        <v>10</v>
      </c>
      <c r="B128" s="590" t="s">
        <v>1600</v>
      </c>
      <c r="C128" s="615"/>
      <c r="D128" s="615"/>
      <c r="E128" s="168"/>
    </row>
    <row r="129" spans="1:5">
      <c r="A129" s="586"/>
      <c r="B129" s="599" t="s">
        <v>1591</v>
      </c>
      <c r="C129" s="590"/>
      <c r="D129" s="615"/>
      <c r="E129" s="168"/>
    </row>
    <row r="130" spans="1:5">
      <c r="A130" s="586">
        <v>1</v>
      </c>
      <c r="B130" s="590" t="s">
        <v>561</v>
      </c>
      <c r="C130" s="615"/>
      <c r="D130" s="615"/>
      <c r="E130" s="168"/>
    </row>
    <row r="131" spans="1:5">
      <c r="A131" s="586">
        <v>2</v>
      </c>
      <c r="B131" s="590" t="s">
        <v>1078</v>
      </c>
      <c r="C131" s="615"/>
      <c r="D131" s="615"/>
      <c r="E131" s="168"/>
    </row>
    <row r="132" spans="1:5">
      <c r="A132" s="586">
        <v>3</v>
      </c>
      <c r="B132" s="590" t="s">
        <v>562</v>
      </c>
      <c r="C132" s="615"/>
      <c r="D132" s="615"/>
      <c r="E132" s="168"/>
    </row>
    <row r="133" spans="1:5">
      <c r="A133" s="586">
        <v>4</v>
      </c>
      <c r="B133" s="590" t="s">
        <v>1826</v>
      </c>
      <c r="C133" s="615"/>
      <c r="D133" s="615"/>
      <c r="E133" s="168"/>
    </row>
    <row r="134" spans="1:5">
      <c r="A134" s="586"/>
      <c r="B134" s="590" t="s">
        <v>4392</v>
      </c>
      <c r="C134" s="615"/>
      <c r="D134" s="615"/>
      <c r="E134" s="168"/>
    </row>
    <row r="135" spans="1:5">
      <c r="A135" s="586"/>
      <c r="B135" s="590" t="s">
        <v>4393</v>
      </c>
      <c r="C135" s="615"/>
      <c r="D135" s="615"/>
      <c r="E135" s="168"/>
    </row>
    <row r="136" spans="1:5">
      <c r="A136" s="586">
        <v>5</v>
      </c>
      <c r="B136" s="590" t="s">
        <v>1434</v>
      </c>
      <c r="C136" s="615"/>
      <c r="D136" s="615"/>
      <c r="E136" s="168"/>
    </row>
    <row r="137" spans="1:5">
      <c r="A137" s="586">
        <v>6</v>
      </c>
      <c r="B137" s="590" t="s">
        <v>1435</v>
      </c>
      <c r="C137" s="615"/>
      <c r="D137" s="615"/>
      <c r="E137" s="168"/>
    </row>
    <row r="138" spans="1:5">
      <c r="A138" s="586">
        <v>7</v>
      </c>
      <c r="B138" s="590" t="s">
        <v>4394</v>
      </c>
      <c r="C138" s="615"/>
      <c r="D138" s="615"/>
      <c r="E138" s="168"/>
    </row>
    <row r="139" spans="1:5">
      <c r="A139" s="586">
        <v>8</v>
      </c>
      <c r="B139" s="590" t="s">
        <v>4395</v>
      </c>
      <c r="C139" s="615"/>
      <c r="D139" s="615"/>
      <c r="E139" s="168"/>
    </row>
    <row r="140" spans="1:5" ht="31">
      <c r="A140" s="586">
        <v>9</v>
      </c>
      <c r="B140" s="590" t="s">
        <v>1597</v>
      </c>
      <c r="C140" s="615"/>
      <c r="D140" s="615"/>
      <c r="E140" s="168"/>
    </row>
    <row r="141" spans="1:5">
      <c r="A141" s="586">
        <v>10</v>
      </c>
      <c r="B141" s="590" t="s">
        <v>2043</v>
      </c>
      <c r="C141" s="615"/>
      <c r="D141" s="615"/>
      <c r="E141" s="168"/>
    </row>
    <row r="142" spans="1:5">
      <c r="A142" s="586">
        <v>11</v>
      </c>
      <c r="B142" s="590" t="s">
        <v>1437</v>
      </c>
      <c r="C142" s="615"/>
      <c r="D142" s="615"/>
      <c r="E142" s="168"/>
    </row>
    <row r="143" spans="1:5">
      <c r="A143" s="586">
        <v>12</v>
      </c>
      <c r="B143" s="590" t="s">
        <v>1598</v>
      </c>
      <c r="C143" s="615"/>
      <c r="D143" s="615"/>
      <c r="E143" s="168"/>
    </row>
    <row r="144" spans="1:5">
      <c r="A144" s="586">
        <v>13</v>
      </c>
      <c r="B144" s="590" t="s">
        <v>1438</v>
      </c>
      <c r="C144" s="615"/>
      <c r="D144" s="615"/>
      <c r="E144" s="168"/>
    </row>
    <row r="145" spans="1:5">
      <c r="A145" s="586">
        <v>14</v>
      </c>
      <c r="B145" s="590" t="s">
        <v>1600</v>
      </c>
      <c r="C145" s="615"/>
      <c r="D145" s="615"/>
      <c r="E145" s="168"/>
    </row>
    <row r="146" spans="1:5" ht="16" thickBot="1"/>
    <row r="147" spans="1:5" ht="16" thickBot="1">
      <c r="A147" s="11" t="s">
        <v>54</v>
      </c>
      <c r="B147" s="591"/>
      <c r="C147" s="10" t="s">
        <v>66</v>
      </c>
      <c r="D147" s="168"/>
    </row>
    <row r="148" spans="1:5" ht="16" thickBot="1">
      <c r="A148" s="11" t="s">
        <v>56</v>
      </c>
      <c r="B148" s="591"/>
      <c r="C148" s="10" t="s">
        <v>67</v>
      </c>
      <c r="D148" s="168"/>
    </row>
    <row r="149" spans="1:5">
      <c r="A149" s="7"/>
      <c r="B149" s="7"/>
      <c r="C149" s="611" t="s">
        <v>68</v>
      </c>
      <c r="D149" s="168"/>
    </row>
  </sheetData>
  <sheetProtection algorithmName="SHA-512" hashValue="R5kcRXwFjDkTTTkn6gGjhgl/sHj482mfknBZ+1BDvTRXXA+FMC1SCmxqVh0gFe/xanCLxeh5Llj3eVVdGD9bUQ==" saltValue="/cmZDC74HrguJ+ee5aT+yg==" spinCount="100000" sheet="1" objects="1" scenarios="1"/>
  <mergeCells count="6">
    <mergeCell ref="C7:E7"/>
    <mergeCell ref="A1:E1"/>
    <mergeCell ref="A3:E3"/>
    <mergeCell ref="A4:E4"/>
    <mergeCell ref="A5:E5"/>
    <mergeCell ref="A6:E6"/>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2">
    <tabColor rgb="FFFFFF00"/>
  </sheetPr>
  <dimension ref="A1:H113"/>
  <sheetViews>
    <sheetView zoomScale="70" zoomScaleNormal="70" workbookViewId="0">
      <selection activeCell="C21" sqref="C21"/>
    </sheetView>
  </sheetViews>
  <sheetFormatPr defaultRowHeight="15.5"/>
  <cols>
    <col min="1" max="1" width="7.54296875" style="31" customWidth="1"/>
    <col min="2" max="2" width="77.453125" style="592" customWidth="1"/>
    <col min="3" max="3" width="38.453125" style="7" customWidth="1"/>
    <col min="4" max="4" width="29.81640625" style="7" customWidth="1"/>
    <col min="5" max="5" width="22.81640625" style="7" customWidth="1"/>
    <col min="6" max="6" width="31.453125" style="7" customWidth="1"/>
    <col min="7" max="7" width="32" style="7" customWidth="1"/>
    <col min="8" max="8" width="25.54296875" style="7" customWidth="1"/>
    <col min="9" max="256" width="9.1796875" style="7"/>
    <col min="257" max="257" width="7.54296875" style="7" customWidth="1"/>
    <col min="258" max="258" width="77.453125" style="7" customWidth="1"/>
    <col min="259" max="259" width="33" style="7" customWidth="1"/>
    <col min="260" max="262" width="22.81640625" style="7" customWidth="1"/>
    <col min="263" max="512" width="9.1796875" style="7"/>
    <col min="513" max="513" width="7.54296875" style="7" customWidth="1"/>
    <col min="514" max="514" width="77.453125" style="7" customWidth="1"/>
    <col min="515" max="515" width="33" style="7" customWidth="1"/>
    <col min="516" max="518" width="22.81640625" style="7" customWidth="1"/>
    <col min="519" max="768" width="9.1796875" style="7"/>
    <col min="769" max="769" width="7.54296875" style="7" customWidth="1"/>
    <col min="770" max="770" width="77.453125" style="7" customWidth="1"/>
    <col min="771" max="771" width="33" style="7" customWidth="1"/>
    <col min="772" max="774" width="22.81640625" style="7" customWidth="1"/>
    <col min="775" max="1024" width="9.1796875" style="7"/>
    <col min="1025" max="1025" width="7.54296875" style="7" customWidth="1"/>
    <col min="1026" max="1026" width="77.453125" style="7" customWidth="1"/>
    <col min="1027" max="1027" width="33" style="7" customWidth="1"/>
    <col min="1028" max="1030" width="22.81640625" style="7" customWidth="1"/>
    <col min="1031" max="1280" width="9.1796875" style="7"/>
    <col min="1281" max="1281" width="7.54296875" style="7" customWidth="1"/>
    <col min="1282" max="1282" width="77.453125" style="7" customWidth="1"/>
    <col min="1283" max="1283" width="33" style="7" customWidth="1"/>
    <col min="1284" max="1286" width="22.81640625" style="7" customWidth="1"/>
    <col min="1287" max="1536" width="9.1796875" style="7"/>
    <col min="1537" max="1537" width="7.54296875" style="7" customWidth="1"/>
    <col min="1538" max="1538" width="77.453125" style="7" customWidth="1"/>
    <col min="1539" max="1539" width="33" style="7" customWidth="1"/>
    <col min="1540" max="1542" width="22.81640625" style="7" customWidth="1"/>
    <col min="1543" max="1792" width="9.1796875" style="7"/>
    <col min="1793" max="1793" width="7.54296875" style="7" customWidth="1"/>
    <col min="1794" max="1794" width="77.453125" style="7" customWidth="1"/>
    <col min="1795" max="1795" width="33" style="7" customWidth="1"/>
    <col min="1796" max="1798" width="22.81640625" style="7" customWidth="1"/>
    <col min="1799" max="2048" width="9.1796875" style="7"/>
    <col min="2049" max="2049" width="7.54296875" style="7" customWidth="1"/>
    <col min="2050" max="2050" width="77.453125" style="7" customWidth="1"/>
    <col min="2051" max="2051" width="33" style="7" customWidth="1"/>
    <col min="2052" max="2054" width="22.81640625" style="7" customWidth="1"/>
    <col min="2055" max="2304" width="9.1796875" style="7"/>
    <col min="2305" max="2305" width="7.54296875" style="7" customWidth="1"/>
    <col min="2306" max="2306" width="77.453125" style="7" customWidth="1"/>
    <col min="2307" max="2307" width="33" style="7" customWidth="1"/>
    <col min="2308" max="2310" width="22.81640625" style="7" customWidth="1"/>
    <col min="2311" max="2560" width="9.1796875" style="7"/>
    <col min="2561" max="2561" width="7.54296875" style="7" customWidth="1"/>
    <col min="2562" max="2562" width="77.453125" style="7" customWidth="1"/>
    <col min="2563" max="2563" width="33" style="7" customWidth="1"/>
    <col min="2564" max="2566" width="22.81640625" style="7" customWidth="1"/>
    <col min="2567" max="2816" width="9.1796875" style="7"/>
    <col min="2817" max="2817" width="7.54296875" style="7" customWidth="1"/>
    <col min="2818" max="2818" width="77.453125" style="7" customWidth="1"/>
    <col min="2819" max="2819" width="33" style="7" customWidth="1"/>
    <col min="2820" max="2822" width="22.81640625" style="7" customWidth="1"/>
    <col min="2823" max="3072" width="9.1796875" style="7"/>
    <col min="3073" max="3073" width="7.54296875" style="7" customWidth="1"/>
    <col min="3074" max="3074" width="77.453125" style="7" customWidth="1"/>
    <col min="3075" max="3075" width="33" style="7" customWidth="1"/>
    <col min="3076" max="3078" width="22.81640625" style="7" customWidth="1"/>
    <col min="3079" max="3328" width="9.1796875" style="7"/>
    <col min="3329" max="3329" width="7.54296875" style="7" customWidth="1"/>
    <col min="3330" max="3330" width="77.453125" style="7" customWidth="1"/>
    <col min="3331" max="3331" width="33" style="7" customWidth="1"/>
    <col min="3332" max="3334" width="22.81640625" style="7" customWidth="1"/>
    <col min="3335" max="3584" width="9.1796875" style="7"/>
    <col min="3585" max="3585" width="7.54296875" style="7" customWidth="1"/>
    <col min="3586" max="3586" width="77.453125" style="7" customWidth="1"/>
    <col min="3587" max="3587" width="33" style="7" customWidth="1"/>
    <col min="3588" max="3590" width="22.81640625" style="7" customWidth="1"/>
    <col min="3591" max="3840" width="9.1796875" style="7"/>
    <col min="3841" max="3841" width="7.54296875" style="7" customWidth="1"/>
    <col min="3842" max="3842" width="77.453125" style="7" customWidth="1"/>
    <col min="3843" max="3843" width="33" style="7" customWidth="1"/>
    <col min="3844" max="3846" width="22.81640625" style="7" customWidth="1"/>
    <col min="3847" max="4096" width="9.1796875" style="7"/>
    <col min="4097" max="4097" width="7.54296875" style="7" customWidth="1"/>
    <col min="4098" max="4098" width="77.453125" style="7" customWidth="1"/>
    <col min="4099" max="4099" width="33" style="7" customWidth="1"/>
    <col min="4100" max="4102" width="22.81640625" style="7" customWidth="1"/>
    <col min="4103" max="4352" width="9.1796875" style="7"/>
    <col min="4353" max="4353" width="7.54296875" style="7" customWidth="1"/>
    <col min="4354" max="4354" width="77.453125" style="7" customWidth="1"/>
    <col min="4355" max="4355" width="33" style="7" customWidth="1"/>
    <col min="4356" max="4358" width="22.81640625" style="7" customWidth="1"/>
    <col min="4359" max="4608" width="9.1796875" style="7"/>
    <col min="4609" max="4609" width="7.54296875" style="7" customWidth="1"/>
    <col min="4610" max="4610" width="77.453125" style="7" customWidth="1"/>
    <col min="4611" max="4611" width="33" style="7" customWidth="1"/>
    <col min="4612" max="4614" width="22.81640625" style="7" customWidth="1"/>
    <col min="4615" max="4864" width="9.1796875" style="7"/>
    <col min="4865" max="4865" width="7.54296875" style="7" customWidth="1"/>
    <col min="4866" max="4866" width="77.453125" style="7" customWidth="1"/>
    <col min="4867" max="4867" width="33" style="7" customWidth="1"/>
    <col min="4868" max="4870" width="22.81640625" style="7" customWidth="1"/>
    <col min="4871" max="5120" width="9.1796875" style="7"/>
    <col min="5121" max="5121" width="7.54296875" style="7" customWidth="1"/>
    <col min="5122" max="5122" width="77.453125" style="7" customWidth="1"/>
    <col min="5123" max="5123" width="33" style="7" customWidth="1"/>
    <col min="5124" max="5126" width="22.81640625" style="7" customWidth="1"/>
    <col min="5127" max="5376" width="9.1796875" style="7"/>
    <col min="5377" max="5377" width="7.54296875" style="7" customWidth="1"/>
    <col min="5378" max="5378" width="77.453125" style="7" customWidth="1"/>
    <col min="5379" max="5379" width="33" style="7" customWidth="1"/>
    <col min="5380" max="5382" width="22.81640625" style="7" customWidth="1"/>
    <col min="5383" max="5632" width="9.1796875" style="7"/>
    <col min="5633" max="5633" width="7.54296875" style="7" customWidth="1"/>
    <col min="5634" max="5634" width="77.453125" style="7" customWidth="1"/>
    <col min="5635" max="5635" width="33" style="7" customWidth="1"/>
    <col min="5636" max="5638" width="22.81640625" style="7" customWidth="1"/>
    <col min="5639" max="5888" width="9.1796875" style="7"/>
    <col min="5889" max="5889" width="7.54296875" style="7" customWidth="1"/>
    <col min="5890" max="5890" width="77.453125" style="7" customWidth="1"/>
    <col min="5891" max="5891" width="33" style="7" customWidth="1"/>
    <col min="5892" max="5894" width="22.81640625" style="7" customWidth="1"/>
    <col min="5895" max="6144" width="9.1796875" style="7"/>
    <col min="6145" max="6145" width="7.54296875" style="7" customWidth="1"/>
    <col min="6146" max="6146" width="77.453125" style="7" customWidth="1"/>
    <col min="6147" max="6147" width="33" style="7" customWidth="1"/>
    <col min="6148" max="6150" width="22.81640625" style="7" customWidth="1"/>
    <col min="6151" max="6400" width="9.1796875" style="7"/>
    <col min="6401" max="6401" width="7.54296875" style="7" customWidth="1"/>
    <col min="6402" max="6402" width="77.453125" style="7" customWidth="1"/>
    <col min="6403" max="6403" width="33" style="7" customWidth="1"/>
    <col min="6404" max="6406" width="22.81640625" style="7" customWidth="1"/>
    <col min="6407" max="6656" width="9.1796875" style="7"/>
    <col min="6657" max="6657" width="7.54296875" style="7" customWidth="1"/>
    <col min="6658" max="6658" width="77.453125" style="7" customWidth="1"/>
    <col min="6659" max="6659" width="33" style="7" customWidth="1"/>
    <col min="6660" max="6662" width="22.81640625" style="7" customWidth="1"/>
    <col min="6663" max="6912" width="9.1796875" style="7"/>
    <col min="6913" max="6913" width="7.54296875" style="7" customWidth="1"/>
    <col min="6914" max="6914" width="77.453125" style="7" customWidth="1"/>
    <col min="6915" max="6915" width="33" style="7" customWidth="1"/>
    <col min="6916" max="6918" width="22.81640625" style="7" customWidth="1"/>
    <col min="6919" max="7168" width="9.1796875" style="7"/>
    <col min="7169" max="7169" width="7.54296875" style="7" customWidth="1"/>
    <col min="7170" max="7170" width="77.453125" style="7" customWidth="1"/>
    <col min="7171" max="7171" width="33" style="7" customWidth="1"/>
    <col min="7172" max="7174" width="22.81640625" style="7" customWidth="1"/>
    <col min="7175" max="7424" width="9.1796875" style="7"/>
    <col min="7425" max="7425" width="7.54296875" style="7" customWidth="1"/>
    <col min="7426" max="7426" width="77.453125" style="7" customWidth="1"/>
    <col min="7427" max="7427" width="33" style="7" customWidth="1"/>
    <col min="7428" max="7430" width="22.81640625" style="7" customWidth="1"/>
    <col min="7431" max="7680" width="9.1796875" style="7"/>
    <col min="7681" max="7681" width="7.54296875" style="7" customWidth="1"/>
    <col min="7682" max="7682" width="77.453125" style="7" customWidth="1"/>
    <col min="7683" max="7683" width="33" style="7" customWidth="1"/>
    <col min="7684" max="7686" width="22.81640625" style="7" customWidth="1"/>
    <col min="7687" max="7936" width="9.1796875" style="7"/>
    <col min="7937" max="7937" width="7.54296875" style="7" customWidth="1"/>
    <col min="7938" max="7938" width="77.453125" style="7" customWidth="1"/>
    <col min="7939" max="7939" width="33" style="7" customWidth="1"/>
    <col min="7940" max="7942" width="22.81640625" style="7" customWidth="1"/>
    <col min="7943" max="8192" width="9.1796875" style="7"/>
    <col min="8193" max="8193" width="7.54296875" style="7" customWidth="1"/>
    <col min="8194" max="8194" width="77.453125" style="7" customWidth="1"/>
    <col min="8195" max="8195" width="33" style="7" customWidth="1"/>
    <col min="8196" max="8198" width="22.81640625" style="7" customWidth="1"/>
    <col min="8199" max="8448" width="9.1796875" style="7"/>
    <col min="8449" max="8449" width="7.54296875" style="7" customWidth="1"/>
    <col min="8450" max="8450" width="77.453125" style="7" customWidth="1"/>
    <col min="8451" max="8451" width="33" style="7" customWidth="1"/>
    <col min="8452" max="8454" width="22.81640625" style="7" customWidth="1"/>
    <col min="8455" max="8704" width="9.1796875" style="7"/>
    <col min="8705" max="8705" width="7.54296875" style="7" customWidth="1"/>
    <col min="8706" max="8706" width="77.453125" style="7" customWidth="1"/>
    <col min="8707" max="8707" width="33" style="7" customWidth="1"/>
    <col min="8708" max="8710" width="22.81640625" style="7" customWidth="1"/>
    <col min="8711" max="8960" width="9.1796875" style="7"/>
    <col min="8961" max="8961" width="7.54296875" style="7" customWidth="1"/>
    <col min="8962" max="8962" width="77.453125" style="7" customWidth="1"/>
    <col min="8963" max="8963" width="33" style="7" customWidth="1"/>
    <col min="8964" max="8966" width="22.81640625" style="7" customWidth="1"/>
    <col min="8967" max="9216" width="9.1796875" style="7"/>
    <col min="9217" max="9217" width="7.54296875" style="7" customWidth="1"/>
    <col min="9218" max="9218" width="77.453125" style="7" customWidth="1"/>
    <col min="9219" max="9219" width="33" style="7" customWidth="1"/>
    <col min="9220" max="9222" width="22.81640625" style="7" customWidth="1"/>
    <col min="9223" max="9472" width="9.1796875" style="7"/>
    <col min="9473" max="9473" width="7.54296875" style="7" customWidth="1"/>
    <col min="9474" max="9474" width="77.453125" style="7" customWidth="1"/>
    <col min="9475" max="9475" width="33" style="7" customWidth="1"/>
    <col min="9476" max="9478" width="22.81640625" style="7" customWidth="1"/>
    <col min="9479" max="9728" width="9.1796875" style="7"/>
    <col min="9729" max="9729" width="7.54296875" style="7" customWidth="1"/>
    <col min="9730" max="9730" width="77.453125" style="7" customWidth="1"/>
    <col min="9731" max="9731" width="33" style="7" customWidth="1"/>
    <col min="9732" max="9734" width="22.81640625" style="7" customWidth="1"/>
    <col min="9735" max="9984" width="9.1796875" style="7"/>
    <col min="9985" max="9985" width="7.54296875" style="7" customWidth="1"/>
    <col min="9986" max="9986" width="77.453125" style="7" customWidth="1"/>
    <col min="9987" max="9987" width="33" style="7" customWidth="1"/>
    <col min="9988" max="9990" width="22.81640625" style="7" customWidth="1"/>
    <col min="9991" max="10240" width="9.1796875" style="7"/>
    <col min="10241" max="10241" width="7.54296875" style="7" customWidth="1"/>
    <col min="10242" max="10242" width="77.453125" style="7" customWidth="1"/>
    <col min="10243" max="10243" width="33" style="7" customWidth="1"/>
    <col min="10244" max="10246" width="22.81640625" style="7" customWidth="1"/>
    <col min="10247" max="10496" width="9.1796875" style="7"/>
    <col min="10497" max="10497" width="7.54296875" style="7" customWidth="1"/>
    <col min="10498" max="10498" width="77.453125" style="7" customWidth="1"/>
    <col min="10499" max="10499" width="33" style="7" customWidth="1"/>
    <col min="10500" max="10502" width="22.81640625" style="7" customWidth="1"/>
    <col min="10503" max="10752" width="9.1796875" style="7"/>
    <col min="10753" max="10753" width="7.54296875" style="7" customWidth="1"/>
    <col min="10754" max="10754" width="77.453125" style="7" customWidth="1"/>
    <col min="10755" max="10755" width="33" style="7" customWidth="1"/>
    <col min="10756" max="10758" width="22.81640625" style="7" customWidth="1"/>
    <col min="10759" max="11008" width="9.1796875" style="7"/>
    <col min="11009" max="11009" width="7.54296875" style="7" customWidth="1"/>
    <col min="11010" max="11010" width="77.453125" style="7" customWidth="1"/>
    <col min="11011" max="11011" width="33" style="7" customWidth="1"/>
    <col min="11012" max="11014" width="22.81640625" style="7" customWidth="1"/>
    <col min="11015" max="11264" width="9.1796875" style="7"/>
    <col min="11265" max="11265" width="7.54296875" style="7" customWidth="1"/>
    <col min="11266" max="11266" width="77.453125" style="7" customWidth="1"/>
    <col min="11267" max="11267" width="33" style="7" customWidth="1"/>
    <col min="11268" max="11270" width="22.81640625" style="7" customWidth="1"/>
    <col min="11271" max="11520" width="9.1796875" style="7"/>
    <col min="11521" max="11521" width="7.54296875" style="7" customWidth="1"/>
    <col min="11522" max="11522" width="77.453125" style="7" customWidth="1"/>
    <col min="11523" max="11523" width="33" style="7" customWidth="1"/>
    <col min="11524" max="11526" width="22.81640625" style="7" customWidth="1"/>
    <col min="11527" max="11776" width="9.1796875" style="7"/>
    <col min="11777" max="11777" width="7.54296875" style="7" customWidth="1"/>
    <col min="11778" max="11778" width="77.453125" style="7" customWidth="1"/>
    <col min="11779" max="11779" width="33" style="7" customWidth="1"/>
    <col min="11780" max="11782" width="22.81640625" style="7" customWidth="1"/>
    <col min="11783" max="12032" width="9.1796875" style="7"/>
    <col min="12033" max="12033" width="7.54296875" style="7" customWidth="1"/>
    <col min="12034" max="12034" width="77.453125" style="7" customWidth="1"/>
    <col min="12035" max="12035" width="33" style="7" customWidth="1"/>
    <col min="12036" max="12038" width="22.81640625" style="7" customWidth="1"/>
    <col min="12039" max="12288" width="9.1796875" style="7"/>
    <col min="12289" max="12289" width="7.54296875" style="7" customWidth="1"/>
    <col min="12290" max="12290" width="77.453125" style="7" customWidth="1"/>
    <col min="12291" max="12291" width="33" style="7" customWidth="1"/>
    <col min="12292" max="12294" width="22.81640625" style="7" customWidth="1"/>
    <col min="12295" max="12544" width="9.1796875" style="7"/>
    <col min="12545" max="12545" width="7.54296875" style="7" customWidth="1"/>
    <col min="12546" max="12546" width="77.453125" style="7" customWidth="1"/>
    <col min="12547" max="12547" width="33" style="7" customWidth="1"/>
    <col min="12548" max="12550" width="22.81640625" style="7" customWidth="1"/>
    <col min="12551" max="12800" width="9.1796875" style="7"/>
    <col min="12801" max="12801" width="7.54296875" style="7" customWidth="1"/>
    <col min="12802" max="12802" width="77.453125" style="7" customWidth="1"/>
    <col min="12803" max="12803" width="33" style="7" customWidth="1"/>
    <col min="12804" max="12806" width="22.81640625" style="7" customWidth="1"/>
    <col min="12807" max="13056" width="9.1796875" style="7"/>
    <col min="13057" max="13057" width="7.54296875" style="7" customWidth="1"/>
    <col min="13058" max="13058" width="77.453125" style="7" customWidth="1"/>
    <col min="13059" max="13059" width="33" style="7" customWidth="1"/>
    <col min="13060" max="13062" width="22.81640625" style="7" customWidth="1"/>
    <col min="13063" max="13312" width="9.1796875" style="7"/>
    <col min="13313" max="13313" width="7.54296875" style="7" customWidth="1"/>
    <col min="13314" max="13314" width="77.453125" style="7" customWidth="1"/>
    <col min="13315" max="13315" width="33" style="7" customWidth="1"/>
    <col min="13316" max="13318" width="22.81640625" style="7" customWidth="1"/>
    <col min="13319" max="13568" width="9.1796875" style="7"/>
    <col min="13569" max="13569" width="7.54296875" style="7" customWidth="1"/>
    <col min="13570" max="13570" width="77.453125" style="7" customWidth="1"/>
    <col min="13571" max="13571" width="33" style="7" customWidth="1"/>
    <col min="13572" max="13574" width="22.81640625" style="7" customWidth="1"/>
    <col min="13575" max="13824" width="9.1796875" style="7"/>
    <col min="13825" max="13825" width="7.54296875" style="7" customWidth="1"/>
    <col min="13826" max="13826" width="77.453125" style="7" customWidth="1"/>
    <col min="13827" max="13827" width="33" style="7" customWidth="1"/>
    <col min="13828" max="13830" width="22.81640625" style="7" customWidth="1"/>
    <col min="13831" max="14080" width="9.1796875" style="7"/>
    <col min="14081" max="14081" width="7.54296875" style="7" customWidth="1"/>
    <col min="14082" max="14082" width="77.453125" style="7" customWidth="1"/>
    <col min="14083" max="14083" width="33" style="7" customWidth="1"/>
    <col min="14084" max="14086" width="22.81640625" style="7" customWidth="1"/>
    <col min="14087" max="14336" width="9.1796875" style="7"/>
    <col min="14337" max="14337" width="7.54296875" style="7" customWidth="1"/>
    <col min="14338" max="14338" width="77.453125" style="7" customWidth="1"/>
    <col min="14339" max="14339" width="33" style="7" customWidth="1"/>
    <col min="14340" max="14342" width="22.81640625" style="7" customWidth="1"/>
    <col min="14343" max="14592" width="9.1796875" style="7"/>
    <col min="14593" max="14593" width="7.54296875" style="7" customWidth="1"/>
    <col min="14594" max="14594" width="77.453125" style="7" customWidth="1"/>
    <col min="14595" max="14595" width="33" style="7" customWidth="1"/>
    <col min="14596" max="14598" width="22.81640625" style="7" customWidth="1"/>
    <col min="14599" max="14848" width="9.1796875" style="7"/>
    <col min="14849" max="14849" width="7.54296875" style="7" customWidth="1"/>
    <col min="14850" max="14850" width="77.453125" style="7" customWidth="1"/>
    <col min="14851" max="14851" width="33" style="7" customWidth="1"/>
    <col min="14852" max="14854" width="22.81640625" style="7" customWidth="1"/>
    <col min="14855" max="15104" width="9.1796875" style="7"/>
    <col min="15105" max="15105" width="7.54296875" style="7" customWidth="1"/>
    <col min="15106" max="15106" width="77.453125" style="7" customWidth="1"/>
    <col min="15107" max="15107" width="33" style="7" customWidth="1"/>
    <col min="15108" max="15110" width="22.81640625" style="7" customWidth="1"/>
    <col min="15111" max="15360" width="9.1796875" style="7"/>
    <col min="15361" max="15361" width="7.54296875" style="7" customWidth="1"/>
    <col min="15362" max="15362" width="77.453125" style="7" customWidth="1"/>
    <col min="15363" max="15363" width="33" style="7" customWidth="1"/>
    <col min="15364" max="15366" width="22.81640625" style="7" customWidth="1"/>
    <col min="15367" max="15616" width="9.1796875" style="7"/>
    <col min="15617" max="15617" width="7.54296875" style="7" customWidth="1"/>
    <col min="15618" max="15618" width="77.453125" style="7" customWidth="1"/>
    <col min="15619" max="15619" width="33" style="7" customWidth="1"/>
    <col min="15620" max="15622" width="22.81640625" style="7" customWidth="1"/>
    <col min="15623" max="15872" width="9.1796875" style="7"/>
    <col min="15873" max="15873" width="7.54296875" style="7" customWidth="1"/>
    <col min="15874" max="15874" width="77.453125" style="7" customWidth="1"/>
    <col min="15875" max="15875" width="33" style="7" customWidth="1"/>
    <col min="15876" max="15878" width="22.81640625" style="7" customWidth="1"/>
    <col min="15879" max="16128" width="9.1796875" style="7"/>
    <col min="16129" max="16129" width="7.54296875" style="7" customWidth="1"/>
    <col min="16130" max="16130" width="77.453125" style="7" customWidth="1"/>
    <col min="16131" max="16131" width="33" style="7" customWidth="1"/>
    <col min="16132" max="16134" width="22.81640625" style="7" customWidth="1"/>
    <col min="16135" max="16384" width="9.1796875" style="7"/>
  </cols>
  <sheetData>
    <row r="1" spans="1:8">
      <c r="A1" s="1876" t="s">
        <v>4</v>
      </c>
      <c r="B1" s="1876"/>
      <c r="C1" s="1876"/>
      <c r="D1" s="1876"/>
      <c r="E1" s="1876"/>
      <c r="F1" s="1876"/>
      <c r="G1" s="1876"/>
    </row>
    <row r="2" spans="1:8">
      <c r="A2" s="19"/>
      <c r="B2" s="616"/>
      <c r="C2" s="24"/>
      <c r="D2" s="24"/>
      <c r="E2" s="24"/>
      <c r="F2" s="24"/>
      <c r="G2" s="24"/>
    </row>
    <row r="3" spans="1:8" ht="15.75" customHeight="1">
      <c r="A3" s="1877" t="str">
        <f>'Title '!A2:N2</f>
        <v>Bid Enquiry No: KPTCL/2026-27/TL/WORK_INDENT3802</v>
      </c>
      <c r="B3" s="1877"/>
      <c r="C3" s="1877"/>
      <c r="D3" s="1877"/>
      <c r="E3" s="1877"/>
      <c r="F3" s="1877"/>
      <c r="G3" s="1877"/>
      <c r="H3" s="1877"/>
    </row>
    <row r="4" spans="1:8" s="22" customFormat="1" ht="152.25" customHeight="1">
      <c r="A4" s="184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849"/>
      <c r="C4" s="1849"/>
      <c r="D4" s="1849"/>
      <c r="E4" s="1849"/>
      <c r="F4" s="1849"/>
      <c r="G4" s="1849"/>
      <c r="H4" s="1849"/>
    </row>
    <row r="5" spans="1:8">
      <c r="A5" s="1862" t="s">
        <v>577</v>
      </c>
      <c r="B5" s="1862"/>
      <c r="C5" s="1862"/>
      <c r="D5" s="1862"/>
      <c r="E5" s="1862"/>
      <c r="F5" s="1862"/>
      <c r="G5" s="1862"/>
      <c r="H5" s="1862"/>
    </row>
    <row r="6" spans="1:8">
      <c r="A6" s="1875" t="s">
        <v>1968</v>
      </c>
      <c r="B6" s="1875"/>
      <c r="C6" s="1875"/>
      <c r="D6" s="1875"/>
      <c r="E6" s="1875"/>
      <c r="F6" s="1875"/>
      <c r="G6" s="1875"/>
      <c r="H6" s="1875"/>
    </row>
    <row r="7" spans="1:8" ht="15.75" customHeight="1">
      <c r="A7" s="1863" t="s">
        <v>1072</v>
      </c>
      <c r="B7" s="1863"/>
      <c r="C7" s="1863"/>
      <c r="D7" s="1863"/>
      <c r="E7" s="1863"/>
      <c r="F7" s="1863"/>
      <c r="G7" s="1863"/>
      <c r="H7" s="1863"/>
    </row>
    <row r="8" spans="1:8">
      <c r="A8" s="586"/>
      <c r="B8" s="617" t="s">
        <v>408</v>
      </c>
      <c r="C8" s="408"/>
      <c r="D8" s="408"/>
      <c r="E8" s="408"/>
      <c r="F8" s="408"/>
    </row>
    <row r="9" spans="1:8">
      <c r="A9" s="614"/>
      <c r="B9" s="618" t="s">
        <v>235</v>
      </c>
      <c r="C9" s="619" t="s">
        <v>4396</v>
      </c>
      <c r="D9" s="619" t="s">
        <v>4397</v>
      </c>
      <c r="E9" s="619" t="s">
        <v>4398</v>
      </c>
      <c r="F9" s="619" t="s">
        <v>6286</v>
      </c>
      <c r="G9" s="619" t="s">
        <v>6285</v>
      </c>
      <c r="H9" s="619" t="s">
        <v>6287</v>
      </c>
    </row>
    <row r="10" spans="1:8">
      <c r="A10" s="586"/>
      <c r="B10" s="599" t="s">
        <v>4399</v>
      </c>
      <c r="C10" s="168"/>
      <c r="D10" s="168"/>
      <c r="E10" s="168"/>
      <c r="F10" s="168"/>
      <c r="G10" s="168"/>
      <c r="H10" s="168"/>
    </row>
    <row r="11" spans="1:8">
      <c r="A11" s="586">
        <v>1</v>
      </c>
      <c r="B11" s="590" t="s">
        <v>1969</v>
      </c>
      <c r="C11" s="168"/>
      <c r="D11" s="168"/>
      <c r="E11" s="168"/>
      <c r="F11" s="168"/>
      <c r="G11" s="168"/>
      <c r="H11" s="168"/>
    </row>
    <row r="12" spans="1:8">
      <c r="A12" s="586"/>
      <c r="B12" s="590" t="s">
        <v>1970</v>
      </c>
      <c r="C12" s="168"/>
      <c r="D12" s="168"/>
      <c r="E12" s="168"/>
      <c r="F12" s="168"/>
      <c r="G12" s="168"/>
      <c r="H12" s="168"/>
    </row>
    <row r="13" spans="1:8">
      <c r="A13" s="586"/>
      <c r="B13" s="590" t="s">
        <v>1971</v>
      </c>
      <c r="C13" s="168"/>
      <c r="D13" s="168"/>
      <c r="E13" s="168"/>
      <c r="F13" s="168"/>
      <c r="G13" s="168"/>
      <c r="H13" s="168"/>
    </row>
    <row r="14" spans="1:8">
      <c r="A14" s="586"/>
      <c r="B14" s="590" t="s">
        <v>1972</v>
      </c>
      <c r="C14" s="168"/>
      <c r="D14" s="168" t="s">
        <v>110</v>
      </c>
      <c r="E14" s="168" t="s">
        <v>110</v>
      </c>
      <c r="F14" s="168"/>
      <c r="G14" s="168"/>
      <c r="H14" s="168"/>
    </row>
    <row r="15" spans="1:8">
      <c r="A15" s="586"/>
      <c r="B15" s="598" t="s">
        <v>1973</v>
      </c>
      <c r="C15" s="168"/>
      <c r="D15" s="168"/>
      <c r="E15" s="168"/>
      <c r="F15" s="168"/>
      <c r="G15" s="168"/>
      <c r="H15" s="168"/>
    </row>
    <row r="16" spans="1:8">
      <c r="A16" s="586">
        <v>2</v>
      </c>
      <c r="B16" s="590" t="s">
        <v>1974</v>
      </c>
      <c r="C16" s="168"/>
      <c r="D16" s="168"/>
      <c r="E16" s="168"/>
      <c r="F16" s="168"/>
      <c r="G16" s="168"/>
      <c r="H16" s="168"/>
    </row>
    <row r="17" spans="1:8">
      <c r="A17" s="586"/>
      <c r="B17" s="590" t="s">
        <v>1975</v>
      </c>
      <c r="C17" s="168"/>
      <c r="D17" s="168"/>
      <c r="E17" s="168"/>
      <c r="F17" s="168"/>
      <c r="G17" s="168"/>
      <c r="H17" s="168"/>
    </row>
    <row r="18" spans="1:8">
      <c r="A18" s="586"/>
      <c r="B18" s="590" t="s">
        <v>1976</v>
      </c>
      <c r="C18" s="168"/>
      <c r="D18" s="168"/>
      <c r="E18" s="168"/>
      <c r="F18" s="168"/>
      <c r="G18" s="168"/>
      <c r="H18" s="168"/>
    </row>
    <row r="19" spans="1:8">
      <c r="A19" s="586"/>
      <c r="B19" s="590" t="s">
        <v>1977</v>
      </c>
      <c r="C19" s="168"/>
      <c r="D19" s="168"/>
      <c r="E19" s="168"/>
      <c r="F19" s="168"/>
      <c r="G19" s="168"/>
      <c r="H19" s="168"/>
    </row>
    <row r="20" spans="1:8" ht="31">
      <c r="A20" s="586"/>
      <c r="B20" s="590" t="s">
        <v>1978</v>
      </c>
      <c r="C20" s="168"/>
      <c r="D20" s="168"/>
      <c r="E20" s="168"/>
      <c r="F20" s="168"/>
      <c r="G20" s="168"/>
      <c r="H20" s="168"/>
    </row>
    <row r="21" spans="1:8">
      <c r="A21" s="586"/>
      <c r="B21" s="590" t="s">
        <v>1979</v>
      </c>
      <c r="C21" s="168"/>
      <c r="D21" s="168"/>
      <c r="E21" s="168"/>
      <c r="F21" s="168"/>
      <c r="G21" s="168"/>
      <c r="H21" s="168"/>
    </row>
    <row r="22" spans="1:8" ht="31">
      <c r="A22" s="586"/>
      <c r="B22" s="590" t="s">
        <v>1980</v>
      </c>
      <c r="C22" s="168"/>
      <c r="D22" s="168"/>
      <c r="E22" s="168"/>
      <c r="F22" s="168"/>
      <c r="G22" s="168"/>
      <c r="H22" s="168"/>
    </row>
    <row r="23" spans="1:8">
      <c r="A23" s="586"/>
      <c r="B23" s="590" t="s">
        <v>1981</v>
      </c>
      <c r="C23" s="168"/>
      <c r="D23" s="168"/>
      <c r="E23" s="168"/>
      <c r="F23" s="168"/>
      <c r="G23" s="168"/>
      <c r="H23" s="168"/>
    </row>
    <row r="24" spans="1:8">
      <c r="A24" s="586"/>
      <c r="B24" s="590" t="s">
        <v>1982</v>
      </c>
      <c r="C24" s="168"/>
      <c r="D24" s="168"/>
      <c r="E24" s="168"/>
      <c r="F24" s="168"/>
      <c r="G24" s="168"/>
      <c r="H24" s="168"/>
    </row>
    <row r="25" spans="1:8">
      <c r="A25" s="586"/>
      <c r="B25" s="590" t="s">
        <v>1983</v>
      </c>
      <c r="C25" s="621"/>
      <c r="D25" s="621"/>
      <c r="E25" s="621"/>
      <c r="F25" s="168"/>
      <c r="G25" s="168"/>
      <c r="H25" s="168"/>
    </row>
    <row r="26" spans="1:8">
      <c r="A26" s="586"/>
      <c r="B26" s="590" t="s">
        <v>1984</v>
      </c>
      <c r="C26" s="168"/>
      <c r="D26" s="168"/>
      <c r="E26" s="168"/>
      <c r="F26" s="168"/>
      <c r="G26" s="168"/>
      <c r="H26" s="168"/>
    </row>
    <row r="27" spans="1:8">
      <c r="A27" s="586"/>
      <c r="B27" s="590" t="s">
        <v>1985</v>
      </c>
      <c r="C27" s="168"/>
      <c r="D27" s="168"/>
      <c r="E27" s="168"/>
      <c r="F27" s="168"/>
      <c r="G27" s="168"/>
      <c r="H27" s="168"/>
    </row>
    <row r="28" spans="1:8">
      <c r="A28" s="586"/>
      <c r="B28" s="590" t="s">
        <v>1986</v>
      </c>
      <c r="C28" s="168"/>
      <c r="D28" s="168"/>
      <c r="E28" s="168"/>
      <c r="F28" s="168"/>
      <c r="G28" s="168"/>
      <c r="H28" s="168"/>
    </row>
    <row r="29" spans="1:8">
      <c r="A29" s="586"/>
      <c r="B29" s="590" t="s">
        <v>1987</v>
      </c>
      <c r="C29" s="168"/>
      <c r="D29" s="168"/>
      <c r="E29" s="168"/>
      <c r="F29" s="168"/>
      <c r="G29" s="168"/>
      <c r="H29" s="168"/>
    </row>
    <row r="30" spans="1:8" ht="31">
      <c r="A30" s="586"/>
      <c r="B30" s="590" t="s">
        <v>1988</v>
      </c>
      <c r="C30" s="168"/>
      <c r="D30" s="168"/>
      <c r="E30" s="168"/>
      <c r="F30" s="168"/>
      <c r="G30" s="168"/>
      <c r="H30" s="168"/>
    </row>
    <row r="31" spans="1:8">
      <c r="A31" s="586"/>
      <c r="B31" s="590" t="s">
        <v>1989</v>
      </c>
      <c r="C31" s="621"/>
      <c r="D31" s="621"/>
      <c r="E31" s="621"/>
      <c r="F31" s="168"/>
      <c r="G31" s="168"/>
      <c r="H31" s="168"/>
    </row>
    <row r="32" spans="1:8">
      <c r="A32" s="586"/>
      <c r="B32" s="590" t="s">
        <v>1990</v>
      </c>
      <c r="C32" s="168"/>
      <c r="D32" s="168"/>
      <c r="E32" s="168"/>
      <c r="F32" s="168"/>
      <c r="G32" s="168"/>
      <c r="H32" s="168"/>
    </row>
    <row r="33" spans="1:8">
      <c r="A33" s="586"/>
      <c r="B33" s="590" t="s">
        <v>1991</v>
      </c>
      <c r="C33" s="168"/>
      <c r="D33" s="168"/>
      <c r="E33" s="168"/>
      <c r="F33" s="168"/>
      <c r="G33" s="168"/>
      <c r="H33" s="168"/>
    </row>
    <row r="34" spans="1:8">
      <c r="A34" s="586"/>
      <c r="B34" s="590" t="s">
        <v>1992</v>
      </c>
      <c r="C34" s="621"/>
      <c r="D34" s="621"/>
      <c r="E34" s="621"/>
      <c r="F34" s="168"/>
      <c r="G34" s="168"/>
      <c r="H34" s="168"/>
    </row>
    <row r="35" spans="1:8">
      <c r="A35" s="586"/>
      <c r="B35" s="590" t="s">
        <v>1993</v>
      </c>
      <c r="C35" s="168"/>
      <c r="D35" s="168"/>
      <c r="E35" s="168"/>
      <c r="F35" s="168"/>
      <c r="G35" s="168"/>
      <c r="H35" s="168"/>
    </row>
    <row r="36" spans="1:8">
      <c r="A36" s="586"/>
      <c r="B36" s="590" t="s">
        <v>1994</v>
      </c>
      <c r="C36" s="168"/>
      <c r="D36" s="168"/>
      <c r="E36" s="168"/>
      <c r="F36" s="168"/>
      <c r="G36" s="168"/>
      <c r="H36" s="168"/>
    </row>
    <row r="37" spans="1:8">
      <c r="A37" s="586"/>
      <c r="B37" s="590" t="s">
        <v>1995</v>
      </c>
      <c r="C37" s="168"/>
      <c r="D37" s="168"/>
      <c r="E37" s="168"/>
      <c r="F37" s="168"/>
      <c r="G37" s="168"/>
      <c r="H37" s="168"/>
    </row>
    <row r="38" spans="1:8">
      <c r="A38" s="586"/>
      <c r="B38" s="590" t="s">
        <v>1996</v>
      </c>
      <c r="C38" s="621"/>
      <c r="D38" s="621"/>
      <c r="E38" s="621"/>
      <c r="F38" s="168"/>
      <c r="G38" s="168"/>
      <c r="H38" s="168"/>
    </row>
    <row r="39" spans="1:8">
      <c r="A39" s="586"/>
      <c r="B39" s="590" t="s">
        <v>1997</v>
      </c>
      <c r="C39" s="168"/>
      <c r="D39" s="168"/>
      <c r="E39" s="168"/>
      <c r="F39" s="168"/>
      <c r="G39" s="168"/>
      <c r="H39" s="168"/>
    </row>
    <row r="40" spans="1:8">
      <c r="A40" s="586"/>
      <c r="B40" s="590" t="s">
        <v>1998</v>
      </c>
      <c r="C40" s="168"/>
      <c r="D40" s="168"/>
      <c r="E40" s="168"/>
      <c r="F40" s="168"/>
      <c r="G40" s="168"/>
      <c r="H40" s="168"/>
    </row>
    <row r="41" spans="1:8">
      <c r="A41" s="586"/>
      <c r="B41" s="590" t="s">
        <v>4400</v>
      </c>
      <c r="C41" s="168"/>
      <c r="D41" s="168"/>
      <c r="E41" s="168"/>
      <c r="F41" s="168"/>
      <c r="G41" s="168"/>
      <c r="H41" s="168"/>
    </row>
    <row r="42" spans="1:8">
      <c r="A42" s="586"/>
      <c r="B42" s="590" t="s">
        <v>1999</v>
      </c>
      <c r="C42" s="168"/>
      <c r="D42" s="168"/>
      <c r="E42" s="168"/>
      <c r="F42" s="168"/>
      <c r="G42" s="168"/>
      <c r="H42" s="168"/>
    </row>
    <row r="43" spans="1:8">
      <c r="A43" s="586"/>
      <c r="B43" s="590" t="s">
        <v>2000</v>
      </c>
      <c r="C43" s="168"/>
      <c r="D43" s="168"/>
      <c r="E43" s="168"/>
      <c r="F43" s="168"/>
      <c r="G43" s="168"/>
      <c r="H43" s="168"/>
    </row>
    <row r="44" spans="1:8">
      <c r="A44" s="586"/>
      <c r="B44" s="590" t="s">
        <v>2001</v>
      </c>
      <c r="C44" s="168"/>
      <c r="D44" s="168"/>
      <c r="E44" s="168"/>
      <c r="F44" s="168"/>
      <c r="G44" s="168"/>
      <c r="H44" s="168"/>
    </row>
    <row r="45" spans="1:8" ht="31">
      <c r="A45" s="586"/>
      <c r="B45" s="590" t="s">
        <v>2002</v>
      </c>
      <c r="C45" s="168"/>
      <c r="D45" s="168"/>
      <c r="E45" s="168"/>
      <c r="F45" s="168"/>
      <c r="G45" s="168"/>
      <c r="H45" s="168"/>
    </row>
    <row r="46" spans="1:8" ht="46.5">
      <c r="A46" s="586"/>
      <c r="B46" s="590" t="s">
        <v>2003</v>
      </c>
      <c r="C46" s="168"/>
      <c r="D46" s="168"/>
      <c r="E46" s="168"/>
      <c r="F46" s="168"/>
      <c r="G46" s="168"/>
      <c r="H46" s="168"/>
    </row>
    <row r="47" spans="1:8" ht="31">
      <c r="A47" s="586"/>
      <c r="B47" s="590" t="s">
        <v>2004</v>
      </c>
      <c r="C47" s="168"/>
      <c r="D47" s="168"/>
      <c r="E47" s="168"/>
      <c r="F47" s="168"/>
      <c r="G47" s="168"/>
      <c r="H47" s="168"/>
    </row>
    <row r="48" spans="1:8">
      <c r="A48" s="586"/>
      <c r="B48" s="590" t="s">
        <v>2005</v>
      </c>
      <c r="C48" s="621"/>
      <c r="D48" s="621"/>
      <c r="E48" s="621"/>
      <c r="F48" s="168"/>
      <c r="G48" s="168"/>
      <c r="H48" s="168"/>
    </row>
    <row r="49" spans="1:8">
      <c r="A49" s="586"/>
      <c r="B49" s="590" t="s">
        <v>2006</v>
      </c>
      <c r="C49" s="168"/>
      <c r="D49" s="168"/>
      <c r="E49" s="168"/>
      <c r="F49" s="168"/>
      <c r="G49" s="168"/>
      <c r="H49" s="168"/>
    </row>
    <row r="50" spans="1:8">
      <c r="A50" s="586"/>
      <c r="B50" s="590" t="s">
        <v>2007</v>
      </c>
      <c r="C50" s="168"/>
      <c r="D50" s="168"/>
      <c r="E50" s="168"/>
      <c r="F50" s="168"/>
      <c r="G50" s="168"/>
      <c r="H50" s="168"/>
    </row>
    <row r="51" spans="1:8">
      <c r="A51" s="586"/>
      <c r="B51" s="590" t="s">
        <v>2008</v>
      </c>
      <c r="C51" s="168"/>
      <c r="D51" s="168"/>
      <c r="E51" s="168"/>
      <c r="F51" s="168"/>
      <c r="G51" s="168"/>
      <c r="H51" s="168"/>
    </row>
    <row r="52" spans="1:8">
      <c r="A52" s="586"/>
      <c r="B52" s="590" t="s">
        <v>2009</v>
      </c>
      <c r="C52" s="168"/>
      <c r="D52" s="168"/>
      <c r="E52" s="168"/>
      <c r="F52" s="168"/>
      <c r="G52" s="168"/>
      <c r="H52" s="168"/>
    </row>
    <row r="53" spans="1:8">
      <c r="A53" s="586"/>
      <c r="B53" s="590" t="s">
        <v>2010</v>
      </c>
      <c r="C53" s="168"/>
      <c r="D53" s="168"/>
      <c r="E53" s="168"/>
      <c r="F53" s="168"/>
      <c r="G53" s="168"/>
      <c r="H53" s="168"/>
    </row>
    <row r="54" spans="1:8" ht="31">
      <c r="A54" s="586"/>
      <c r="B54" s="590" t="s">
        <v>2011</v>
      </c>
      <c r="C54" s="168"/>
      <c r="D54" s="168"/>
      <c r="E54" s="168"/>
      <c r="F54" s="168"/>
      <c r="G54" s="168"/>
      <c r="H54" s="168"/>
    </row>
    <row r="55" spans="1:8">
      <c r="A55" s="586"/>
      <c r="B55" s="590" t="s">
        <v>2012</v>
      </c>
      <c r="C55" s="621"/>
      <c r="D55" s="621"/>
      <c r="E55" s="621"/>
      <c r="F55" s="168"/>
      <c r="G55" s="168"/>
      <c r="H55" s="168"/>
    </row>
    <row r="56" spans="1:8">
      <c r="A56" s="586"/>
      <c r="B56" s="590" t="s">
        <v>2013</v>
      </c>
      <c r="C56" s="168"/>
      <c r="D56" s="168"/>
      <c r="E56" s="168"/>
      <c r="F56" s="168"/>
      <c r="G56" s="168"/>
      <c r="H56" s="168"/>
    </row>
    <row r="57" spans="1:8">
      <c r="A57" s="586"/>
      <c r="B57" s="590" t="s">
        <v>2014</v>
      </c>
      <c r="C57" s="168"/>
      <c r="D57" s="168"/>
      <c r="E57" s="168"/>
      <c r="F57" s="168"/>
      <c r="G57" s="168"/>
      <c r="H57" s="168"/>
    </row>
    <row r="58" spans="1:8">
      <c r="A58" s="586"/>
      <c r="B58" s="590" t="s">
        <v>2015</v>
      </c>
      <c r="C58" s="168"/>
      <c r="D58" s="168"/>
      <c r="E58" s="168"/>
      <c r="F58" s="168"/>
      <c r="G58" s="168"/>
      <c r="H58" s="168"/>
    </row>
    <row r="59" spans="1:8">
      <c r="A59" s="586"/>
      <c r="B59" s="590" t="s">
        <v>2016</v>
      </c>
      <c r="C59" s="168"/>
      <c r="D59" s="168"/>
      <c r="E59" s="168"/>
      <c r="F59" s="168"/>
      <c r="G59" s="168"/>
      <c r="H59" s="168"/>
    </row>
    <row r="60" spans="1:8">
      <c r="A60" s="586">
        <v>3</v>
      </c>
      <c r="B60" s="598" t="s">
        <v>2017</v>
      </c>
      <c r="C60" s="621"/>
      <c r="D60" s="621"/>
      <c r="E60" s="621"/>
      <c r="F60" s="168"/>
      <c r="G60" s="168"/>
      <c r="H60" s="168"/>
    </row>
    <row r="61" spans="1:8">
      <c r="A61" s="586"/>
      <c r="B61" s="590" t="s">
        <v>1157</v>
      </c>
      <c r="C61" s="168"/>
      <c r="D61" s="168"/>
      <c r="E61" s="168"/>
      <c r="F61" s="168"/>
      <c r="G61" s="168"/>
      <c r="H61" s="168"/>
    </row>
    <row r="62" spans="1:8">
      <c r="A62" s="586"/>
      <c r="B62" s="590" t="s">
        <v>2018</v>
      </c>
      <c r="C62" s="168"/>
      <c r="D62" s="168"/>
      <c r="E62" s="168"/>
      <c r="F62" s="168"/>
      <c r="G62" s="168"/>
      <c r="H62" s="168"/>
    </row>
    <row r="63" spans="1:8" ht="31">
      <c r="A63" s="586"/>
      <c r="B63" s="590" t="s">
        <v>2019</v>
      </c>
      <c r="C63" s="168"/>
      <c r="D63" s="168"/>
      <c r="E63" s="168"/>
      <c r="F63" s="168"/>
      <c r="G63" s="168"/>
      <c r="H63" s="168"/>
    </row>
    <row r="64" spans="1:8" ht="31">
      <c r="A64" s="586"/>
      <c r="B64" s="590" t="s">
        <v>2020</v>
      </c>
      <c r="C64" s="168"/>
      <c r="D64" s="168"/>
      <c r="E64" s="168"/>
      <c r="F64" s="168"/>
      <c r="G64" s="168"/>
      <c r="H64" s="168"/>
    </row>
    <row r="65" spans="1:8">
      <c r="A65" s="586"/>
      <c r="B65" s="590" t="s">
        <v>2021</v>
      </c>
      <c r="C65" s="168"/>
      <c r="D65" s="168"/>
      <c r="E65" s="168"/>
      <c r="F65" s="168"/>
      <c r="G65" s="168"/>
      <c r="H65" s="168"/>
    </row>
    <row r="66" spans="1:8">
      <c r="A66" s="586"/>
      <c r="B66" s="590" t="s">
        <v>2022</v>
      </c>
      <c r="C66" s="168"/>
      <c r="D66" s="168"/>
      <c r="E66" s="168"/>
      <c r="F66" s="168"/>
      <c r="G66" s="168"/>
      <c r="H66" s="168"/>
    </row>
    <row r="67" spans="1:8">
      <c r="A67" s="586">
        <v>4</v>
      </c>
      <c r="B67" s="598" t="s">
        <v>2023</v>
      </c>
      <c r="C67" s="621"/>
      <c r="D67" s="621"/>
      <c r="E67" s="621"/>
      <c r="F67" s="168"/>
      <c r="G67" s="168"/>
      <c r="H67" s="168"/>
    </row>
    <row r="68" spans="1:8">
      <c r="A68" s="586"/>
      <c r="B68" s="590" t="s">
        <v>2024</v>
      </c>
      <c r="C68" s="621"/>
      <c r="D68" s="621"/>
      <c r="E68" s="621"/>
      <c r="F68" s="168"/>
      <c r="G68" s="168"/>
      <c r="H68" s="168"/>
    </row>
    <row r="69" spans="1:8">
      <c r="A69" s="586"/>
      <c r="B69" s="590" t="s">
        <v>2025</v>
      </c>
      <c r="C69" s="168"/>
      <c r="D69" s="168"/>
      <c r="E69" s="168"/>
      <c r="F69" s="168"/>
      <c r="G69" s="168"/>
      <c r="H69" s="168"/>
    </row>
    <row r="70" spans="1:8">
      <c r="A70" s="586"/>
      <c r="B70" s="590" t="s">
        <v>2026</v>
      </c>
      <c r="C70" s="168"/>
      <c r="D70" s="168"/>
      <c r="E70" s="168"/>
      <c r="F70" s="168"/>
      <c r="G70" s="168"/>
      <c r="H70" s="168"/>
    </row>
    <row r="71" spans="1:8">
      <c r="A71" s="586"/>
      <c r="B71" s="590" t="s">
        <v>2027</v>
      </c>
      <c r="C71" s="168"/>
      <c r="D71" s="168"/>
      <c r="E71" s="168"/>
      <c r="F71" s="168"/>
      <c r="G71" s="168"/>
      <c r="H71" s="168"/>
    </row>
    <row r="72" spans="1:8">
      <c r="A72" s="586"/>
      <c r="B72" s="590" t="s">
        <v>2028</v>
      </c>
      <c r="C72" s="168"/>
      <c r="D72" s="168"/>
      <c r="E72" s="168"/>
      <c r="F72" s="168"/>
      <c r="G72" s="168"/>
      <c r="H72" s="168"/>
    </row>
    <row r="73" spans="1:8">
      <c r="A73" s="586"/>
      <c r="B73" s="590" t="s">
        <v>2029</v>
      </c>
      <c r="C73" s="168"/>
      <c r="D73" s="168"/>
      <c r="E73" s="168"/>
      <c r="F73" s="168"/>
      <c r="G73" s="168"/>
      <c r="H73" s="168"/>
    </row>
    <row r="74" spans="1:8">
      <c r="A74" s="586"/>
      <c r="B74" s="590" t="s">
        <v>2030</v>
      </c>
      <c r="C74" s="168"/>
      <c r="D74" s="168"/>
      <c r="E74" s="168"/>
      <c r="F74" s="168"/>
      <c r="G74" s="168"/>
      <c r="H74" s="168"/>
    </row>
    <row r="75" spans="1:8">
      <c r="A75" s="586"/>
      <c r="B75" s="590" t="s">
        <v>2031</v>
      </c>
      <c r="C75" s="168"/>
      <c r="D75" s="168"/>
      <c r="E75" s="168"/>
      <c r="F75" s="168"/>
      <c r="G75" s="168"/>
      <c r="H75" s="168"/>
    </row>
    <row r="76" spans="1:8">
      <c r="A76" s="586"/>
      <c r="B76" s="598" t="s">
        <v>2032</v>
      </c>
      <c r="C76" s="620"/>
      <c r="D76" s="621"/>
      <c r="E76" s="621"/>
      <c r="F76" s="168"/>
      <c r="G76" s="168"/>
      <c r="H76" s="168"/>
    </row>
    <row r="77" spans="1:8">
      <c r="A77" s="586">
        <v>1</v>
      </c>
      <c r="B77" s="590" t="s">
        <v>561</v>
      </c>
      <c r="C77" s="168"/>
      <c r="D77" s="168"/>
      <c r="E77" s="168"/>
      <c r="F77" s="168"/>
      <c r="G77" s="168"/>
      <c r="H77" s="168"/>
    </row>
    <row r="78" spans="1:8">
      <c r="A78" s="586">
        <v>2</v>
      </c>
      <c r="B78" s="590" t="s">
        <v>562</v>
      </c>
      <c r="C78" s="168"/>
      <c r="D78" s="168"/>
      <c r="E78" s="168"/>
      <c r="F78" s="168"/>
      <c r="G78" s="168"/>
      <c r="H78" s="168"/>
    </row>
    <row r="79" spans="1:8">
      <c r="A79" s="586">
        <v>3</v>
      </c>
      <c r="B79" s="590" t="s">
        <v>1078</v>
      </c>
      <c r="C79" s="168"/>
      <c r="D79" s="168"/>
      <c r="E79" s="168"/>
      <c r="F79" s="168"/>
      <c r="G79" s="168"/>
      <c r="H79" s="168"/>
    </row>
    <row r="80" spans="1:8">
      <c r="A80" s="586">
        <v>4</v>
      </c>
      <c r="B80" s="590" t="s">
        <v>1426</v>
      </c>
      <c r="C80" s="621"/>
      <c r="D80" s="621"/>
      <c r="E80" s="621"/>
      <c r="F80" s="168"/>
      <c r="G80" s="168"/>
      <c r="H80" s="168"/>
    </row>
    <row r="81" spans="1:8">
      <c r="A81" s="586"/>
      <c r="B81" s="590" t="s">
        <v>2033</v>
      </c>
      <c r="C81" s="168"/>
      <c r="D81" s="168"/>
      <c r="E81" s="168"/>
      <c r="F81" s="168"/>
      <c r="G81" s="168"/>
      <c r="H81" s="168"/>
    </row>
    <row r="82" spans="1:8">
      <c r="A82" s="586"/>
      <c r="B82" s="590" t="s">
        <v>2034</v>
      </c>
      <c r="C82" s="168"/>
      <c r="D82" s="168"/>
      <c r="E82" s="168"/>
      <c r="F82" s="168"/>
      <c r="G82" s="168"/>
      <c r="H82" s="168"/>
    </row>
    <row r="83" spans="1:8">
      <c r="A83" s="586"/>
      <c r="B83" s="590" t="s">
        <v>2035</v>
      </c>
      <c r="C83" s="168"/>
      <c r="D83" s="168"/>
      <c r="E83" s="168"/>
      <c r="F83" s="168"/>
      <c r="G83" s="168"/>
      <c r="H83" s="168"/>
    </row>
    <row r="84" spans="1:8">
      <c r="A84" s="586">
        <v>5</v>
      </c>
      <c r="B84" s="590" t="s">
        <v>563</v>
      </c>
      <c r="C84" s="168"/>
      <c r="D84" s="168"/>
      <c r="E84" s="168"/>
      <c r="F84" s="168"/>
      <c r="G84" s="168"/>
      <c r="H84" s="168"/>
    </row>
    <row r="85" spans="1:8">
      <c r="A85" s="586">
        <v>6</v>
      </c>
      <c r="B85" s="590" t="s">
        <v>2036</v>
      </c>
      <c r="C85" s="168"/>
      <c r="D85" s="168"/>
      <c r="E85" s="168"/>
      <c r="F85" s="168"/>
      <c r="G85" s="168"/>
      <c r="H85" s="168"/>
    </row>
    <row r="86" spans="1:8">
      <c r="A86" s="586"/>
      <c r="B86" s="590" t="s">
        <v>2037</v>
      </c>
      <c r="C86" s="168"/>
      <c r="D86" s="168"/>
      <c r="E86" s="168"/>
      <c r="F86" s="168"/>
      <c r="G86" s="168"/>
      <c r="H86" s="168"/>
    </row>
    <row r="87" spans="1:8">
      <c r="A87" s="586">
        <v>7</v>
      </c>
      <c r="B87" s="590" t="s">
        <v>1429</v>
      </c>
      <c r="C87" s="168"/>
      <c r="D87" s="168"/>
      <c r="E87" s="168"/>
      <c r="F87" s="168"/>
      <c r="G87" s="168"/>
      <c r="H87" s="168"/>
    </row>
    <row r="88" spans="1:8">
      <c r="A88" s="586">
        <v>8</v>
      </c>
      <c r="B88" s="590" t="s">
        <v>1430</v>
      </c>
      <c r="C88" s="168"/>
      <c r="D88" s="168"/>
      <c r="E88" s="168"/>
      <c r="F88" s="168"/>
      <c r="G88" s="168"/>
      <c r="H88" s="168"/>
    </row>
    <row r="89" spans="1:8">
      <c r="A89" s="586">
        <v>9</v>
      </c>
      <c r="B89" s="590" t="s">
        <v>1431</v>
      </c>
      <c r="C89" s="168"/>
      <c r="D89" s="168"/>
      <c r="E89" s="168"/>
      <c r="F89" s="168"/>
      <c r="G89" s="168"/>
      <c r="H89" s="168"/>
    </row>
    <row r="90" spans="1:8">
      <c r="A90" s="586">
        <v>10</v>
      </c>
      <c r="B90" s="590" t="s">
        <v>1432</v>
      </c>
      <c r="C90" s="168"/>
      <c r="D90" s="168"/>
      <c r="E90" s="168"/>
      <c r="F90" s="168"/>
      <c r="G90" s="168"/>
      <c r="H90" s="168"/>
    </row>
    <row r="91" spans="1:8">
      <c r="A91" s="586" t="s">
        <v>110</v>
      </c>
      <c r="B91" s="598" t="s">
        <v>1591</v>
      </c>
      <c r="C91" s="620"/>
      <c r="D91" s="621"/>
      <c r="E91" s="621"/>
      <c r="F91" s="168"/>
      <c r="G91" s="168"/>
      <c r="H91" s="168"/>
    </row>
    <row r="92" spans="1:8">
      <c r="A92" s="586">
        <v>1</v>
      </c>
      <c r="B92" s="590" t="s">
        <v>561</v>
      </c>
      <c r="C92" s="168"/>
      <c r="D92" s="168"/>
      <c r="E92" s="168"/>
      <c r="F92" s="168"/>
      <c r="G92" s="168"/>
      <c r="H92" s="168"/>
    </row>
    <row r="93" spans="1:8">
      <c r="A93" s="586">
        <v>2</v>
      </c>
      <c r="B93" s="590" t="s">
        <v>1078</v>
      </c>
      <c r="C93" s="168"/>
      <c r="D93" s="168"/>
      <c r="E93" s="168"/>
      <c r="F93" s="168"/>
      <c r="G93" s="168"/>
      <c r="H93" s="168"/>
    </row>
    <row r="94" spans="1:8">
      <c r="A94" s="586">
        <v>3</v>
      </c>
      <c r="B94" s="590" t="s">
        <v>562</v>
      </c>
      <c r="C94" s="168"/>
      <c r="D94" s="168"/>
      <c r="E94" s="168"/>
      <c r="F94" s="168"/>
      <c r="G94" s="168"/>
      <c r="H94" s="168"/>
    </row>
    <row r="95" spans="1:8">
      <c r="A95" s="586">
        <v>4</v>
      </c>
      <c r="B95" s="590" t="s">
        <v>2038</v>
      </c>
      <c r="C95" s="168"/>
      <c r="D95" s="168"/>
      <c r="E95" s="168"/>
      <c r="F95" s="168"/>
      <c r="G95" s="168"/>
      <c r="H95" s="168"/>
    </row>
    <row r="96" spans="1:8">
      <c r="A96" s="586"/>
      <c r="B96" s="590" t="s">
        <v>1433</v>
      </c>
      <c r="C96" s="168"/>
      <c r="D96" s="168" t="s">
        <v>110</v>
      </c>
      <c r="E96" s="168" t="s">
        <v>110</v>
      </c>
      <c r="F96" s="168"/>
      <c r="G96" s="168"/>
      <c r="H96" s="168"/>
    </row>
    <row r="97" spans="1:8">
      <c r="A97" s="586"/>
      <c r="B97" s="590" t="s">
        <v>2039</v>
      </c>
      <c r="C97" s="168"/>
      <c r="D97" s="168"/>
      <c r="E97" s="168"/>
      <c r="F97" s="168"/>
      <c r="G97" s="168"/>
      <c r="H97" s="168"/>
    </row>
    <row r="98" spans="1:8">
      <c r="A98" s="586">
        <v>5</v>
      </c>
      <c r="B98" s="590" t="s">
        <v>564</v>
      </c>
      <c r="C98" s="168"/>
      <c r="D98" s="168"/>
      <c r="E98" s="168"/>
      <c r="F98" s="168"/>
      <c r="G98" s="168"/>
      <c r="H98" s="168"/>
    </row>
    <row r="99" spans="1:8">
      <c r="A99" s="586">
        <v>6</v>
      </c>
      <c r="B99" s="590" t="s">
        <v>1435</v>
      </c>
      <c r="C99" s="168"/>
      <c r="D99" s="168"/>
      <c r="E99" s="168"/>
      <c r="F99" s="168"/>
      <c r="G99" s="168"/>
      <c r="H99" s="168"/>
    </row>
    <row r="100" spans="1:8">
      <c r="A100" s="586">
        <v>7</v>
      </c>
      <c r="B100" s="590" t="s">
        <v>2040</v>
      </c>
      <c r="C100" s="168"/>
      <c r="D100" s="168"/>
      <c r="E100" s="168"/>
      <c r="F100" s="168"/>
      <c r="G100" s="168"/>
      <c r="H100" s="168"/>
    </row>
    <row r="101" spans="1:8">
      <c r="A101" s="586">
        <v>8</v>
      </c>
      <c r="B101" s="590" t="s">
        <v>2041</v>
      </c>
      <c r="C101" s="168"/>
      <c r="D101" s="168"/>
      <c r="E101" s="168"/>
      <c r="F101" s="168"/>
      <c r="G101" s="168"/>
      <c r="H101" s="168"/>
    </row>
    <row r="102" spans="1:8">
      <c r="A102" s="586">
        <v>9</v>
      </c>
      <c r="B102" s="590" t="s">
        <v>2042</v>
      </c>
      <c r="C102" s="168"/>
      <c r="D102" s="168"/>
      <c r="E102" s="168"/>
      <c r="F102" s="168"/>
      <c r="G102" s="168"/>
      <c r="H102" s="168"/>
    </row>
    <row r="103" spans="1:8">
      <c r="A103" s="586">
        <v>10</v>
      </c>
      <c r="B103" s="590" t="s">
        <v>2043</v>
      </c>
      <c r="C103" s="168"/>
      <c r="D103" s="168"/>
      <c r="E103" s="168"/>
      <c r="F103" s="168"/>
      <c r="G103" s="168"/>
      <c r="H103" s="168"/>
    </row>
    <row r="104" spans="1:8">
      <c r="A104" s="586">
        <v>11</v>
      </c>
      <c r="B104" s="590" t="s">
        <v>1437</v>
      </c>
      <c r="C104" s="168"/>
      <c r="D104" s="168"/>
      <c r="E104" s="168"/>
      <c r="F104" s="168"/>
      <c r="G104" s="168"/>
      <c r="H104" s="168"/>
    </row>
    <row r="105" spans="1:8">
      <c r="A105" s="586">
        <v>12</v>
      </c>
      <c r="B105" s="590" t="s">
        <v>1598</v>
      </c>
      <c r="C105" s="168"/>
      <c r="D105" s="168"/>
      <c r="E105" s="168"/>
      <c r="F105" s="168"/>
      <c r="G105" s="168"/>
      <c r="H105" s="168"/>
    </row>
    <row r="106" spans="1:8">
      <c r="A106" s="586">
        <v>13</v>
      </c>
      <c r="B106" s="590" t="s">
        <v>1438</v>
      </c>
      <c r="C106" s="168"/>
      <c r="D106" s="168"/>
      <c r="E106" s="168"/>
      <c r="F106" s="168"/>
      <c r="G106" s="168"/>
      <c r="H106" s="168"/>
    </row>
    <row r="107" spans="1:8">
      <c r="A107" s="586">
        <v>14</v>
      </c>
      <c r="B107" s="590" t="s">
        <v>1432</v>
      </c>
      <c r="C107" s="168"/>
      <c r="D107" s="168"/>
      <c r="E107" s="168"/>
      <c r="F107" s="168"/>
      <c r="G107" s="168"/>
      <c r="H107" s="168"/>
    </row>
    <row r="108" spans="1:8" ht="16" thickBot="1">
      <c r="C108" s="622"/>
    </row>
    <row r="109" spans="1:8" ht="16" thickBot="1">
      <c r="A109" s="11" t="s">
        <v>54</v>
      </c>
      <c r="B109" s="591"/>
      <c r="C109" s="10" t="s">
        <v>66</v>
      </c>
      <c r="D109" s="1582"/>
      <c r="E109" s="1582"/>
    </row>
    <row r="110" spans="1:8" ht="16" thickBot="1">
      <c r="A110" s="11" t="s">
        <v>56</v>
      </c>
      <c r="B110" s="591"/>
      <c r="C110" s="10" t="s">
        <v>67</v>
      </c>
      <c r="D110" s="1582"/>
      <c r="E110" s="1582"/>
    </row>
    <row r="111" spans="1:8">
      <c r="A111" s="7"/>
      <c r="B111" s="7"/>
      <c r="C111" s="611" t="s">
        <v>68</v>
      </c>
      <c r="D111" s="1582"/>
      <c r="E111" s="1582"/>
    </row>
    <row r="112" spans="1:8">
      <c r="C112" s="622"/>
    </row>
    <row r="113" spans="3:3" s="7" customFormat="1">
      <c r="C113" s="622"/>
    </row>
  </sheetData>
  <sheetProtection algorithmName="SHA-512" hashValue="77rK9j+X6ZXHJfLLsFuPBFWKDbX3Pg8rHFvUY5kb0LaW/cE6XU0LDAiVk8jmGt7A8neuWFkvFo3wAM/05IQrcg==" saltValue="TC6DGbaS63pSFUWeJHm9NA==" spinCount="100000" sheet="1" objects="1" scenarios="1"/>
  <mergeCells count="9">
    <mergeCell ref="D109:E109"/>
    <mergeCell ref="D110:E110"/>
    <mergeCell ref="D111:E111"/>
    <mergeCell ref="A1:G1"/>
    <mergeCell ref="A5:H5"/>
    <mergeCell ref="A6:H6"/>
    <mergeCell ref="A7:H7"/>
    <mergeCell ref="A4:H4"/>
    <mergeCell ref="A3:H3"/>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3">
    <tabColor rgb="FFFFFF00"/>
  </sheetPr>
  <dimension ref="A1:J468"/>
  <sheetViews>
    <sheetView topLeftCell="C1" workbookViewId="0">
      <selection activeCell="A7" sqref="A7:J7"/>
    </sheetView>
  </sheetViews>
  <sheetFormatPr defaultRowHeight="13"/>
  <cols>
    <col min="1" max="1" width="9.1796875" style="2"/>
    <col min="2" max="2" width="82.81640625" style="2" customWidth="1"/>
    <col min="3" max="3" width="27.54296875" style="2" customWidth="1"/>
    <col min="4" max="4" width="29.453125" style="2" customWidth="1"/>
    <col min="5" max="5" width="37" style="2" customWidth="1"/>
    <col min="6" max="6" width="23.54296875" style="2" customWidth="1"/>
    <col min="7" max="7" width="28.81640625" style="2" customWidth="1"/>
    <col min="8" max="8" width="33.81640625" style="2" customWidth="1"/>
    <col min="9" max="9" width="21.81640625" style="2" customWidth="1"/>
    <col min="10" max="10" width="24.81640625" style="2" customWidth="1"/>
    <col min="11" max="257" width="9.1796875" style="2"/>
    <col min="258" max="258" width="82.81640625" style="2" customWidth="1"/>
    <col min="259" max="259" width="27.54296875" style="2" customWidth="1"/>
    <col min="260" max="260" width="29.453125" style="2" customWidth="1"/>
    <col min="261" max="261" width="37" style="2" customWidth="1"/>
    <col min="262" max="262" width="23.54296875" style="2" customWidth="1"/>
    <col min="263" max="263" width="28.81640625" style="2" customWidth="1"/>
    <col min="264" max="264" width="33.81640625" style="2" customWidth="1"/>
    <col min="265" max="265" width="21.81640625" style="2" customWidth="1"/>
    <col min="266" max="266" width="24.81640625" style="2" customWidth="1"/>
    <col min="267" max="513" width="9.1796875" style="2"/>
    <col min="514" max="514" width="82.81640625" style="2" customWidth="1"/>
    <col min="515" max="515" width="27.54296875" style="2" customWidth="1"/>
    <col min="516" max="516" width="29.453125" style="2" customWidth="1"/>
    <col min="517" max="517" width="37" style="2" customWidth="1"/>
    <col min="518" max="518" width="23.54296875" style="2" customWidth="1"/>
    <col min="519" max="519" width="28.81640625" style="2" customWidth="1"/>
    <col min="520" max="520" width="33.81640625" style="2" customWidth="1"/>
    <col min="521" max="521" width="21.81640625" style="2" customWidth="1"/>
    <col min="522" max="522" width="24.81640625" style="2" customWidth="1"/>
    <col min="523" max="769" width="9.1796875" style="2"/>
    <col min="770" max="770" width="82.81640625" style="2" customWidth="1"/>
    <col min="771" max="771" width="27.54296875" style="2" customWidth="1"/>
    <col min="772" max="772" width="29.453125" style="2" customWidth="1"/>
    <col min="773" max="773" width="37" style="2" customWidth="1"/>
    <col min="774" max="774" width="23.54296875" style="2" customWidth="1"/>
    <col min="775" max="775" width="28.81640625" style="2" customWidth="1"/>
    <col min="776" max="776" width="33.81640625" style="2" customWidth="1"/>
    <col min="777" max="777" width="21.81640625" style="2" customWidth="1"/>
    <col min="778" max="778" width="24.81640625" style="2" customWidth="1"/>
    <col min="779" max="1025" width="9.1796875" style="2"/>
    <col min="1026" max="1026" width="82.81640625" style="2" customWidth="1"/>
    <col min="1027" max="1027" width="27.54296875" style="2" customWidth="1"/>
    <col min="1028" max="1028" width="29.453125" style="2" customWidth="1"/>
    <col min="1029" max="1029" width="37" style="2" customWidth="1"/>
    <col min="1030" max="1030" width="23.54296875" style="2" customWidth="1"/>
    <col min="1031" max="1031" width="28.81640625" style="2" customWidth="1"/>
    <col min="1032" max="1032" width="33.81640625" style="2" customWidth="1"/>
    <col min="1033" max="1033" width="21.81640625" style="2" customWidth="1"/>
    <col min="1034" max="1034" width="24.81640625" style="2" customWidth="1"/>
    <col min="1035" max="1281" width="9.1796875" style="2"/>
    <col min="1282" max="1282" width="82.81640625" style="2" customWidth="1"/>
    <col min="1283" max="1283" width="27.54296875" style="2" customWidth="1"/>
    <col min="1284" max="1284" width="29.453125" style="2" customWidth="1"/>
    <col min="1285" max="1285" width="37" style="2" customWidth="1"/>
    <col min="1286" max="1286" width="23.54296875" style="2" customWidth="1"/>
    <col min="1287" max="1287" width="28.81640625" style="2" customWidth="1"/>
    <col min="1288" max="1288" width="33.81640625" style="2" customWidth="1"/>
    <col min="1289" max="1289" width="21.81640625" style="2" customWidth="1"/>
    <col min="1290" max="1290" width="24.81640625" style="2" customWidth="1"/>
    <col min="1291" max="1537" width="9.1796875" style="2"/>
    <col min="1538" max="1538" width="82.81640625" style="2" customWidth="1"/>
    <col min="1539" max="1539" width="27.54296875" style="2" customWidth="1"/>
    <col min="1540" max="1540" width="29.453125" style="2" customWidth="1"/>
    <col min="1541" max="1541" width="37" style="2" customWidth="1"/>
    <col min="1542" max="1542" width="23.54296875" style="2" customWidth="1"/>
    <col min="1543" max="1543" width="28.81640625" style="2" customWidth="1"/>
    <col min="1544" max="1544" width="33.81640625" style="2" customWidth="1"/>
    <col min="1545" max="1545" width="21.81640625" style="2" customWidth="1"/>
    <col min="1546" max="1546" width="24.81640625" style="2" customWidth="1"/>
    <col min="1547" max="1793" width="9.1796875" style="2"/>
    <col min="1794" max="1794" width="82.81640625" style="2" customWidth="1"/>
    <col min="1795" max="1795" width="27.54296875" style="2" customWidth="1"/>
    <col min="1796" max="1796" width="29.453125" style="2" customWidth="1"/>
    <col min="1797" max="1797" width="37" style="2" customWidth="1"/>
    <col min="1798" max="1798" width="23.54296875" style="2" customWidth="1"/>
    <col min="1799" max="1799" width="28.81640625" style="2" customWidth="1"/>
    <col min="1800" max="1800" width="33.81640625" style="2" customWidth="1"/>
    <col min="1801" max="1801" width="21.81640625" style="2" customWidth="1"/>
    <col min="1802" max="1802" width="24.81640625" style="2" customWidth="1"/>
    <col min="1803" max="2049" width="9.1796875" style="2"/>
    <col min="2050" max="2050" width="82.81640625" style="2" customWidth="1"/>
    <col min="2051" max="2051" width="27.54296875" style="2" customWidth="1"/>
    <col min="2052" max="2052" width="29.453125" style="2" customWidth="1"/>
    <col min="2053" max="2053" width="37" style="2" customWidth="1"/>
    <col min="2054" max="2054" width="23.54296875" style="2" customWidth="1"/>
    <col min="2055" max="2055" width="28.81640625" style="2" customWidth="1"/>
    <col min="2056" max="2056" width="33.81640625" style="2" customWidth="1"/>
    <col min="2057" max="2057" width="21.81640625" style="2" customWidth="1"/>
    <col min="2058" max="2058" width="24.81640625" style="2" customWidth="1"/>
    <col min="2059" max="2305" width="9.1796875" style="2"/>
    <col min="2306" max="2306" width="82.81640625" style="2" customWidth="1"/>
    <col min="2307" max="2307" width="27.54296875" style="2" customWidth="1"/>
    <col min="2308" max="2308" width="29.453125" style="2" customWidth="1"/>
    <col min="2309" max="2309" width="37" style="2" customWidth="1"/>
    <col min="2310" max="2310" width="23.54296875" style="2" customWidth="1"/>
    <col min="2311" max="2311" width="28.81640625" style="2" customWidth="1"/>
    <col min="2312" max="2312" width="33.81640625" style="2" customWidth="1"/>
    <col min="2313" max="2313" width="21.81640625" style="2" customWidth="1"/>
    <col min="2314" max="2314" width="24.81640625" style="2" customWidth="1"/>
    <col min="2315" max="2561" width="9.1796875" style="2"/>
    <col min="2562" max="2562" width="82.81640625" style="2" customWidth="1"/>
    <col min="2563" max="2563" width="27.54296875" style="2" customWidth="1"/>
    <col min="2564" max="2564" width="29.453125" style="2" customWidth="1"/>
    <col min="2565" max="2565" width="37" style="2" customWidth="1"/>
    <col min="2566" max="2566" width="23.54296875" style="2" customWidth="1"/>
    <col min="2567" max="2567" width="28.81640625" style="2" customWidth="1"/>
    <col min="2568" max="2568" width="33.81640625" style="2" customWidth="1"/>
    <col min="2569" max="2569" width="21.81640625" style="2" customWidth="1"/>
    <col min="2570" max="2570" width="24.81640625" style="2" customWidth="1"/>
    <col min="2571" max="2817" width="9.1796875" style="2"/>
    <col min="2818" max="2818" width="82.81640625" style="2" customWidth="1"/>
    <col min="2819" max="2819" width="27.54296875" style="2" customWidth="1"/>
    <col min="2820" max="2820" width="29.453125" style="2" customWidth="1"/>
    <col min="2821" max="2821" width="37" style="2" customWidth="1"/>
    <col min="2822" max="2822" width="23.54296875" style="2" customWidth="1"/>
    <col min="2823" max="2823" width="28.81640625" style="2" customWidth="1"/>
    <col min="2824" max="2824" width="33.81640625" style="2" customWidth="1"/>
    <col min="2825" max="2825" width="21.81640625" style="2" customWidth="1"/>
    <col min="2826" max="2826" width="24.81640625" style="2" customWidth="1"/>
    <col min="2827" max="3073" width="9.1796875" style="2"/>
    <col min="3074" max="3074" width="82.81640625" style="2" customWidth="1"/>
    <col min="3075" max="3075" width="27.54296875" style="2" customWidth="1"/>
    <col min="3076" max="3076" width="29.453125" style="2" customWidth="1"/>
    <col min="3077" max="3077" width="37" style="2" customWidth="1"/>
    <col min="3078" max="3078" width="23.54296875" style="2" customWidth="1"/>
    <col min="3079" max="3079" width="28.81640625" style="2" customWidth="1"/>
    <col min="3080" max="3080" width="33.81640625" style="2" customWidth="1"/>
    <col min="3081" max="3081" width="21.81640625" style="2" customWidth="1"/>
    <col min="3082" max="3082" width="24.81640625" style="2" customWidth="1"/>
    <col min="3083" max="3329" width="9.1796875" style="2"/>
    <col min="3330" max="3330" width="82.81640625" style="2" customWidth="1"/>
    <col min="3331" max="3331" width="27.54296875" style="2" customWidth="1"/>
    <col min="3332" max="3332" width="29.453125" style="2" customWidth="1"/>
    <col min="3333" max="3333" width="37" style="2" customWidth="1"/>
    <col min="3334" max="3334" width="23.54296875" style="2" customWidth="1"/>
    <col min="3335" max="3335" width="28.81640625" style="2" customWidth="1"/>
    <col min="3336" max="3336" width="33.81640625" style="2" customWidth="1"/>
    <col min="3337" max="3337" width="21.81640625" style="2" customWidth="1"/>
    <col min="3338" max="3338" width="24.81640625" style="2" customWidth="1"/>
    <col min="3339" max="3585" width="9.1796875" style="2"/>
    <col min="3586" max="3586" width="82.81640625" style="2" customWidth="1"/>
    <col min="3587" max="3587" width="27.54296875" style="2" customWidth="1"/>
    <col min="3588" max="3588" width="29.453125" style="2" customWidth="1"/>
    <col min="3589" max="3589" width="37" style="2" customWidth="1"/>
    <col min="3590" max="3590" width="23.54296875" style="2" customWidth="1"/>
    <col min="3591" max="3591" width="28.81640625" style="2" customWidth="1"/>
    <col min="3592" max="3592" width="33.81640625" style="2" customWidth="1"/>
    <col min="3593" max="3593" width="21.81640625" style="2" customWidth="1"/>
    <col min="3594" max="3594" width="24.81640625" style="2" customWidth="1"/>
    <col min="3595" max="3841" width="9.1796875" style="2"/>
    <col min="3842" max="3842" width="82.81640625" style="2" customWidth="1"/>
    <col min="3843" max="3843" width="27.54296875" style="2" customWidth="1"/>
    <col min="3844" max="3844" width="29.453125" style="2" customWidth="1"/>
    <col min="3845" max="3845" width="37" style="2" customWidth="1"/>
    <col min="3846" max="3846" width="23.54296875" style="2" customWidth="1"/>
    <col min="3847" max="3847" width="28.81640625" style="2" customWidth="1"/>
    <col min="3848" max="3848" width="33.81640625" style="2" customWidth="1"/>
    <col min="3849" max="3849" width="21.81640625" style="2" customWidth="1"/>
    <col min="3850" max="3850" width="24.81640625" style="2" customWidth="1"/>
    <col min="3851" max="4097" width="9.1796875" style="2"/>
    <col min="4098" max="4098" width="82.81640625" style="2" customWidth="1"/>
    <col min="4099" max="4099" width="27.54296875" style="2" customWidth="1"/>
    <col min="4100" max="4100" width="29.453125" style="2" customWidth="1"/>
    <col min="4101" max="4101" width="37" style="2" customWidth="1"/>
    <col min="4102" max="4102" width="23.54296875" style="2" customWidth="1"/>
    <col min="4103" max="4103" width="28.81640625" style="2" customWidth="1"/>
    <col min="4104" max="4104" width="33.81640625" style="2" customWidth="1"/>
    <col min="4105" max="4105" width="21.81640625" style="2" customWidth="1"/>
    <col min="4106" max="4106" width="24.81640625" style="2" customWidth="1"/>
    <col min="4107" max="4353" width="9.1796875" style="2"/>
    <col min="4354" max="4354" width="82.81640625" style="2" customWidth="1"/>
    <col min="4355" max="4355" width="27.54296875" style="2" customWidth="1"/>
    <col min="4356" max="4356" width="29.453125" style="2" customWidth="1"/>
    <col min="4357" max="4357" width="37" style="2" customWidth="1"/>
    <col min="4358" max="4358" width="23.54296875" style="2" customWidth="1"/>
    <col min="4359" max="4359" width="28.81640625" style="2" customWidth="1"/>
    <col min="4360" max="4360" width="33.81640625" style="2" customWidth="1"/>
    <col min="4361" max="4361" width="21.81640625" style="2" customWidth="1"/>
    <col min="4362" max="4362" width="24.81640625" style="2" customWidth="1"/>
    <col min="4363" max="4609" width="9.1796875" style="2"/>
    <col min="4610" max="4610" width="82.81640625" style="2" customWidth="1"/>
    <col min="4611" max="4611" width="27.54296875" style="2" customWidth="1"/>
    <col min="4612" max="4612" width="29.453125" style="2" customWidth="1"/>
    <col min="4613" max="4613" width="37" style="2" customWidth="1"/>
    <col min="4614" max="4614" width="23.54296875" style="2" customWidth="1"/>
    <col min="4615" max="4615" width="28.81640625" style="2" customWidth="1"/>
    <col min="4616" max="4616" width="33.81640625" style="2" customWidth="1"/>
    <col min="4617" max="4617" width="21.81640625" style="2" customWidth="1"/>
    <col min="4618" max="4618" width="24.81640625" style="2" customWidth="1"/>
    <col min="4619" max="4865" width="9.1796875" style="2"/>
    <col min="4866" max="4866" width="82.81640625" style="2" customWidth="1"/>
    <col min="4867" max="4867" width="27.54296875" style="2" customWidth="1"/>
    <col min="4868" max="4868" width="29.453125" style="2" customWidth="1"/>
    <col min="4869" max="4869" width="37" style="2" customWidth="1"/>
    <col min="4870" max="4870" width="23.54296875" style="2" customWidth="1"/>
    <col min="4871" max="4871" width="28.81640625" style="2" customWidth="1"/>
    <col min="4872" max="4872" width="33.81640625" style="2" customWidth="1"/>
    <col min="4873" max="4873" width="21.81640625" style="2" customWidth="1"/>
    <col min="4874" max="4874" width="24.81640625" style="2" customWidth="1"/>
    <col min="4875" max="5121" width="9.1796875" style="2"/>
    <col min="5122" max="5122" width="82.81640625" style="2" customWidth="1"/>
    <col min="5123" max="5123" width="27.54296875" style="2" customWidth="1"/>
    <col min="5124" max="5124" width="29.453125" style="2" customWidth="1"/>
    <col min="5125" max="5125" width="37" style="2" customWidth="1"/>
    <col min="5126" max="5126" width="23.54296875" style="2" customWidth="1"/>
    <col min="5127" max="5127" width="28.81640625" style="2" customWidth="1"/>
    <col min="5128" max="5128" width="33.81640625" style="2" customWidth="1"/>
    <col min="5129" max="5129" width="21.81640625" style="2" customWidth="1"/>
    <col min="5130" max="5130" width="24.81640625" style="2" customWidth="1"/>
    <col min="5131" max="5377" width="9.1796875" style="2"/>
    <col min="5378" max="5378" width="82.81640625" style="2" customWidth="1"/>
    <col min="5379" max="5379" width="27.54296875" style="2" customWidth="1"/>
    <col min="5380" max="5380" width="29.453125" style="2" customWidth="1"/>
    <col min="5381" max="5381" width="37" style="2" customWidth="1"/>
    <col min="5382" max="5382" width="23.54296875" style="2" customWidth="1"/>
    <col min="5383" max="5383" width="28.81640625" style="2" customWidth="1"/>
    <col min="5384" max="5384" width="33.81640625" style="2" customWidth="1"/>
    <col min="5385" max="5385" width="21.81640625" style="2" customWidth="1"/>
    <col min="5386" max="5386" width="24.81640625" style="2" customWidth="1"/>
    <col min="5387" max="5633" width="9.1796875" style="2"/>
    <col min="5634" max="5634" width="82.81640625" style="2" customWidth="1"/>
    <col min="5635" max="5635" width="27.54296875" style="2" customWidth="1"/>
    <col min="5636" max="5636" width="29.453125" style="2" customWidth="1"/>
    <col min="5637" max="5637" width="37" style="2" customWidth="1"/>
    <col min="5638" max="5638" width="23.54296875" style="2" customWidth="1"/>
    <col min="5639" max="5639" width="28.81640625" style="2" customWidth="1"/>
    <col min="5640" max="5640" width="33.81640625" style="2" customWidth="1"/>
    <col min="5641" max="5641" width="21.81640625" style="2" customWidth="1"/>
    <col min="5642" max="5642" width="24.81640625" style="2" customWidth="1"/>
    <col min="5643" max="5889" width="9.1796875" style="2"/>
    <col min="5890" max="5890" width="82.81640625" style="2" customWidth="1"/>
    <col min="5891" max="5891" width="27.54296875" style="2" customWidth="1"/>
    <col min="5892" max="5892" width="29.453125" style="2" customWidth="1"/>
    <col min="5893" max="5893" width="37" style="2" customWidth="1"/>
    <col min="5894" max="5894" width="23.54296875" style="2" customWidth="1"/>
    <col min="5895" max="5895" width="28.81640625" style="2" customWidth="1"/>
    <col min="5896" max="5896" width="33.81640625" style="2" customWidth="1"/>
    <col min="5897" max="5897" width="21.81640625" style="2" customWidth="1"/>
    <col min="5898" max="5898" width="24.81640625" style="2" customWidth="1"/>
    <col min="5899" max="6145" width="9.1796875" style="2"/>
    <col min="6146" max="6146" width="82.81640625" style="2" customWidth="1"/>
    <col min="6147" max="6147" width="27.54296875" style="2" customWidth="1"/>
    <col min="6148" max="6148" width="29.453125" style="2" customWidth="1"/>
    <col min="6149" max="6149" width="37" style="2" customWidth="1"/>
    <col min="6150" max="6150" width="23.54296875" style="2" customWidth="1"/>
    <col min="6151" max="6151" width="28.81640625" style="2" customWidth="1"/>
    <col min="6152" max="6152" width="33.81640625" style="2" customWidth="1"/>
    <col min="6153" max="6153" width="21.81640625" style="2" customWidth="1"/>
    <col min="6154" max="6154" width="24.81640625" style="2" customWidth="1"/>
    <col min="6155" max="6401" width="9.1796875" style="2"/>
    <col min="6402" max="6402" width="82.81640625" style="2" customWidth="1"/>
    <col min="6403" max="6403" width="27.54296875" style="2" customWidth="1"/>
    <col min="6404" max="6404" width="29.453125" style="2" customWidth="1"/>
    <col min="6405" max="6405" width="37" style="2" customWidth="1"/>
    <col min="6406" max="6406" width="23.54296875" style="2" customWidth="1"/>
    <col min="6407" max="6407" width="28.81640625" style="2" customWidth="1"/>
    <col min="6408" max="6408" width="33.81640625" style="2" customWidth="1"/>
    <col min="6409" max="6409" width="21.81640625" style="2" customWidth="1"/>
    <col min="6410" max="6410" width="24.81640625" style="2" customWidth="1"/>
    <col min="6411" max="6657" width="9.1796875" style="2"/>
    <col min="6658" max="6658" width="82.81640625" style="2" customWidth="1"/>
    <col min="6659" max="6659" width="27.54296875" style="2" customWidth="1"/>
    <col min="6660" max="6660" width="29.453125" style="2" customWidth="1"/>
    <col min="6661" max="6661" width="37" style="2" customWidth="1"/>
    <col min="6662" max="6662" width="23.54296875" style="2" customWidth="1"/>
    <col min="6663" max="6663" width="28.81640625" style="2" customWidth="1"/>
    <col min="6664" max="6664" width="33.81640625" style="2" customWidth="1"/>
    <col min="6665" max="6665" width="21.81640625" style="2" customWidth="1"/>
    <col min="6666" max="6666" width="24.81640625" style="2" customWidth="1"/>
    <col min="6667" max="6913" width="9.1796875" style="2"/>
    <col min="6914" max="6914" width="82.81640625" style="2" customWidth="1"/>
    <col min="6915" max="6915" width="27.54296875" style="2" customWidth="1"/>
    <col min="6916" max="6916" width="29.453125" style="2" customWidth="1"/>
    <col min="6917" max="6917" width="37" style="2" customWidth="1"/>
    <col min="6918" max="6918" width="23.54296875" style="2" customWidth="1"/>
    <col min="6919" max="6919" width="28.81640625" style="2" customWidth="1"/>
    <col min="6920" max="6920" width="33.81640625" style="2" customWidth="1"/>
    <col min="6921" max="6921" width="21.81640625" style="2" customWidth="1"/>
    <col min="6922" max="6922" width="24.81640625" style="2" customWidth="1"/>
    <col min="6923" max="7169" width="9.1796875" style="2"/>
    <col min="7170" max="7170" width="82.81640625" style="2" customWidth="1"/>
    <col min="7171" max="7171" width="27.54296875" style="2" customWidth="1"/>
    <col min="7172" max="7172" width="29.453125" style="2" customWidth="1"/>
    <col min="7173" max="7173" width="37" style="2" customWidth="1"/>
    <col min="7174" max="7174" width="23.54296875" style="2" customWidth="1"/>
    <col min="7175" max="7175" width="28.81640625" style="2" customWidth="1"/>
    <col min="7176" max="7176" width="33.81640625" style="2" customWidth="1"/>
    <col min="7177" max="7177" width="21.81640625" style="2" customWidth="1"/>
    <col min="7178" max="7178" width="24.81640625" style="2" customWidth="1"/>
    <col min="7179" max="7425" width="9.1796875" style="2"/>
    <col min="7426" max="7426" width="82.81640625" style="2" customWidth="1"/>
    <col min="7427" max="7427" width="27.54296875" style="2" customWidth="1"/>
    <col min="7428" max="7428" width="29.453125" style="2" customWidth="1"/>
    <col min="7429" max="7429" width="37" style="2" customWidth="1"/>
    <col min="7430" max="7430" width="23.54296875" style="2" customWidth="1"/>
    <col min="7431" max="7431" width="28.81640625" style="2" customWidth="1"/>
    <col min="7432" max="7432" width="33.81640625" style="2" customWidth="1"/>
    <col min="7433" max="7433" width="21.81640625" style="2" customWidth="1"/>
    <col min="7434" max="7434" width="24.81640625" style="2" customWidth="1"/>
    <col min="7435" max="7681" width="9.1796875" style="2"/>
    <col min="7682" max="7682" width="82.81640625" style="2" customWidth="1"/>
    <col min="7683" max="7683" width="27.54296875" style="2" customWidth="1"/>
    <col min="7684" max="7684" width="29.453125" style="2" customWidth="1"/>
    <col min="7685" max="7685" width="37" style="2" customWidth="1"/>
    <col min="7686" max="7686" width="23.54296875" style="2" customWidth="1"/>
    <col min="7687" max="7687" width="28.81640625" style="2" customWidth="1"/>
    <col min="7688" max="7688" width="33.81640625" style="2" customWidth="1"/>
    <col min="7689" max="7689" width="21.81640625" style="2" customWidth="1"/>
    <col min="7690" max="7690" width="24.81640625" style="2" customWidth="1"/>
    <col min="7691" max="7937" width="9.1796875" style="2"/>
    <col min="7938" max="7938" width="82.81640625" style="2" customWidth="1"/>
    <col min="7939" max="7939" width="27.54296875" style="2" customWidth="1"/>
    <col min="7940" max="7940" width="29.453125" style="2" customWidth="1"/>
    <col min="7941" max="7941" width="37" style="2" customWidth="1"/>
    <col min="7942" max="7942" width="23.54296875" style="2" customWidth="1"/>
    <col min="7943" max="7943" width="28.81640625" style="2" customWidth="1"/>
    <col min="7944" max="7944" width="33.81640625" style="2" customWidth="1"/>
    <col min="7945" max="7945" width="21.81640625" style="2" customWidth="1"/>
    <col min="7946" max="7946" width="24.81640625" style="2" customWidth="1"/>
    <col min="7947" max="8193" width="9.1796875" style="2"/>
    <col min="8194" max="8194" width="82.81640625" style="2" customWidth="1"/>
    <col min="8195" max="8195" width="27.54296875" style="2" customWidth="1"/>
    <col min="8196" max="8196" width="29.453125" style="2" customWidth="1"/>
    <col min="8197" max="8197" width="37" style="2" customWidth="1"/>
    <col min="8198" max="8198" width="23.54296875" style="2" customWidth="1"/>
    <col min="8199" max="8199" width="28.81640625" style="2" customWidth="1"/>
    <col min="8200" max="8200" width="33.81640625" style="2" customWidth="1"/>
    <col min="8201" max="8201" width="21.81640625" style="2" customWidth="1"/>
    <col min="8202" max="8202" width="24.81640625" style="2" customWidth="1"/>
    <col min="8203" max="8449" width="9.1796875" style="2"/>
    <col min="8450" max="8450" width="82.81640625" style="2" customWidth="1"/>
    <col min="8451" max="8451" width="27.54296875" style="2" customWidth="1"/>
    <col min="8452" max="8452" width="29.453125" style="2" customWidth="1"/>
    <col min="8453" max="8453" width="37" style="2" customWidth="1"/>
    <col min="8454" max="8454" width="23.54296875" style="2" customWidth="1"/>
    <col min="8455" max="8455" width="28.81640625" style="2" customWidth="1"/>
    <col min="8456" max="8456" width="33.81640625" style="2" customWidth="1"/>
    <col min="8457" max="8457" width="21.81640625" style="2" customWidth="1"/>
    <col min="8458" max="8458" width="24.81640625" style="2" customWidth="1"/>
    <col min="8459" max="8705" width="9.1796875" style="2"/>
    <col min="8706" max="8706" width="82.81640625" style="2" customWidth="1"/>
    <col min="8707" max="8707" width="27.54296875" style="2" customWidth="1"/>
    <col min="8708" max="8708" width="29.453125" style="2" customWidth="1"/>
    <col min="8709" max="8709" width="37" style="2" customWidth="1"/>
    <col min="8710" max="8710" width="23.54296875" style="2" customWidth="1"/>
    <col min="8711" max="8711" width="28.81640625" style="2" customWidth="1"/>
    <col min="8712" max="8712" width="33.81640625" style="2" customWidth="1"/>
    <col min="8713" max="8713" width="21.81640625" style="2" customWidth="1"/>
    <col min="8714" max="8714" width="24.81640625" style="2" customWidth="1"/>
    <col min="8715" max="8961" width="9.1796875" style="2"/>
    <col min="8962" max="8962" width="82.81640625" style="2" customWidth="1"/>
    <col min="8963" max="8963" width="27.54296875" style="2" customWidth="1"/>
    <col min="8964" max="8964" width="29.453125" style="2" customWidth="1"/>
    <col min="8965" max="8965" width="37" style="2" customWidth="1"/>
    <col min="8966" max="8966" width="23.54296875" style="2" customWidth="1"/>
    <col min="8967" max="8967" width="28.81640625" style="2" customWidth="1"/>
    <col min="8968" max="8968" width="33.81640625" style="2" customWidth="1"/>
    <col min="8969" max="8969" width="21.81640625" style="2" customWidth="1"/>
    <col min="8970" max="8970" width="24.81640625" style="2" customWidth="1"/>
    <col min="8971" max="9217" width="9.1796875" style="2"/>
    <col min="9218" max="9218" width="82.81640625" style="2" customWidth="1"/>
    <col min="9219" max="9219" width="27.54296875" style="2" customWidth="1"/>
    <col min="9220" max="9220" width="29.453125" style="2" customWidth="1"/>
    <col min="9221" max="9221" width="37" style="2" customWidth="1"/>
    <col min="9222" max="9222" width="23.54296875" style="2" customWidth="1"/>
    <col min="9223" max="9223" width="28.81640625" style="2" customWidth="1"/>
    <col min="9224" max="9224" width="33.81640625" style="2" customWidth="1"/>
    <col min="9225" max="9225" width="21.81640625" style="2" customWidth="1"/>
    <col min="9226" max="9226" width="24.81640625" style="2" customWidth="1"/>
    <col min="9227" max="9473" width="9.1796875" style="2"/>
    <col min="9474" max="9474" width="82.81640625" style="2" customWidth="1"/>
    <col min="9475" max="9475" width="27.54296875" style="2" customWidth="1"/>
    <col min="9476" max="9476" width="29.453125" style="2" customWidth="1"/>
    <col min="9477" max="9477" width="37" style="2" customWidth="1"/>
    <col min="9478" max="9478" width="23.54296875" style="2" customWidth="1"/>
    <col min="9479" max="9479" width="28.81640625" style="2" customWidth="1"/>
    <col min="9480" max="9480" width="33.81640625" style="2" customWidth="1"/>
    <col min="9481" max="9481" width="21.81640625" style="2" customWidth="1"/>
    <col min="9482" max="9482" width="24.81640625" style="2" customWidth="1"/>
    <col min="9483" max="9729" width="9.1796875" style="2"/>
    <col min="9730" max="9730" width="82.81640625" style="2" customWidth="1"/>
    <col min="9731" max="9731" width="27.54296875" style="2" customWidth="1"/>
    <col min="9732" max="9732" width="29.453125" style="2" customWidth="1"/>
    <col min="9733" max="9733" width="37" style="2" customWidth="1"/>
    <col min="9734" max="9734" width="23.54296875" style="2" customWidth="1"/>
    <col min="9735" max="9735" width="28.81640625" style="2" customWidth="1"/>
    <col min="9736" max="9736" width="33.81640625" style="2" customWidth="1"/>
    <col min="9737" max="9737" width="21.81640625" style="2" customWidth="1"/>
    <col min="9738" max="9738" width="24.81640625" style="2" customWidth="1"/>
    <col min="9739" max="9985" width="9.1796875" style="2"/>
    <col min="9986" max="9986" width="82.81640625" style="2" customWidth="1"/>
    <col min="9987" max="9987" width="27.54296875" style="2" customWidth="1"/>
    <col min="9988" max="9988" width="29.453125" style="2" customWidth="1"/>
    <col min="9989" max="9989" width="37" style="2" customWidth="1"/>
    <col min="9990" max="9990" width="23.54296875" style="2" customWidth="1"/>
    <col min="9991" max="9991" width="28.81640625" style="2" customWidth="1"/>
    <col min="9992" max="9992" width="33.81640625" style="2" customWidth="1"/>
    <col min="9993" max="9993" width="21.81640625" style="2" customWidth="1"/>
    <col min="9994" max="9994" width="24.81640625" style="2" customWidth="1"/>
    <col min="9995" max="10241" width="9.1796875" style="2"/>
    <col min="10242" max="10242" width="82.81640625" style="2" customWidth="1"/>
    <col min="10243" max="10243" width="27.54296875" style="2" customWidth="1"/>
    <col min="10244" max="10244" width="29.453125" style="2" customWidth="1"/>
    <col min="10245" max="10245" width="37" style="2" customWidth="1"/>
    <col min="10246" max="10246" width="23.54296875" style="2" customWidth="1"/>
    <col min="10247" max="10247" width="28.81640625" style="2" customWidth="1"/>
    <col min="10248" max="10248" width="33.81640625" style="2" customWidth="1"/>
    <col min="10249" max="10249" width="21.81640625" style="2" customWidth="1"/>
    <col min="10250" max="10250" width="24.81640625" style="2" customWidth="1"/>
    <col min="10251" max="10497" width="9.1796875" style="2"/>
    <col min="10498" max="10498" width="82.81640625" style="2" customWidth="1"/>
    <col min="10499" max="10499" width="27.54296875" style="2" customWidth="1"/>
    <col min="10500" max="10500" width="29.453125" style="2" customWidth="1"/>
    <col min="10501" max="10501" width="37" style="2" customWidth="1"/>
    <col min="10502" max="10502" width="23.54296875" style="2" customWidth="1"/>
    <col min="10503" max="10503" width="28.81640625" style="2" customWidth="1"/>
    <col min="10504" max="10504" width="33.81640625" style="2" customWidth="1"/>
    <col min="10505" max="10505" width="21.81640625" style="2" customWidth="1"/>
    <col min="10506" max="10506" width="24.81640625" style="2" customWidth="1"/>
    <col min="10507" max="10753" width="9.1796875" style="2"/>
    <col min="10754" max="10754" width="82.81640625" style="2" customWidth="1"/>
    <col min="10755" max="10755" width="27.54296875" style="2" customWidth="1"/>
    <col min="10756" max="10756" width="29.453125" style="2" customWidth="1"/>
    <col min="10757" max="10757" width="37" style="2" customWidth="1"/>
    <col min="10758" max="10758" width="23.54296875" style="2" customWidth="1"/>
    <col min="10759" max="10759" width="28.81640625" style="2" customWidth="1"/>
    <col min="10760" max="10760" width="33.81640625" style="2" customWidth="1"/>
    <col min="10761" max="10761" width="21.81640625" style="2" customWidth="1"/>
    <col min="10762" max="10762" width="24.81640625" style="2" customWidth="1"/>
    <col min="10763" max="11009" width="9.1796875" style="2"/>
    <col min="11010" max="11010" width="82.81640625" style="2" customWidth="1"/>
    <col min="11011" max="11011" width="27.54296875" style="2" customWidth="1"/>
    <col min="11012" max="11012" width="29.453125" style="2" customWidth="1"/>
    <col min="11013" max="11013" width="37" style="2" customWidth="1"/>
    <col min="11014" max="11014" width="23.54296875" style="2" customWidth="1"/>
    <col min="11015" max="11015" width="28.81640625" style="2" customWidth="1"/>
    <col min="11016" max="11016" width="33.81640625" style="2" customWidth="1"/>
    <col min="11017" max="11017" width="21.81640625" style="2" customWidth="1"/>
    <col min="11018" max="11018" width="24.81640625" style="2" customWidth="1"/>
    <col min="11019" max="11265" width="9.1796875" style="2"/>
    <col min="11266" max="11266" width="82.81640625" style="2" customWidth="1"/>
    <col min="11267" max="11267" width="27.54296875" style="2" customWidth="1"/>
    <col min="11268" max="11268" width="29.453125" style="2" customWidth="1"/>
    <col min="11269" max="11269" width="37" style="2" customWidth="1"/>
    <col min="11270" max="11270" width="23.54296875" style="2" customWidth="1"/>
    <col min="11271" max="11271" width="28.81640625" style="2" customWidth="1"/>
    <col min="11272" max="11272" width="33.81640625" style="2" customWidth="1"/>
    <col min="11273" max="11273" width="21.81640625" style="2" customWidth="1"/>
    <col min="11274" max="11274" width="24.81640625" style="2" customWidth="1"/>
    <col min="11275" max="11521" width="9.1796875" style="2"/>
    <col min="11522" max="11522" width="82.81640625" style="2" customWidth="1"/>
    <col min="11523" max="11523" width="27.54296875" style="2" customWidth="1"/>
    <col min="11524" max="11524" width="29.453125" style="2" customWidth="1"/>
    <col min="11525" max="11525" width="37" style="2" customWidth="1"/>
    <col min="11526" max="11526" width="23.54296875" style="2" customWidth="1"/>
    <col min="11527" max="11527" width="28.81640625" style="2" customWidth="1"/>
    <col min="11528" max="11528" width="33.81640625" style="2" customWidth="1"/>
    <col min="11529" max="11529" width="21.81640625" style="2" customWidth="1"/>
    <col min="11530" max="11530" width="24.81640625" style="2" customWidth="1"/>
    <col min="11531" max="11777" width="9.1796875" style="2"/>
    <col min="11778" max="11778" width="82.81640625" style="2" customWidth="1"/>
    <col min="11779" max="11779" width="27.54296875" style="2" customWidth="1"/>
    <col min="11780" max="11780" width="29.453125" style="2" customWidth="1"/>
    <col min="11781" max="11781" width="37" style="2" customWidth="1"/>
    <col min="11782" max="11782" width="23.54296875" style="2" customWidth="1"/>
    <col min="11783" max="11783" width="28.81640625" style="2" customWidth="1"/>
    <col min="11784" max="11784" width="33.81640625" style="2" customWidth="1"/>
    <col min="11785" max="11785" width="21.81640625" style="2" customWidth="1"/>
    <col min="11786" max="11786" width="24.81640625" style="2" customWidth="1"/>
    <col min="11787" max="12033" width="9.1796875" style="2"/>
    <col min="12034" max="12034" width="82.81640625" style="2" customWidth="1"/>
    <col min="12035" max="12035" width="27.54296875" style="2" customWidth="1"/>
    <col min="12036" max="12036" width="29.453125" style="2" customWidth="1"/>
    <col min="12037" max="12037" width="37" style="2" customWidth="1"/>
    <col min="12038" max="12038" width="23.54296875" style="2" customWidth="1"/>
    <col min="12039" max="12039" width="28.81640625" style="2" customWidth="1"/>
    <col min="12040" max="12040" width="33.81640625" style="2" customWidth="1"/>
    <col min="12041" max="12041" width="21.81640625" style="2" customWidth="1"/>
    <col min="12042" max="12042" width="24.81640625" style="2" customWidth="1"/>
    <col min="12043" max="12289" width="9.1796875" style="2"/>
    <col min="12290" max="12290" width="82.81640625" style="2" customWidth="1"/>
    <col min="12291" max="12291" width="27.54296875" style="2" customWidth="1"/>
    <col min="12292" max="12292" width="29.453125" style="2" customWidth="1"/>
    <col min="12293" max="12293" width="37" style="2" customWidth="1"/>
    <col min="12294" max="12294" width="23.54296875" style="2" customWidth="1"/>
    <col min="12295" max="12295" width="28.81640625" style="2" customWidth="1"/>
    <col min="12296" max="12296" width="33.81640625" style="2" customWidth="1"/>
    <col min="12297" max="12297" width="21.81640625" style="2" customWidth="1"/>
    <col min="12298" max="12298" width="24.81640625" style="2" customWidth="1"/>
    <col min="12299" max="12545" width="9.1796875" style="2"/>
    <col min="12546" max="12546" width="82.81640625" style="2" customWidth="1"/>
    <col min="12547" max="12547" width="27.54296875" style="2" customWidth="1"/>
    <col min="12548" max="12548" width="29.453125" style="2" customWidth="1"/>
    <col min="12549" max="12549" width="37" style="2" customWidth="1"/>
    <col min="12550" max="12550" width="23.54296875" style="2" customWidth="1"/>
    <col min="12551" max="12551" width="28.81640625" style="2" customWidth="1"/>
    <col min="12552" max="12552" width="33.81640625" style="2" customWidth="1"/>
    <col min="12553" max="12553" width="21.81640625" style="2" customWidth="1"/>
    <col min="12554" max="12554" width="24.81640625" style="2" customWidth="1"/>
    <col min="12555" max="12801" width="9.1796875" style="2"/>
    <col min="12802" max="12802" width="82.81640625" style="2" customWidth="1"/>
    <col min="12803" max="12803" width="27.54296875" style="2" customWidth="1"/>
    <col min="12804" max="12804" width="29.453125" style="2" customWidth="1"/>
    <col min="12805" max="12805" width="37" style="2" customWidth="1"/>
    <col min="12806" max="12806" width="23.54296875" style="2" customWidth="1"/>
    <col min="12807" max="12807" width="28.81640625" style="2" customWidth="1"/>
    <col min="12808" max="12808" width="33.81640625" style="2" customWidth="1"/>
    <col min="12809" max="12809" width="21.81640625" style="2" customWidth="1"/>
    <col min="12810" max="12810" width="24.81640625" style="2" customWidth="1"/>
    <col min="12811" max="13057" width="9.1796875" style="2"/>
    <col min="13058" max="13058" width="82.81640625" style="2" customWidth="1"/>
    <col min="13059" max="13059" width="27.54296875" style="2" customWidth="1"/>
    <col min="13060" max="13060" width="29.453125" style="2" customWidth="1"/>
    <col min="13061" max="13061" width="37" style="2" customWidth="1"/>
    <col min="13062" max="13062" width="23.54296875" style="2" customWidth="1"/>
    <col min="13063" max="13063" width="28.81640625" style="2" customWidth="1"/>
    <col min="13064" max="13064" width="33.81640625" style="2" customWidth="1"/>
    <col min="13065" max="13065" width="21.81640625" style="2" customWidth="1"/>
    <col min="13066" max="13066" width="24.81640625" style="2" customWidth="1"/>
    <col min="13067" max="13313" width="9.1796875" style="2"/>
    <col min="13314" max="13314" width="82.81640625" style="2" customWidth="1"/>
    <col min="13315" max="13315" width="27.54296875" style="2" customWidth="1"/>
    <col min="13316" max="13316" width="29.453125" style="2" customWidth="1"/>
    <col min="13317" max="13317" width="37" style="2" customWidth="1"/>
    <col min="13318" max="13318" width="23.54296875" style="2" customWidth="1"/>
    <col min="13319" max="13319" width="28.81640625" style="2" customWidth="1"/>
    <col min="13320" max="13320" width="33.81640625" style="2" customWidth="1"/>
    <col min="13321" max="13321" width="21.81640625" style="2" customWidth="1"/>
    <col min="13322" max="13322" width="24.81640625" style="2" customWidth="1"/>
    <col min="13323" max="13569" width="9.1796875" style="2"/>
    <col min="13570" max="13570" width="82.81640625" style="2" customWidth="1"/>
    <col min="13571" max="13571" width="27.54296875" style="2" customWidth="1"/>
    <col min="13572" max="13572" width="29.453125" style="2" customWidth="1"/>
    <col min="13573" max="13573" width="37" style="2" customWidth="1"/>
    <col min="13574" max="13574" width="23.54296875" style="2" customWidth="1"/>
    <col min="13575" max="13575" width="28.81640625" style="2" customWidth="1"/>
    <col min="13576" max="13576" width="33.81640625" style="2" customWidth="1"/>
    <col min="13577" max="13577" width="21.81640625" style="2" customWidth="1"/>
    <col min="13578" max="13578" width="24.81640625" style="2" customWidth="1"/>
    <col min="13579" max="13825" width="9.1796875" style="2"/>
    <col min="13826" max="13826" width="82.81640625" style="2" customWidth="1"/>
    <col min="13827" max="13827" width="27.54296875" style="2" customWidth="1"/>
    <col min="13828" max="13828" width="29.453125" style="2" customWidth="1"/>
    <col min="13829" max="13829" width="37" style="2" customWidth="1"/>
    <col min="13830" max="13830" width="23.54296875" style="2" customWidth="1"/>
    <col min="13831" max="13831" width="28.81640625" style="2" customWidth="1"/>
    <col min="13832" max="13832" width="33.81640625" style="2" customWidth="1"/>
    <col min="13833" max="13833" width="21.81640625" style="2" customWidth="1"/>
    <col min="13834" max="13834" width="24.81640625" style="2" customWidth="1"/>
    <col min="13835" max="14081" width="9.1796875" style="2"/>
    <col min="14082" max="14082" width="82.81640625" style="2" customWidth="1"/>
    <col min="14083" max="14083" width="27.54296875" style="2" customWidth="1"/>
    <col min="14084" max="14084" width="29.453125" style="2" customWidth="1"/>
    <col min="14085" max="14085" width="37" style="2" customWidth="1"/>
    <col min="14086" max="14086" width="23.54296875" style="2" customWidth="1"/>
    <col min="14087" max="14087" width="28.81640625" style="2" customWidth="1"/>
    <col min="14088" max="14088" width="33.81640625" style="2" customWidth="1"/>
    <col min="14089" max="14089" width="21.81640625" style="2" customWidth="1"/>
    <col min="14090" max="14090" width="24.81640625" style="2" customWidth="1"/>
    <col min="14091" max="14337" width="9.1796875" style="2"/>
    <col min="14338" max="14338" width="82.81640625" style="2" customWidth="1"/>
    <col min="14339" max="14339" width="27.54296875" style="2" customWidth="1"/>
    <col min="14340" max="14340" width="29.453125" style="2" customWidth="1"/>
    <col min="14341" max="14341" width="37" style="2" customWidth="1"/>
    <col min="14342" max="14342" width="23.54296875" style="2" customWidth="1"/>
    <col min="14343" max="14343" width="28.81640625" style="2" customWidth="1"/>
    <col min="14344" max="14344" width="33.81640625" style="2" customWidth="1"/>
    <col min="14345" max="14345" width="21.81640625" style="2" customWidth="1"/>
    <col min="14346" max="14346" width="24.81640625" style="2" customWidth="1"/>
    <col min="14347" max="14593" width="9.1796875" style="2"/>
    <col min="14594" max="14594" width="82.81640625" style="2" customWidth="1"/>
    <col min="14595" max="14595" width="27.54296875" style="2" customWidth="1"/>
    <col min="14596" max="14596" width="29.453125" style="2" customWidth="1"/>
    <col min="14597" max="14597" width="37" style="2" customWidth="1"/>
    <col min="14598" max="14598" width="23.54296875" style="2" customWidth="1"/>
    <col min="14599" max="14599" width="28.81640625" style="2" customWidth="1"/>
    <col min="14600" max="14600" width="33.81640625" style="2" customWidth="1"/>
    <col min="14601" max="14601" width="21.81640625" style="2" customWidth="1"/>
    <col min="14602" max="14602" width="24.81640625" style="2" customWidth="1"/>
    <col min="14603" max="14849" width="9.1796875" style="2"/>
    <col min="14850" max="14850" width="82.81640625" style="2" customWidth="1"/>
    <col min="14851" max="14851" width="27.54296875" style="2" customWidth="1"/>
    <col min="14852" max="14852" width="29.453125" style="2" customWidth="1"/>
    <col min="14853" max="14853" width="37" style="2" customWidth="1"/>
    <col min="14854" max="14854" width="23.54296875" style="2" customWidth="1"/>
    <col min="14855" max="14855" width="28.81640625" style="2" customWidth="1"/>
    <col min="14856" max="14856" width="33.81640625" style="2" customWidth="1"/>
    <col min="14857" max="14857" width="21.81640625" style="2" customWidth="1"/>
    <col min="14858" max="14858" width="24.81640625" style="2" customWidth="1"/>
    <col min="14859" max="15105" width="9.1796875" style="2"/>
    <col min="15106" max="15106" width="82.81640625" style="2" customWidth="1"/>
    <col min="15107" max="15107" width="27.54296875" style="2" customWidth="1"/>
    <col min="15108" max="15108" width="29.453125" style="2" customWidth="1"/>
    <col min="15109" max="15109" width="37" style="2" customWidth="1"/>
    <col min="15110" max="15110" width="23.54296875" style="2" customWidth="1"/>
    <col min="15111" max="15111" width="28.81640625" style="2" customWidth="1"/>
    <col min="15112" max="15112" width="33.81640625" style="2" customWidth="1"/>
    <col min="15113" max="15113" width="21.81640625" style="2" customWidth="1"/>
    <col min="15114" max="15114" width="24.81640625" style="2" customWidth="1"/>
    <col min="15115" max="15361" width="9.1796875" style="2"/>
    <col min="15362" max="15362" width="82.81640625" style="2" customWidth="1"/>
    <col min="15363" max="15363" width="27.54296875" style="2" customWidth="1"/>
    <col min="15364" max="15364" width="29.453125" style="2" customWidth="1"/>
    <col min="15365" max="15365" width="37" style="2" customWidth="1"/>
    <col min="15366" max="15366" width="23.54296875" style="2" customWidth="1"/>
    <col min="15367" max="15367" width="28.81640625" style="2" customWidth="1"/>
    <col min="15368" max="15368" width="33.81640625" style="2" customWidth="1"/>
    <col min="15369" max="15369" width="21.81640625" style="2" customWidth="1"/>
    <col min="15370" max="15370" width="24.81640625" style="2" customWidth="1"/>
    <col min="15371" max="15617" width="9.1796875" style="2"/>
    <col min="15618" max="15618" width="82.81640625" style="2" customWidth="1"/>
    <col min="15619" max="15619" width="27.54296875" style="2" customWidth="1"/>
    <col min="15620" max="15620" width="29.453125" style="2" customWidth="1"/>
    <col min="15621" max="15621" width="37" style="2" customWidth="1"/>
    <col min="15622" max="15622" width="23.54296875" style="2" customWidth="1"/>
    <col min="15623" max="15623" width="28.81640625" style="2" customWidth="1"/>
    <col min="15624" max="15624" width="33.81640625" style="2" customWidth="1"/>
    <col min="15625" max="15625" width="21.81640625" style="2" customWidth="1"/>
    <col min="15626" max="15626" width="24.81640625" style="2" customWidth="1"/>
    <col min="15627" max="15873" width="9.1796875" style="2"/>
    <col min="15874" max="15874" width="82.81640625" style="2" customWidth="1"/>
    <col min="15875" max="15875" width="27.54296875" style="2" customWidth="1"/>
    <col min="15876" max="15876" width="29.453125" style="2" customWidth="1"/>
    <col min="15877" max="15877" width="37" style="2" customWidth="1"/>
    <col min="15878" max="15878" width="23.54296875" style="2" customWidth="1"/>
    <col min="15879" max="15879" width="28.81640625" style="2" customWidth="1"/>
    <col min="15880" max="15880" width="33.81640625" style="2" customWidth="1"/>
    <col min="15881" max="15881" width="21.81640625" style="2" customWidth="1"/>
    <col min="15882" max="15882" width="24.81640625" style="2" customWidth="1"/>
    <col min="15883" max="16129" width="9.1796875" style="2"/>
    <col min="16130" max="16130" width="82.81640625" style="2" customWidth="1"/>
    <col min="16131" max="16131" width="27.54296875" style="2" customWidth="1"/>
    <col min="16132" max="16132" width="29.453125" style="2" customWidth="1"/>
    <col min="16133" max="16133" width="37" style="2" customWidth="1"/>
    <col min="16134" max="16134" width="23.54296875" style="2" customWidth="1"/>
    <col min="16135" max="16135" width="28.81640625" style="2" customWidth="1"/>
    <col min="16136" max="16136" width="33.81640625" style="2" customWidth="1"/>
    <col min="16137" max="16137" width="21.81640625" style="2" customWidth="1"/>
    <col min="16138" max="16138" width="24.81640625" style="2" customWidth="1"/>
    <col min="16139" max="16384" width="9.1796875" style="2"/>
  </cols>
  <sheetData>
    <row r="1" spans="1:10" ht="15.5">
      <c r="A1" s="1885" t="s">
        <v>4</v>
      </c>
      <c r="B1" s="1885"/>
      <c r="C1" s="1885"/>
      <c r="D1" s="1885"/>
      <c r="E1" s="1885"/>
      <c r="F1" s="1885"/>
      <c r="G1" s="1885"/>
      <c r="H1" s="1885"/>
      <c r="I1" s="1885"/>
      <c r="J1" s="1885"/>
    </row>
    <row r="3" spans="1:10" s="7" customFormat="1" ht="29.25" customHeight="1">
      <c r="A3" s="1855" t="str">
        <f>'Title '!A2:N2</f>
        <v>Bid Enquiry No: KPTCL/2026-27/TL/WORK_INDENT3802</v>
      </c>
      <c r="B3" s="1855"/>
      <c r="C3" s="1855"/>
      <c r="D3" s="1855"/>
      <c r="E3" s="1855"/>
      <c r="F3" s="1855"/>
      <c r="G3" s="1855"/>
      <c r="H3" s="1855"/>
      <c r="I3" s="1855"/>
      <c r="J3" s="1855"/>
    </row>
    <row r="4" spans="1:10" s="7" customFormat="1" ht="123.75" customHeight="1">
      <c r="A4" s="185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856"/>
      <c r="C4" s="1856"/>
      <c r="D4" s="1856"/>
      <c r="E4" s="1856"/>
      <c r="F4" s="1856"/>
      <c r="G4" s="1856"/>
      <c r="H4" s="1856"/>
      <c r="I4" s="1856"/>
      <c r="J4" s="1856"/>
    </row>
    <row r="5" spans="1:10" s="7" customFormat="1" ht="15.5">
      <c r="A5" s="623"/>
      <c r="B5" s="623"/>
      <c r="C5" s="623"/>
      <c r="D5" s="623"/>
      <c r="E5" s="623"/>
      <c r="F5" s="623"/>
      <c r="G5" s="623"/>
      <c r="H5" s="623"/>
      <c r="I5" s="623"/>
      <c r="J5" s="623"/>
    </row>
    <row r="6" spans="1:10" s="7" customFormat="1" ht="15.5">
      <c r="A6" s="1862" t="s">
        <v>4401</v>
      </c>
      <c r="B6" s="1862"/>
      <c r="C6" s="1862"/>
      <c r="D6" s="1862"/>
      <c r="E6" s="1862"/>
      <c r="F6" s="1862"/>
      <c r="G6" s="1862"/>
      <c r="H6" s="1862"/>
      <c r="I6" s="1862"/>
      <c r="J6" s="1862"/>
    </row>
    <row r="7" spans="1:10" s="7" customFormat="1" ht="15.5">
      <c r="A7" s="1875" t="s">
        <v>1071</v>
      </c>
      <c r="B7" s="1875"/>
      <c r="C7" s="1875"/>
      <c r="D7" s="1875"/>
      <c r="E7" s="1875"/>
      <c r="F7" s="1875"/>
      <c r="G7" s="1875"/>
      <c r="H7" s="1875"/>
      <c r="I7" s="1875"/>
      <c r="J7" s="1875"/>
    </row>
    <row r="8" spans="1:10" s="7" customFormat="1" ht="15.5">
      <c r="A8" s="1886" t="s">
        <v>1072</v>
      </c>
      <c r="B8" s="1886"/>
      <c r="C8" s="1886"/>
      <c r="D8" s="1886"/>
      <c r="E8" s="1886"/>
      <c r="F8" s="1886"/>
      <c r="G8" s="1886"/>
      <c r="H8" s="1886"/>
      <c r="I8" s="1886"/>
      <c r="J8" s="1886"/>
    </row>
    <row r="9" spans="1:10" ht="15.5">
      <c r="A9" s="586"/>
      <c r="B9" s="624" t="s">
        <v>408</v>
      </c>
      <c r="C9" s="625"/>
      <c r="D9" s="625"/>
      <c r="E9" s="625"/>
      <c r="F9" s="625"/>
      <c r="G9" s="625"/>
      <c r="H9" s="625"/>
      <c r="I9" s="625"/>
      <c r="J9" s="625"/>
    </row>
    <row r="10" spans="1:10" ht="15.5">
      <c r="A10" s="626"/>
      <c r="B10" s="627" t="s">
        <v>1073</v>
      </c>
      <c r="C10" s="625"/>
      <c r="D10" s="625"/>
      <c r="E10" s="625"/>
      <c r="F10" s="625"/>
      <c r="G10" s="625"/>
      <c r="H10" s="625"/>
      <c r="I10" s="625"/>
      <c r="J10" s="625"/>
    </row>
    <row r="11" spans="1:10" ht="15">
      <c r="A11" s="628" t="s">
        <v>113</v>
      </c>
      <c r="B11" s="629" t="s">
        <v>74</v>
      </c>
      <c r="C11" s="630"/>
      <c r="D11" s="630"/>
      <c r="E11" s="630"/>
      <c r="F11" s="630"/>
      <c r="G11" s="630"/>
      <c r="H11" s="630"/>
      <c r="I11" s="630"/>
      <c r="J11" s="630"/>
    </row>
    <row r="12" spans="1:10" ht="15">
      <c r="A12" s="631" t="s">
        <v>1074</v>
      </c>
      <c r="B12" s="632" t="s">
        <v>1075</v>
      </c>
      <c r="C12" s="633"/>
      <c r="D12" s="633"/>
      <c r="E12" s="633"/>
      <c r="F12" s="633"/>
      <c r="G12" s="633"/>
      <c r="H12" s="633"/>
      <c r="I12" s="633"/>
      <c r="J12" s="633"/>
    </row>
    <row r="13" spans="1:10" ht="15">
      <c r="A13" s="631" t="s">
        <v>104</v>
      </c>
      <c r="B13" s="634" t="s">
        <v>1076</v>
      </c>
      <c r="C13" s="633"/>
      <c r="D13" s="633"/>
      <c r="E13" s="633"/>
      <c r="F13" s="633"/>
      <c r="G13" s="633"/>
      <c r="H13" s="633"/>
      <c r="I13" s="633"/>
      <c r="J13" s="633"/>
    </row>
    <row r="14" spans="1:10" ht="15.5">
      <c r="A14" s="595">
        <v>1</v>
      </c>
      <c r="B14" s="635" t="s">
        <v>1077</v>
      </c>
      <c r="C14" s="625"/>
      <c r="D14" s="625"/>
      <c r="E14" s="625"/>
      <c r="F14" s="625"/>
      <c r="G14" s="625"/>
      <c r="H14" s="625"/>
      <c r="I14" s="625"/>
      <c r="J14" s="625"/>
    </row>
    <row r="15" spans="1:10" ht="15.5">
      <c r="A15" s="595">
        <v>2</v>
      </c>
      <c r="B15" s="635" t="s">
        <v>1078</v>
      </c>
      <c r="C15" s="625"/>
      <c r="D15" s="625"/>
      <c r="E15" s="625"/>
      <c r="F15" s="625"/>
      <c r="G15" s="625"/>
      <c r="H15" s="625"/>
      <c r="I15" s="625"/>
      <c r="J15" s="625"/>
    </row>
    <row r="16" spans="1:10" ht="15.5">
      <c r="A16" s="595"/>
      <c r="B16" s="635" t="s">
        <v>4402</v>
      </c>
      <c r="C16" s="625"/>
      <c r="D16" s="625"/>
      <c r="E16" s="625"/>
      <c r="F16" s="625"/>
      <c r="G16" s="625"/>
      <c r="H16" s="625"/>
      <c r="I16" s="625"/>
      <c r="J16" s="625"/>
    </row>
    <row r="17" spans="1:10" ht="15.5">
      <c r="A17" s="595"/>
      <c r="B17" s="635" t="s">
        <v>4403</v>
      </c>
      <c r="C17" s="633"/>
      <c r="D17" s="633"/>
      <c r="E17" s="633"/>
      <c r="F17" s="633"/>
      <c r="G17" s="633"/>
      <c r="H17" s="633"/>
      <c r="I17" s="633"/>
      <c r="J17" s="633"/>
    </row>
    <row r="18" spans="1:10" ht="15.5">
      <c r="A18" s="595"/>
      <c r="B18" s="635" t="s">
        <v>1079</v>
      </c>
      <c r="C18" s="625"/>
      <c r="D18" s="625"/>
      <c r="E18" s="625"/>
      <c r="F18" s="625"/>
      <c r="G18" s="625"/>
      <c r="H18" s="625"/>
      <c r="I18" s="625"/>
      <c r="J18" s="625"/>
    </row>
    <row r="19" spans="1:10" ht="15.5">
      <c r="A19" s="595"/>
      <c r="B19" s="635" t="s">
        <v>1080</v>
      </c>
      <c r="C19" s="625"/>
      <c r="D19" s="625"/>
      <c r="E19" s="625"/>
      <c r="F19" s="625"/>
      <c r="G19" s="625"/>
      <c r="H19" s="625"/>
      <c r="I19" s="625"/>
      <c r="J19" s="625"/>
    </row>
    <row r="20" spans="1:10" ht="15.5">
      <c r="A20" s="595">
        <v>3</v>
      </c>
      <c r="B20" s="635" t="s">
        <v>1081</v>
      </c>
      <c r="C20" s="633"/>
      <c r="D20" s="633"/>
      <c r="E20" s="633"/>
      <c r="F20" s="633"/>
      <c r="G20" s="633"/>
      <c r="H20" s="633"/>
      <c r="I20" s="633"/>
      <c r="J20" s="633"/>
    </row>
    <row r="21" spans="1:10" ht="15.5">
      <c r="A21" s="595"/>
      <c r="B21" s="635" t="s">
        <v>1082</v>
      </c>
      <c r="C21" s="625"/>
      <c r="D21" s="625"/>
      <c r="E21" s="625"/>
      <c r="F21" s="625"/>
      <c r="G21" s="625"/>
      <c r="H21" s="625"/>
      <c r="I21" s="625"/>
      <c r="J21" s="625"/>
    </row>
    <row r="22" spans="1:10" ht="15.5">
      <c r="A22" s="595"/>
      <c r="B22" s="635" t="s">
        <v>1083</v>
      </c>
      <c r="C22" s="625"/>
      <c r="D22" s="625"/>
      <c r="E22" s="625"/>
      <c r="F22" s="625"/>
      <c r="G22" s="625"/>
      <c r="H22" s="625"/>
      <c r="I22" s="625"/>
      <c r="J22" s="625"/>
    </row>
    <row r="23" spans="1:10" ht="15.5">
      <c r="A23" s="595">
        <v>4</v>
      </c>
      <c r="B23" s="635" t="s">
        <v>1084</v>
      </c>
      <c r="C23" s="625"/>
      <c r="D23" s="625"/>
      <c r="E23" s="625"/>
      <c r="F23" s="625"/>
      <c r="G23" s="625"/>
      <c r="H23" s="625"/>
      <c r="I23" s="625"/>
      <c r="J23" s="625"/>
    </row>
    <row r="24" spans="1:10" ht="15.5">
      <c r="A24" s="595">
        <v>5</v>
      </c>
      <c r="B24" s="635" t="s">
        <v>1085</v>
      </c>
      <c r="C24" s="625"/>
      <c r="D24" s="625"/>
      <c r="E24" s="625"/>
      <c r="F24" s="625"/>
      <c r="G24" s="625"/>
      <c r="H24" s="625"/>
      <c r="I24" s="625"/>
      <c r="J24" s="625"/>
    </row>
    <row r="25" spans="1:10" ht="15.5">
      <c r="A25" s="595">
        <v>6</v>
      </c>
      <c r="B25" s="635" t="s">
        <v>1086</v>
      </c>
      <c r="C25" s="625"/>
      <c r="D25" s="625"/>
      <c r="E25" s="625"/>
      <c r="F25" s="625"/>
      <c r="G25" s="625"/>
      <c r="H25" s="625"/>
      <c r="I25" s="625"/>
      <c r="J25" s="625"/>
    </row>
    <row r="26" spans="1:10" ht="15.5">
      <c r="A26" s="595">
        <v>7</v>
      </c>
      <c r="B26" s="635" t="s">
        <v>1087</v>
      </c>
      <c r="C26" s="625"/>
      <c r="D26" s="625"/>
      <c r="E26" s="625"/>
      <c r="F26" s="625"/>
      <c r="G26" s="625"/>
      <c r="H26" s="625"/>
      <c r="I26" s="625"/>
      <c r="J26" s="625"/>
    </row>
    <row r="27" spans="1:10" ht="15.5">
      <c r="A27" s="595">
        <v>8</v>
      </c>
      <c r="B27" s="635" t="s">
        <v>1088</v>
      </c>
      <c r="C27" s="625"/>
      <c r="D27" s="625"/>
      <c r="E27" s="625"/>
      <c r="F27" s="625"/>
      <c r="G27" s="625"/>
      <c r="H27" s="625"/>
      <c r="I27" s="625"/>
      <c r="J27" s="625"/>
    </row>
    <row r="28" spans="1:10" ht="15.5">
      <c r="A28" s="595">
        <v>9</v>
      </c>
      <c r="B28" s="635" t="s">
        <v>1089</v>
      </c>
      <c r="C28" s="625"/>
      <c r="D28" s="625"/>
      <c r="E28" s="625"/>
      <c r="F28" s="625"/>
      <c r="G28" s="625"/>
      <c r="H28" s="625"/>
      <c r="I28" s="625"/>
      <c r="J28" s="625"/>
    </row>
    <row r="29" spans="1:10" ht="15.5">
      <c r="A29" s="595">
        <v>10</v>
      </c>
      <c r="B29" s="635" t="s">
        <v>1090</v>
      </c>
      <c r="C29" s="625"/>
      <c r="D29" s="625"/>
      <c r="E29" s="625"/>
      <c r="F29" s="625"/>
      <c r="G29" s="625"/>
      <c r="H29" s="625"/>
      <c r="I29" s="625"/>
      <c r="J29" s="625"/>
    </row>
    <row r="30" spans="1:10" ht="15.5">
      <c r="A30" s="595">
        <v>11</v>
      </c>
      <c r="B30" s="635" t="s">
        <v>1091</v>
      </c>
      <c r="C30" s="625"/>
      <c r="D30" s="625"/>
      <c r="E30" s="625"/>
      <c r="F30" s="625"/>
      <c r="G30" s="625"/>
      <c r="H30" s="625"/>
      <c r="I30" s="625"/>
      <c r="J30" s="625"/>
    </row>
    <row r="31" spans="1:10" ht="31">
      <c r="A31" s="595">
        <v>12</v>
      </c>
      <c r="B31" s="635" t="s">
        <v>1092</v>
      </c>
      <c r="C31" s="625"/>
      <c r="D31" s="625"/>
      <c r="E31" s="625"/>
      <c r="F31" s="625"/>
      <c r="G31" s="625"/>
      <c r="H31" s="625"/>
      <c r="I31" s="625"/>
      <c r="J31" s="625"/>
    </row>
    <row r="32" spans="1:10" ht="15.5">
      <c r="A32" s="595">
        <v>13</v>
      </c>
      <c r="B32" s="635" t="s">
        <v>1093</v>
      </c>
      <c r="C32" s="633"/>
      <c r="D32" s="633"/>
      <c r="E32" s="633"/>
      <c r="F32" s="633"/>
      <c r="G32" s="633"/>
      <c r="H32" s="633"/>
      <c r="I32" s="633"/>
      <c r="J32" s="633"/>
    </row>
    <row r="33" spans="1:10" ht="15.5">
      <c r="A33" s="595"/>
      <c r="B33" s="635" t="s">
        <v>1094</v>
      </c>
      <c r="C33" s="625"/>
      <c r="D33" s="625"/>
      <c r="E33" s="625"/>
      <c r="F33" s="625"/>
      <c r="G33" s="625"/>
      <c r="H33" s="625"/>
      <c r="I33" s="625"/>
      <c r="J33" s="625"/>
    </row>
    <row r="34" spans="1:10" ht="15.5">
      <c r="A34" s="595"/>
      <c r="B34" s="635" t="s">
        <v>1095</v>
      </c>
      <c r="C34" s="625"/>
      <c r="D34" s="625"/>
      <c r="E34" s="625"/>
      <c r="F34" s="625"/>
      <c r="G34" s="625"/>
      <c r="H34" s="625"/>
      <c r="I34" s="625"/>
      <c r="J34" s="625"/>
    </row>
    <row r="35" spans="1:10" ht="15.5">
      <c r="A35" s="595"/>
      <c r="B35" s="635" t="s">
        <v>1096</v>
      </c>
      <c r="C35" s="625"/>
      <c r="D35" s="625"/>
      <c r="E35" s="625"/>
      <c r="F35" s="625"/>
      <c r="G35" s="625"/>
      <c r="H35" s="625"/>
      <c r="I35" s="625"/>
      <c r="J35" s="625"/>
    </row>
    <row r="36" spans="1:10" ht="15.5">
      <c r="A36" s="595"/>
      <c r="B36" s="635" t="s">
        <v>1097</v>
      </c>
      <c r="C36" s="625"/>
      <c r="D36" s="625"/>
      <c r="E36" s="625"/>
      <c r="F36" s="625"/>
      <c r="G36" s="625"/>
      <c r="H36" s="625"/>
      <c r="I36" s="625"/>
      <c r="J36" s="625"/>
    </row>
    <row r="37" spans="1:10" ht="15.5">
      <c r="A37" s="595">
        <v>14</v>
      </c>
      <c r="B37" s="635" t="s">
        <v>1098</v>
      </c>
      <c r="C37" s="633"/>
      <c r="D37" s="633"/>
      <c r="E37" s="633"/>
      <c r="F37" s="633"/>
      <c r="G37" s="633"/>
      <c r="H37" s="633"/>
      <c r="I37" s="633"/>
      <c r="J37" s="633"/>
    </row>
    <row r="38" spans="1:10" ht="15.5">
      <c r="A38" s="595"/>
      <c r="B38" s="635" t="s">
        <v>1099</v>
      </c>
      <c r="C38" s="625"/>
      <c r="D38" s="625"/>
      <c r="E38" s="625"/>
      <c r="F38" s="625"/>
      <c r="G38" s="625"/>
      <c r="H38" s="625"/>
      <c r="I38" s="625"/>
      <c r="J38" s="625"/>
    </row>
    <row r="39" spans="1:10" ht="15.5">
      <c r="A39" s="595"/>
      <c r="B39" s="635" t="s">
        <v>1100</v>
      </c>
      <c r="C39" s="625"/>
      <c r="D39" s="625"/>
      <c r="E39" s="625"/>
      <c r="F39" s="625"/>
      <c r="G39" s="625"/>
      <c r="H39" s="625"/>
      <c r="I39" s="625"/>
      <c r="J39" s="625"/>
    </row>
    <row r="40" spans="1:10" ht="15.5">
      <c r="A40" s="595"/>
      <c r="B40" s="635" t="s">
        <v>1101</v>
      </c>
      <c r="C40" s="625"/>
      <c r="D40" s="625"/>
      <c r="E40" s="625"/>
      <c r="F40" s="625"/>
      <c r="G40" s="625"/>
      <c r="H40" s="625"/>
      <c r="I40" s="625"/>
      <c r="J40" s="625"/>
    </row>
    <row r="41" spans="1:10" ht="15.5">
      <c r="A41" s="595"/>
      <c r="B41" s="635" t="s">
        <v>1102</v>
      </c>
      <c r="C41" s="625"/>
      <c r="D41" s="625"/>
      <c r="E41" s="625"/>
      <c r="F41" s="625"/>
      <c r="G41" s="625"/>
      <c r="H41" s="625"/>
      <c r="I41" s="625"/>
      <c r="J41" s="625"/>
    </row>
    <row r="42" spans="1:10" ht="15.5">
      <c r="A42" s="595">
        <v>15</v>
      </c>
      <c r="B42" s="635" t="s">
        <v>1103</v>
      </c>
      <c r="C42" s="633"/>
      <c r="D42" s="633"/>
      <c r="E42" s="633"/>
      <c r="F42" s="633"/>
      <c r="G42" s="633"/>
      <c r="H42" s="633"/>
      <c r="I42" s="633"/>
      <c r="J42" s="633"/>
    </row>
    <row r="43" spans="1:10" ht="15.5">
      <c r="A43" s="595"/>
      <c r="B43" s="635" t="s">
        <v>1104</v>
      </c>
      <c r="C43" s="625"/>
      <c r="D43" s="625"/>
      <c r="E43" s="625"/>
      <c r="F43" s="625"/>
      <c r="G43" s="625"/>
      <c r="H43" s="625"/>
      <c r="I43" s="625"/>
      <c r="J43" s="625"/>
    </row>
    <row r="44" spans="1:10" ht="31">
      <c r="A44" s="595"/>
      <c r="B44" s="635" t="s">
        <v>1105</v>
      </c>
      <c r="C44" s="633"/>
      <c r="D44" s="633"/>
      <c r="E44" s="633"/>
      <c r="F44" s="633"/>
      <c r="G44" s="633"/>
      <c r="H44" s="633"/>
      <c r="I44" s="633"/>
      <c r="J44" s="633"/>
    </row>
    <row r="45" spans="1:10" ht="15.5">
      <c r="A45" s="595"/>
      <c r="B45" s="635" t="s">
        <v>1106</v>
      </c>
      <c r="C45" s="625"/>
      <c r="D45" s="625"/>
      <c r="E45" s="625"/>
      <c r="F45" s="625"/>
      <c r="G45" s="625"/>
      <c r="H45" s="625"/>
      <c r="I45" s="625"/>
      <c r="J45" s="625"/>
    </row>
    <row r="46" spans="1:10" ht="15.5">
      <c r="A46" s="595"/>
      <c r="B46" s="635" t="s">
        <v>1107</v>
      </c>
      <c r="C46" s="625"/>
      <c r="D46" s="625"/>
      <c r="E46" s="625"/>
      <c r="F46" s="625"/>
      <c r="G46" s="625"/>
      <c r="H46" s="625"/>
      <c r="I46" s="625"/>
      <c r="J46" s="625"/>
    </row>
    <row r="47" spans="1:10" ht="15.5">
      <c r="A47" s="595"/>
      <c r="B47" s="635" t="s">
        <v>1108</v>
      </c>
      <c r="C47" s="625"/>
      <c r="D47" s="625"/>
      <c r="E47" s="625"/>
      <c r="F47" s="625"/>
      <c r="G47" s="625"/>
      <c r="H47" s="625"/>
      <c r="I47" s="625"/>
      <c r="J47" s="625"/>
    </row>
    <row r="48" spans="1:10" ht="15.5">
      <c r="A48" s="595">
        <v>16</v>
      </c>
      <c r="B48" s="635" t="s">
        <v>1109</v>
      </c>
      <c r="C48" s="633"/>
      <c r="D48" s="633"/>
      <c r="E48" s="633"/>
      <c r="F48" s="633"/>
      <c r="G48" s="633"/>
      <c r="H48" s="633"/>
      <c r="I48" s="633"/>
      <c r="J48" s="633"/>
    </row>
    <row r="49" spans="1:10" ht="15.5">
      <c r="A49" s="595"/>
      <c r="B49" s="635" t="s">
        <v>1110</v>
      </c>
      <c r="C49" s="625"/>
      <c r="D49" s="625"/>
      <c r="E49" s="625"/>
      <c r="F49" s="625"/>
      <c r="G49" s="625"/>
      <c r="H49" s="625"/>
      <c r="I49" s="625"/>
      <c r="J49" s="625"/>
    </row>
    <row r="50" spans="1:10" ht="15.5">
      <c r="A50" s="595"/>
      <c r="B50" s="635" t="s">
        <v>1111</v>
      </c>
      <c r="C50" s="625"/>
      <c r="D50" s="625"/>
      <c r="E50" s="625"/>
      <c r="F50" s="625"/>
      <c r="G50" s="625"/>
      <c r="H50" s="625"/>
      <c r="I50" s="625"/>
      <c r="J50" s="625"/>
    </row>
    <row r="51" spans="1:10" ht="15.5">
      <c r="A51" s="595"/>
      <c r="B51" s="635" t="s">
        <v>1112</v>
      </c>
      <c r="C51" s="625"/>
      <c r="D51" s="625"/>
      <c r="E51" s="625"/>
      <c r="F51" s="625"/>
      <c r="G51" s="625"/>
      <c r="H51" s="625"/>
      <c r="I51" s="625"/>
      <c r="J51" s="625"/>
    </row>
    <row r="52" spans="1:10" ht="15.5">
      <c r="A52" s="595"/>
      <c r="B52" s="635" t="s">
        <v>1113</v>
      </c>
      <c r="C52" s="625"/>
      <c r="D52" s="625"/>
      <c r="E52" s="625"/>
      <c r="F52" s="625"/>
      <c r="G52" s="625"/>
      <c r="H52" s="625"/>
      <c r="I52" s="625"/>
      <c r="J52" s="625"/>
    </row>
    <row r="53" spans="1:10" ht="15">
      <c r="A53" s="631" t="s">
        <v>1114</v>
      </c>
      <c r="B53" s="634" t="s">
        <v>1115</v>
      </c>
      <c r="C53" s="633"/>
      <c r="D53" s="633"/>
      <c r="E53" s="633"/>
      <c r="F53" s="633"/>
      <c r="G53" s="633"/>
      <c r="H53" s="633"/>
      <c r="I53" s="633"/>
      <c r="J53" s="633"/>
    </row>
    <row r="54" spans="1:10" ht="15.5">
      <c r="A54" s="595">
        <v>1</v>
      </c>
      <c r="B54" s="635" t="s">
        <v>1077</v>
      </c>
      <c r="C54" s="625"/>
      <c r="D54" s="625"/>
      <c r="E54" s="625"/>
      <c r="F54" s="625"/>
      <c r="G54" s="625"/>
      <c r="H54" s="625"/>
      <c r="I54" s="625"/>
      <c r="J54" s="625"/>
    </row>
    <row r="55" spans="1:10" ht="15.5">
      <c r="A55" s="595">
        <v>2</v>
      </c>
      <c r="B55" s="635" t="s">
        <v>1116</v>
      </c>
      <c r="C55" s="625"/>
      <c r="D55" s="625"/>
      <c r="E55" s="625"/>
      <c r="F55" s="625"/>
      <c r="G55" s="625"/>
      <c r="H55" s="625"/>
      <c r="I55" s="625"/>
      <c r="J55" s="625"/>
    </row>
    <row r="56" spans="1:10" ht="15.5">
      <c r="A56" s="595">
        <v>3</v>
      </c>
      <c r="B56" s="635" t="s">
        <v>1117</v>
      </c>
      <c r="C56" s="625"/>
      <c r="D56" s="625"/>
      <c r="E56" s="625"/>
      <c r="F56" s="625"/>
      <c r="G56" s="625"/>
      <c r="H56" s="625"/>
      <c r="I56" s="625"/>
      <c r="J56" s="625"/>
    </row>
    <row r="57" spans="1:10" ht="15.5">
      <c r="A57" s="595">
        <v>4</v>
      </c>
      <c r="B57" s="635" t="s">
        <v>1118</v>
      </c>
      <c r="C57" s="625"/>
      <c r="D57" s="625"/>
      <c r="E57" s="625"/>
      <c r="F57" s="625"/>
      <c r="G57" s="625"/>
      <c r="H57" s="625"/>
      <c r="I57" s="625"/>
      <c r="J57" s="625"/>
    </row>
    <row r="58" spans="1:10" ht="15.5">
      <c r="A58" s="595">
        <v>5</v>
      </c>
      <c r="B58" s="635" t="s">
        <v>1119</v>
      </c>
      <c r="C58" s="625"/>
      <c r="D58" s="625"/>
      <c r="E58" s="625"/>
      <c r="F58" s="625"/>
      <c r="G58" s="625"/>
      <c r="H58" s="625"/>
      <c r="I58" s="625"/>
      <c r="J58" s="625"/>
    </row>
    <row r="59" spans="1:10" ht="15.5">
      <c r="A59" s="595">
        <v>6</v>
      </c>
      <c r="B59" s="635" t="s">
        <v>1120</v>
      </c>
      <c r="C59" s="625"/>
      <c r="D59" s="625"/>
      <c r="E59" s="625"/>
      <c r="F59" s="625"/>
      <c r="G59" s="625"/>
      <c r="H59" s="625"/>
      <c r="I59" s="625"/>
      <c r="J59" s="625"/>
    </row>
    <row r="60" spans="1:10" ht="15.5">
      <c r="A60" s="595">
        <v>7</v>
      </c>
      <c r="B60" s="635" t="s">
        <v>1121</v>
      </c>
      <c r="C60" s="625"/>
      <c r="D60" s="625"/>
      <c r="E60" s="625"/>
      <c r="F60" s="625"/>
      <c r="G60" s="625"/>
      <c r="H60" s="625"/>
      <c r="I60" s="625"/>
      <c r="J60" s="625"/>
    </row>
    <row r="61" spans="1:10" ht="15">
      <c r="A61" s="631" t="s">
        <v>1122</v>
      </c>
      <c r="B61" s="634" t="s">
        <v>1123</v>
      </c>
      <c r="C61" s="633"/>
      <c r="D61" s="633"/>
      <c r="E61" s="633"/>
      <c r="F61" s="633"/>
      <c r="G61" s="633"/>
      <c r="H61" s="633"/>
      <c r="I61" s="633"/>
      <c r="J61" s="633"/>
    </row>
    <row r="62" spans="1:10" ht="15.5">
      <c r="A62" s="595">
        <v>1</v>
      </c>
      <c r="B62" s="635" t="s">
        <v>1124</v>
      </c>
      <c r="C62" s="625"/>
      <c r="D62" s="625"/>
      <c r="E62" s="625"/>
      <c r="F62" s="625"/>
      <c r="G62" s="625"/>
      <c r="H62" s="625"/>
      <c r="I62" s="625"/>
      <c r="J62" s="625"/>
    </row>
    <row r="63" spans="1:10" ht="15.5">
      <c r="A63" s="595">
        <v>2</v>
      </c>
      <c r="B63" s="635" t="s">
        <v>1125</v>
      </c>
      <c r="C63" s="625"/>
      <c r="D63" s="625"/>
      <c r="E63" s="625"/>
      <c r="F63" s="625"/>
      <c r="G63" s="625"/>
      <c r="H63" s="625"/>
      <c r="I63" s="625"/>
      <c r="J63" s="625"/>
    </row>
    <row r="64" spans="1:10" ht="15.5">
      <c r="A64" s="595">
        <v>3</v>
      </c>
      <c r="B64" s="635" t="s">
        <v>1126</v>
      </c>
      <c r="C64" s="625"/>
      <c r="D64" s="625"/>
      <c r="E64" s="625"/>
      <c r="F64" s="625"/>
      <c r="G64" s="625"/>
      <c r="H64" s="625"/>
      <c r="I64" s="625"/>
      <c r="J64" s="625"/>
    </row>
    <row r="65" spans="1:10" ht="15.5">
      <c r="A65" s="595">
        <v>4</v>
      </c>
      <c r="B65" s="635" t="s">
        <v>1127</v>
      </c>
      <c r="C65" s="625"/>
      <c r="D65" s="625"/>
      <c r="E65" s="625"/>
      <c r="F65" s="625"/>
      <c r="G65" s="625"/>
      <c r="H65" s="625"/>
      <c r="I65" s="625"/>
      <c r="J65" s="625"/>
    </row>
    <row r="66" spans="1:10" ht="15">
      <c r="A66" s="631" t="s">
        <v>1128</v>
      </c>
      <c r="B66" s="634" t="s">
        <v>1129</v>
      </c>
      <c r="C66" s="633"/>
      <c r="D66" s="633"/>
      <c r="E66" s="633"/>
      <c r="F66" s="633"/>
      <c r="G66" s="633"/>
      <c r="H66" s="633"/>
      <c r="I66" s="633"/>
      <c r="J66" s="633"/>
    </row>
    <row r="67" spans="1:10" ht="15.5">
      <c r="A67" s="595">
        <v>1</v>
      </c>
      <c r="B67" s="635" t="s">
        <v>1077</v>
      </c>
      <c r="C67" s="625"/>
      <c r="D67" s="625"/>
      <c r="E67" s="625"/>
      <c r="F67" s="625"/>
      <c r="G67" s="625"/>
      <c r="H67" s="625"/>
      <c r="I67" s="625"/>
      <c r="J67" s="625"/>
    </row>
    <row r="68" spans="1:10" ht="15.5">
      <c r="A68" s="595">
        <v>2</v>
      </c>
      <c r="B68" s="635" t="s">
        <v>1116</v>
      </c>
      <c r="C68" s="625"/>
      <c r="D68" s="625"/>
      <c r="E68" s="625"/>
      <c r="F68" s="625"/>
      <c r="G68" s="625"/>
      <c r="H68" s="625"/>
      <c r="I68" s="625"/>
      <c r="J68" s="625"/>
    </row>
    <row r="69" spans="1:10" ht="15.5">
      <c r="A69" s="595">
        <v>3</v>
      </c>
      <c r="B69" s="635" t="s">
        <v>1130</v>
      </c>
      <c r="C69" s="625"/>
      <c r="D69" s="625"/>
      <c r="E69" s="625"/>
      <c r="F69" s="625"/>
      <c r="G69" s="625"/>
      <c r="H69" s="625"/>
      <c r="I69" s="625"/>
      <c r="J69" s="625"/>
    </row>
    <row r="70" spans="1:10" ht="15.5">
      <c r="A70" s="595">
        <v>4</v>
      </c>
      <c r="B70" s="635" t="s">
        <v>1131</v>
      </c>
      <c r="C70" s="625"/>
      <c r="D70" s="625"/>
      <c r="E70" s="625"/>
      <c r="F70" s="625"/>
      <c r="G70" s="625"/>
      <c r="H70" s="625"/>
      <c r="I70" s="625"/>
      <c r="J70" s="625"/>
    </row>
    <row r="71" spans="1:10" ht="15.5">
      <c r="A71" s="595">
        <v>5</v>
      </c>
      <c r="B71" s="635" t="s">
        <v>1132</v>
      </c>
      <c r="C71" s="625"/>
      <c r="D71" s="625"/>
      <c r="E71" s="625"/>
      <c r="F71" s="625"/>
      <c r="G71" s="625"/>
      <c r="H71" s="625"/>
      <c r="I71" s="625"/>
      <c r="J71" s="625"/>
    </row>
    <row r="72" spans="1:10" ht="15.5">
      <c r="A72" s="595">
        <v>6</v>
      </c>
      <c r="B72" s="635" t="s">
        <v>1121</v>
      </c>
      <c r="C72" s="625"/>
      <c r="D72" s="625"/>
      <c r="E72" s="625"/>
      <c r="F72" s="625"/>
      <c r="G72" s="625"/>
      <c r="H72" s="625"/>
      <c r="I72" s="625"/>
      <c r="J72" s="625"/>
    </row>
    <row r="73" spans="1:10">
      <c r="A73" s="636" t="s">
        <v>578</v>
      </c>
      <c r="B73" s="637" t="s">
        <v>4404</v>
      </c>
      <c r="C73" s="625"/>
      <c r="D73" s="625"/>
      <c r="E73" s="625"/>
      <c r="F73" s="625"/>
      <c r="G73" s="625"/>
      <c r="H73" s="625"/>
      <c r="I73" s="625"/>
      <c r="J73" s="625"/>
    </row>
    <row r="74" spans="1:10">
      <c r="A74" s="636">
        <v>1</v>
      </c>
      <c r="B74" s="638" t="s">
        <v>4405</v>
      </c>
      <c r="C74" s="625"/>
      <c r="D74" s="625"/>
      <c r="E74" s="625"/>
      <c r="F74" s="625"/>
      <c r="G74" s="625"/>
      <c r="H74" s="625"/>
      <c r="I74" s="625"/>
      <c r="J74" s="625"/>
    </row>
    <row r="75" spans="1:10">
      <c r="A75" s="636">
        <v>2</v>
      </c>
      <c r="B75" s="638" t="s">
        <v>4406</v>
      </c>
      <c r="C75" s="625"/>
      <c r="D75" s="625"/>
      <c r="E75" s="625"/>
      <c r="F75" s="625"/>
      <c r="G75" s="625"/>
      <c r="H75" s="625"/>
      <c r="I75" s="625"/>
      <c r="J75" s="625"/>
    </row>
    <row r="76" spans="1:10">
      <c r="A76" s="636"/>
      <c r="B76" s="638" t="s">
        <v>4407</v>
      </c>
      <c r="C76" s="625"/>
      <c r="D76" s="625"/>
      <c r="E76" s="625"/>
      <c r="F76" s="625"/>
      <c r="G76" s="625"/>
      <c r="H76" s="625"/>
      <c r="I76" s="625"/>
      <c r="J76" s="625"/>
    </row>
    <row r="77" spans="1:10">
      <c r="A77" s="636"/>
      <c r="B77" s="638" t="s">
        <v>4408</v>
      </c>
      <c r="C77" s="625"/>
      <c r="D77" s="625"/>
      <c r="E77" s="625"/>
      <c r="F77" s="625"/>
      <c r="G77" s="625"/>
      <c r="H77" s="625"/>
      <c r="I77" s="625"/>
      <c r="J77" s="625"/>
    </row>
    <row r="78" spans="1:10">
      <c r="A78" s="636"/>
      <c r="B78" s="638" t="s">
        <v>4408</v>
      </c>
      <c r="C78" s="625"/>
      <c r="D78" s="625"/>
      <c r="E78" s="625"/>
      <c r="F78" s="625"/>
      <c r="G78" s="625"/>
      <c r="H78" s="625"/>
      <c r="I78" s="625"/>
      <c r="J78" s="625"/>
    </row>
    <row r="79" spans="1:10">
      <c r="A79" s="636">
        <v>3</v>
      </c>
      <c r="B79" s="638" t="s">
        <v>4409</v>
      </c>
      <c r="C79" s="625"/>
      <c r="D79" s="625"/>
      <c r="E79" s="625"/>
      <c r="F79" s="625"/>
      <c r="G79" s="625"/>
      <c r="H79" s="625"/>
      <c r="I79" s="625"/>
      <c r="J79" s="625"/>
    </row>
    <row r="80" spans="1:10">
      <c r="A80" s="636"/>
      <c r="B80" s="638" t="s">
        <v>4410</v>
      </c>
      <c r="C80" s="625"/>
      <c r="D80" s="625"/>
      <c r="E80" s="625"/>
      <c r="F80" s="625"/>
      <c r="G80" s="625"/>
      <c r="H80" s="625"/>
      <c r="I80" s="625"/>
      <c r="J80" s="625"/>
    </row>
    <row r="81" spans="1:10">
      <c r="A81" s="636"/>
      <c r="B81" s="638" t="s">
        <v>4411</v>
      </c>
      <c r="C81" s="625"/>
      <c r="D81" s="625"/>
      <c r="E81" s="625"/>
      <c r="F81" s="625"/>
      <c r="G81" s="625"/>
      <c r="H81" s="625"/>
      <c r="I81" s="625"/>
      <c r="J81" s="625"/>
    </row>
    <row r="82" spans="1:10">
      <c r="A82" s="636">
        <v>4</v>
      </c>
      <c r="B82" s="638" t="s">
        <v>4412</v>
      </c>
      <c r="C82" s="625"/>
      <c r="D82" s="625"/>
      <c r="E82" s="625"/>
      <c r="F82" s="625"/>
      <c r="G82" s="625"/>
      <c r="H82" s="625"/>
      <c r="I82" s="625"/>
      <c r="J82" s="625"/>
    </row>
    <row r="83" spans="1:10">
      <c r="A83" s="636"/>
      <c r="B83" s="638" t="s">
        <v>4413</v>
      </c>
      <c r="C83" s="625"/>
      <c r="D83" s="625"/>
      <c r="E83" s="625"/>
      <c r="F83" s="625"/>
      <c r="G83" s="625"/>
      <c r="H83" s="625"/>
      <c r="I83" s="625"/>
      <c r="J83" s="625"/>
    </row>
    <row r="84" spans="1:10">
      <c r="A84" s="636"/>
      <c r="B84" s="638" t="s">
        <v>4414</v>
      </c>
      <c r="C84" s="625"/>
      <c r="D84" s="625"/>
      <c r="E84" s="625"/>
      <c r="F84" s="625"/>
      <c r="G84" s="625"/>
      <c r="H84" s="625"/>
      <c r="I84" s="625"/>
      <c r="J84" s="625"/>
    </row>
    <row r="85" spans="1:10">
      <c r="A85" s="636"/>
      <c r="B85" s="638" t="s">
        <v>4415</v>
      </c>
      <c r="C85" s="625"/>
      <c r="D85" s="625"/>
      <c r="E85" s="625"/>
      <c r="F85" s="625"/>
      <c r="G85" s="625"/>
      <c r="H85" s="625"/>
      <c r="I85" s="625"/>
      <c r="J85" s="625"/>
    </row>
    <row r="86" spans="1:10">
      <c r="A86" s="636">
        <v>5</v>
      </c>
      <c r="B86" s="638" t="s">
        <v>4416</v>
      </c>
      <c r="C86" s="625"/>
      <c r="D86" s="625"/>
      <c r="E86" s="625"/>
      <c r="F86" s="625"/>
      <c r="G86" s="625"/>
      <c r="H86" s="625"/>
      <c r="I86" s="625"/>
      <c r="J86" s="625"/>
    </row>
    <row r="87" spans="1:10">
      <c r="A87" s="636"/>
      <c r="B87" s="638" t="s">
        <v>4417</v>
      </c>
      <c r="C87" s="625"/>
      <c r="D87" s="625"/>
      <c r="E87" s="625"/>
      <c r="F87" s="625"/>
      <c r="G87" s="625"/>
      <c r="H87" s="625"/>
      <c r="I87" s="625"/>
      <c r="J87" s="625"/>
    </row>
    <row r="88" spans="1:10">
      <c r="A88" s="639"/>
      <c r="B88" s="638" t="s">
        <v>4418</v>
      </c>
      <c r="C88" s="625"/>
      <c r="D88" s="625"/>
      <c r="E88" s="625"/>
      <c r="F88" s="625"/>
      <c r="G88" s="625"/>
      <c r="H88" s="625"/>
      <c r="I88" s="625"/>
      <c r="J88" s="625"/>
    </row>
    <row r="89" spans="1:10">
      <c r="A89" s="639"/>
      <c r="B89" s="638" t="s">
        <v>4419</v>
      </c>
      <c r="C89" s="625"/>
      <c r="D89" s="625"/>
      <c r="E89" s="625"/>
      <c r="F89" s="625"/>
      <c r="G89" s="625"/>
      <c r="H89" s="625"/>
      <c r="I89" s="625"/>
      <c r="J89" s="625"/>
    </row>
    <row r="90" spans="1:10">
      <c r="A90" s="639"/>
      <c r="B90" s="638" t="s">
        <v>4420</v>
      </c>
      <c r="C90" s="625"/>
      <c r="D90" s="625"/>
      <c r="E90" s="625"/>
      <c r="F90" s="625"/>
      <c r="G90" s="625"/>
      <c r="H90" s="625"/>
      <c r="I90" s="625"/>
      <c r="J90" s="625"/>
    </row>
    <row r="91" spans="1:10">
      <c r="A91" s="639"/>
      <c r="B91" s="638" t="s">
        <v>4421</v>
      </c>
      <c r="C91" s="625"/>
      <c r="D91" s="625"/>
      <c r="E91" s="625"/>
      <c r="F91" s="625"/>
      <c r="G91" s="625"/>
      <c r="H91" s="625"/>
      <c r="I91" s="625"/>
      <c r="J91" s="625"/>
    </row>
    <row r="92" spans="1:10">
      <c r="A92" s="636"/>
      <c r="B92" s="638" t="s">
        <v>4422</v>
      </c>
      <c r="C92" s="625"/>
      <c r="D92" s="625"/>
      <c r="E92" s="625"/>
      <c r="F92" s="625"/>
      <c r="G92" s="625"/>
      <c r="H92" s="625"/>
      <c r="I92" s="625"/>
      <c r="J92" s="625"/>
    </row>
    <row r="93" spans="1:10">
      <c r="A93" s="636"/>
      <c r="B93" s="638" t="s">
        <v>4423</v>
      </c>
      <c r="C93" s="625"/>
      <c r="D93" s="625"/>
      <c r="E93" s="625"/>
      <c r="F93" s="625"/>
      <c r="G93" s="625"/>
      <c r="H93" s="625"/>
      <c r="I93" s="625"/>
      <c r="J93" s="625"/>
    </row>
    <row r="94" spans="1:10">
      <c r="A94" s="636">
        <v>6</v>
      </c>
      <c r="B94" s="638" t="s">
        <v>4424</v>
      </c>
      <c r="C94" s="625"/>
      <c r="D94" s="625"/>
      <c r="E94" s="625"/>
      <c r="F94" s="625"/>
      <c r="G94" s="625"/>
      <c r="H94" s="625"/>
      <c r="I94" s="625"/>
      <c r="J94" s="625"/>
    </row>
    <row r="95" spans="1:10">
      <c r="A95" s="636">
        <v>7</v>
      </c>
      <c r="B95" s="638" t="s">
        <v>4425</v>
      </c>
      <c r="C95" s="625"/>
      <c r="D95" s="625"/>
      <c r="E95" s="625"/>
      <c r="F95" s="625"/>
      <c r="G95" s="625"/>
      <c r="H95" s="625"/>
      <c r="I95" s="625"/>
      <c r="J95" s="625"/>
    </row>
    <row r="96" spans="1:10">
      <c r="A96" s="636"/>
      <c r="B96" s="638" t="s">
        <v>4426</v>
      </c>
      <c r="C96" s="625"/>
      <c r="D96" s="625"/>
      <c r="E96" s="625"/>
      <c r="F96" s="625"/>
      <c r="G96" s="625"/>
      <c r="H96" s="625"/>
      <c r="I96" s="625"/>
      <c r="J96" s="625"/>
    </row>
    <row r="97" spans="1:10">
      <c r="A97" s="636"/>
      <c r="B97" s="638" t="s">
        <v>4427</v>
      </c>
      <c r="C97" s="625"/>
      <c r="D97" s="625"/>
      <c r="E97" s="625"/>
      <c r="F97" s="625"/>
      <c r="G97" s="625"/>
      <c r="H97" s="625"/>
      <c r="I97" s="625"/>
      <c r="J97" s="625"/>
    </row>
    <row r="98" spans="1:10">
      <c r="A98" s="636">
        <v>8</v>
      </c>
      <c r="B98" s="638" t="s">
        <v>4428</v>
      </c>
      <c r="C98" s="625"/>
      <c r="D98" s="625"/>
      <c r="E98" s="625"/>
      <c r="F98" s="625"/>
      <c r="G98" s="625"/>
      <c r="H98" s="625"/>
      <c r="I98" s="625"/>
      <c r="J98" s="625"/>
    </row>
    <row r="99" spans="1:10" ht="15">
      <c r="A99" s="631" t="s">
        <v>1133</v>
      </c>
      <c r="B99" s="634" t="s">
        <v>1134</v>
      </c>
      <c r="C99" s="633"/>
      <c r="D99" s="633"/>
      <c r="E99" s="633"/>
      <c r="F99" s="633"/>
      <c r="G99" s="633"/>
      <c r="H99" s="633"/>
      <c r="I99" s="633"/>
      <c r="J99" s="633"/>
    </row>
    <row r="100" spans="1:10" ht="15.5">
      <c r="A100" s="595">
        <v>1</v>
      </c>
      <c r="B100" s="635" t="s">
        <v>1077</v>
      </c>
      <c r="C100" s="625"/>
      <c r="D100" s="625"/>
      <c r="E100" s="625"/>
      <c r="F100" s="625"/>
      <c r="G100" s="625"/>
      <c r="H100" s="625"/>
      <c r="I100" s="625"/>
      <c r="J100" s="625"/>
    </row>
    <row r="101" spans="1:10" ht="15.5">
      <c r="A101" s="595">
        <v>2</v>
      </c>
      <c r="B101" s="635" t="s">
        <v>1135</v>
      </c>
      <c r="C101" s="625"/>
      <c r="D101" s="625"/>
      <c r="E101" s="625"/>
      <c r="F101" s="625"/>
      <c r="G101" s="625"/>
      <c r="H101" s="625"/>
      <c r="I101" s="625"/>
      <c r="J101" s="625"/>
    </row>
    <row r="102" spans="1:10" ht="15.5">
      <c r="A102" s="595">
        <v>3</v>
      </c>
      <c r="B102" s="635" t="s">
        <v>1136</v>
      </c>
      <c r="C102" s="625"/>
      <c r="D102" s="625"/>
      <c r="E102" s="625"/>
      <c r="F102" s="625"/>
      <c r="G102" s="625"/>
      <c r="H102" s="625"/>
      <c r="I102" s="625"/>
      <c r="J102" s="625"/>
    </row>
    <row r="103" spans="1:10" ht="15.5">
      <c r="A103" s="595">
        <v>4</v>
      </c>
      <c r="B103" s="635" t="s">
        <v>1137</v>
      </c>
      <c r="C103" s="625"/>
      <c r="D103" s="625"/>
      <c r="E103" s="625"/>
      <c r="F103" s="625"/>
      <c r="G103" s="625"/>
      <c r="H103" s="625"/>
      <c r="I103" s="625"/>
      <c r="J103" s="625"/>
    </row>
    <row r="104" spans="1:10" ht="15.5">
      <c r="A104" s="595">
        <v>5</v>
      </c>
      <c r="B104" s="635" t="s">
        <v>1138</v>
      </c>
      <c r="C104" s="633"/>
      <c r="D104" s="633"/>
      <c r="E104" s="633"/>
      <c r="F104" s="633"/>
      <c r="G104" s="633"/>
      <c r="H104" s="633"/>
      <c r="I104" s="633"/>
      <c r="J104" s="633"/>
    </row>
    <row r="105" spans="1:10" ht="15.5">
      <c r="A105" s="595"/>
      <c r="B105" s="635" t="s">
        <v>1139</v>
      </c>
      <c r="C105" s="625"/>
      <c r="D105" s="625"/>
      <c r="E105" s="625"/>
      <c r="F105" s="625"/>
      <c r="G105" s="625"/>
      <c r="H105" s="625"/>
      <c r="I105" s="625"/>
      <c r="J105" s="625"/>
    </row>
    <row r="106" spans="1:10" ht="15.5">
      <c r="A106" s="595"/>
      <c r="B106" s="635" t="s">
        <v>1140</v>
      </c>
      <c r="C106" s="625"/>
      <c r="D106" s="625"/>
      <c r="E106" s="625"/>
      <c r="F106" s="625"/>
      <c r="G106" s="625"/>
      <c r="H106" s="625"/>
      <c r="I106" s="625"/>
      <c r="J106" s="625"/>
    </row>
    <row r="107" spans="1:10" ht="15.5">
      <c r="A107" s="595">
        <v>6</v>
      </c>
      <c r="B107" s="635" t="s">
        <v>1141</v>
      </c>
      <c r="C107" s="625"/>
      <c r="D107" s="625"/>
      <c r="E107" s="625"/>
      <c r="F107" s="625"/>
      <c r="G107" s="625"/>
      <c r="H107" s="625"/>
      <c r="I107" s="625"/>
      <c r="J107" s="625"/>
    </row>
    <row r="108" spans="1:10" ht="15.5">
      <c r="A108" s="595">
        <v>7</v>
      </c>
      <c r="B108" s="635" t="s">
        <v>1142</v>
      </c>
      <c r="C108" s="625"/>
      <c r="D108" s="625"/>
      <c r="E108" s="625"/>
      <c r="F108" s="625"/>
      <c r="G108" s="625"/>
      <c r="H108" s="625"/>
      <c r="I108" s="625"/>
      <c r="J108" s="625"/>
    </row>
    <row r="109" spans="1:10" ht="15.5">
      <c r="A109" s="595">
        <v>8</v>
      </c>
      <c r="B109" s="635" t="s">
        <v>1143</v>
      </c>
      <c r="C109" s="625"/>
      <c r="D109" s="625"/>
      <c r="E109" s="625"/>
      <c r="F109" s="625"/>
      <c r="G109" s="625"/>
      <c r="H109" s="625"/>
      <c r="I109" s="625"/>
      <c r="J109" s="625"/>
    </row>
    <row r="110" spans="1:10" ht="15.5">
      <c r="A110" s="595">
        <v>9</v>
      </c>
      <c r="B110" s="635" t="s">
        <v>1144</v>
      </c>
      <c r="C110" s="625"/>
      <c r="D110" s="625"/>
      <c r="E110" s="625"/>
      <c r="F110" s="625"/>
      <c r="G110" s="625"/>
      <c r="H110" s="625"/>
      <c r="I110" s="625"/>
      <c r="J110" s="625"/>
    </row>
    <row r="111" spans="1:10" ht="15">
      <c r="A111" s="631" t="s">
        <v>1145</v>
      </c>
      <c r="B111" s="634" t="s">
        <v>1146</v>
      </c>
      <c r="C111" s="633"/>
      <c r="D111" s="633"/>
      <c r="E111" s="633"/>
      <c r="F111" s="633"/>
      <c r="G111" s="633"/>
      <c r="H111" s="633"/>
      <c r="I111" s="633"/>
      <c r="J111" s="633"/>
    </row>
    <row r="112" spans="1:10" ht="15.5">
      <c r="A112" s="595">
        <v>1</v>
      </c>
      <c r="B112" s="635" t="s">
        <v>1077</v>
      </c>
      <c r="C112" s="625"/>
      <c r="D112" s="625"/>
      <c r="E112" s="625"/>
      <c r="F112" s="625"/>
      <c r="G112" s="625"/>
      <c r="H112" s="625"/>
      <c r="I112" s="625"/>
      <c r="J112" s="625"/>
    </row>
    <row r="113" spans="1:10" ht="15.5">
      <c r="A113" s="595">
        <v>2</v>
      </c>
      <c r="B113" s="635" t="s">
        <v>1136</v>
      </c>
      <c r="C113" s="625"/>
      <c r="D113" s="625"/>
      <c r="E113" s="625"/>
      <c r="F113" s="625"/>
      <c r="G113" s="625"/>
      <c r="H113" s="625"/>
      <c r="I113" s="625"/>
      <c r="J113" s="625"/>
    </row>
    <row r="114" spans="1:10" ht="15.5">
      <c r="A114" s="595">
        <v>3</v>
      </c>
      <c r="B114" s="635" t="s">
        <v>1147</v>
      </c>
      <c r="C114" s="625"/>
      <c r="D114" s="625"/>
      <c r="E114" s="625"/>
      <c r="F114" s="625"/>
      <c r="G114" s="625"/>
      <c r="H114" s="625"/>
      <c r="I114" s="625"/>
      <c r="J114" s="625"/>
    </row>
    <row r="115" spans="1:10" ht="15.5">
      <c r="A115" s="595">
        <v>4</v>
      </c>
      <c r="B115" s="635" t="s">
        <v>1148</v>
      </c>
      <c r="C115" s="625"/>
      <c r="D115" s="625"/>
      <c r="E115" s="625"/>
      <c r="F115" s="625"/>
      <c r="G115" s="625"/>
      <c r="H115" s="625"/>
      <c r="I115" s="625"/>
      <c r="J115" s="625"/>
    </row>
    <row r="116" spans="1:10" ht="15.5">
      <c r="A116" s="595">
        <v>5</v>
      </c>
      <c r="B116" s="635" t="s">
        <v>1149</v>
      </c>
      <c r="C116" s="633"/>
      <c r="D116" s="633"/>
      <c r="E116" s="633"/>
      <c r="F116" s="633"/>
      <c r="G116" s="633"/>
      <c r="H116" s="633"/>
      <c r="I116" s="633"/>
      <c r="J116" s="633"/>
    </row>
    <row r="117" spans="1:10" ht="15.5">
      <c r="A117" s="595"/>
      <c r="B117" s="635" t="s">
        <v>1150</v>
      </c>
      <c r="C117" s="625"/>
      <c r="D117" s="625"/>
      <c r="E117" s="625"/>
      <c r="F117" s="625"/>
      <c r="G117" s="625"/>
      <c r="H117" s="625"/>
      <c r="I117" s="625"/>
      <c r="J117" s="625"/>
    </row>
    <row r="118" spans="1:10" ht="15.5">
      <c r="A118" s="595"/>
      <c r="B118" s="635" t="s">
        <v>1151</v>
      </c>
      <c r="C118" s="625"/>
      <c r="D118" s="625"/>
      <c r="E118" s="625"/>
      <c r="F118" s="625"/>
      <c r="G118" s="625"/>
      <c r="H118" s="625"/>
      <c r="I118" s="625"/>
      <c r="J118" s="625"/>
    </row>
    <row r="119" spans="1:10" ht="15.5">
      <c r="A119" s="595">
        <v>6</v>
      </c>
      <c r="B119" s="635" t="s">
        <v>1152</v>
      </c>
      <c r="C119" s="625"/>
      <c r="D119" s="625"/>
      <c r="E119" s="625"/>
      <c r="F119" s="625"/>
      <c r="G119" s="625"/>
      <c r="H119" s="625"/>
      <c r="I119" s="625"/>
      <c r="J119" s="625"/>
    </row>
    <row r="120" spans="1:10" ht="15.5">
      <c r="A120" s="595">
        <v>7</v>
      </c>
      <c r="B120" s="635" t="s">
        <v>1153</v>
      </c>
      <c r="C120" s="625"/>
      <c r="D120" s="625"/>
      <c r="E120" s="625"/>
      <c r="F120" s="625"/>
      <c r="G120" s="625"/>
      <c r="H120" s="625"/>
      <c r="I120" s="625"/>
      <c r="J120" s="625"/>
    </row>
    <row r="121" spans="1:10" ht="15">
      <c r="A121" s="631" t="s">
        <v>1154</v>
      </c>
      <c r="B121" s="634" t="s">
        <v>1155</v>
      </c>
      <c r="C121" s="633"/>
      <c r="D121" s="633"/>
      <c r="E121" s="633"/>
      <c r="F121" s="633"/>
      <c r="G121" s="633"/>
      <c r="H121" s="633"/>
      <c r="I121" s="633"/>
      <c r="J121" s="633"/>
    </row>
    <row r="122" spans="1:10" ht="15.5">
      <c r="A122" s="595">
        <v>1</v>
      </c>
      <c r="B122" s="635" t="s">
        <v>1156</v>
      </c>
      <c r="C122" s="625"/>
      <c r="D122" s="625"/>
      <c r="E122" s="625"/>
      <c r="F122" s="625"/>
      <c r="G122" s="625"/>
      <c r="H122" s="625"/>
      <c r="I122" s="625"/>
      <c r="J122" s="625"/>
    </row>
    <row r="123" spans="1:10" ht="15.5">
      <c r="A123" s="595">
        <v>2</v>
      </c>
      <c r="B123" s="635" t="s">
        <v>1157</v>
      </c>
      <c r="C123" s="625"/>
      <c r="D123" s="625"/>
      <c r="E123" s="625"/>
      <c r="F123" s="625"/>
      <c r="G123" s="625"/>
      <c r="H123" s="625"/>
      <c r="I123" s="625"/>
      <c r="J123" s="625"/>
    </row>
    <row r="124" spans="1:10" ht="15.5">
      <c r="A124" s="595"/>
      <c r="B124" s="635" t="s">
        <v>1158</v>
      </c>
      <c r="C124" s="625"/>
      <c r="D124" s="625"/>
      <c r="E124" s="625"/>
      <c r="F124" s="625"/>
      <c r="G124" s="625"/>
      <c r="H124" s="625"/>
      <c r="I124" s="625"/>
      <c r="J124" s="625"/>
    </row>
    <row r="125" spans="1:10" ht="15.5">
      <c r="A125" s="595"/>
      <c r="B125" s="635" t="s">
        <v>1159</v>
      </c>
      <c r="C125" s="625"/>
      <c r="D125" s="625"/>
      <c r="E125" s="625"/>
      <c r="F125" s="625"/>
      <c r="G125" s="625"/>
      <c r="H125" s="625"/>
      <c r="I125" s="625"/>
      <c r="J125" s="625"/>
    </row>
    <row r="126" spans="1:10" ht="15.5">
      <c r="A126" s="595"/>
      <c r="B126" s="635" t="s">
        <v>1160</v>
      </c>
      <c r="C126" s="625"/>
      <c r="D126" s="625"/>
      <c r="E126" s="625"/>
      <c r="F126" s="625"/>
      <c r="G126" s="625"/>
      <c r="H126" s="625"/>
      <c r="I126" s="625"/>
      <c r="J126" s="625"/>
    </row>
    <row r="127" spans="1:10" ht="15.5">
      <c r="A127" s="595"/>
      <c r="B127" s="635" t="s">
        <v>1161</v>
      </c>
      <c r="C127" s="625"/>
      <c r="D127" s="625"/>
      <c r="E127" s="625"/>
      <c r="F127" s="625"/>
      <c r="G127" s="625"/>
      <c r="H127" s="625"/>
      <c r="I127" s="625"/>
      <c r="J127" s="625"/>
    </row>
    <row r="128" spans="1:10" ht="15.5">
      <c r="A128" s="595"/>
      <c r="B128" s="635" t="s">
        <v>1162</v>
      </c>
      <c r="C128" s="625"/>
      <c r="D128" s="625"/>
      <c r="E128" s="625"/>
      <c r="F128" s="625"/>
      <c r="G128" s="625"/>
      <c r="H128" s="625"/>
      <c r="I128" s="625"/>
      <c r="J128" s="625"/>
    </row>
    <row r="129" spans="1:10" ht="15.5">
      <c r="A129" s="595"/>
      <c r="B129" s="635" t="s">
        <v>1163</v>
      </c>
      <c r="C129" s="625"/>
      <c r="D129" s="625"/>
      <c r="E129" s="625"/>
      <c r="F129" s="625"/>
      <c r="G129" s="625"/>
      <c r="H129" s="625"/>
      <c r="I129" s="625"/>
      <c r="J129" s="625"/>
    </row>
    <row r="130" spans="1:10" ht="15.5">
      <c r="A130" s="595"/>
      <c r="B130" s="635" t="s">
        <v>1164</v>
      </c>
      <c r="C130" s="625"/>
      <c r="D130" s="625"/>
      <c r="E130" s="625"/>
      <c r="F130" s="625"/>
      <c r="G130" s="625"/>
      <c r="H130" s="625"/>
      <c r="I130" s="625"/>
      <c r="J130" s="625"/>
    </row>
    <row r="131" spans="1:10" ht="15.5">
      <c r="A131" s="595"/>
      <c r="B131" s="635" t="s">
        <v>1165</v>
      </c>
      <c r="C131" s="625"/>
      <c r="D131" s="625"/>
      <c r="E131" s="625"/>
      <c r="F131" s="625"/>
      <c r="G131" s="625"/>
      <c r="H131" s="625"/>
      <c r="I131" s="625"/>
      <c r="J131" s="625"/>
    </row>
    <row r="132" spans="1:10" ht="15.5">
      <c r="A132" s="595"/>
      <c r="B132" s="635" t="s">
        <v>1166</v>
      </c>
      <c r="C132" s="625"/>
      <c r="D132" s="625"/>
      <c r="E132" s="625"/>
      <c r="F132" s="625"/>
      <c r="G132" s="625"/>
      <c r="H132" s="625"/>
      <c r="I132" s="625"/>
      <c r="J132" s="625"/>
    </row>
    <row r="133" spans="1:10" ht="15.5">
      <c r="A133" s="595"/>
      <c r="B133" s="635" t="s">
        <v>1167</v>
      </c>
      <c r="C133" s="625"/>
      <c r="D133" s="625"/>
      <c r="E133" s="625"/>
      <c r="F133" s="625"/>
      <c r="G133" s="625"/>
      <c r="H133" s="625"/>
      <c r="I133" s="625"/>
      <c r="J133" s="625"/>
    </row>
    <row r="134" spans="1:10" ht="15.5">
      <c r="A134" s="595">
        <v>3</v>
      </c>
      <c r="B134" s="635" t="s">
        <v>1168</v>
      </c>
      <c r="C134" s="633"/>
      <c r="D134" s="633"/>
      <c r="E134" s="633"/>
      <c r="F134" s="633"/>
      <c r="G134" s="633"/>
      <c r="H134" s="633"/>
      <c r="I134" s="633"/>
      <c r="J134" s="633"/>
    </row>
    <row r="135" spans="1:10" ht="15.5">
      <c r="A135" s="595"/>
      <c r="B135" s="635" t="s">
        <v>1169</v>
      </c>
      <c r="C135" s="625"/>
      <c r="D135" s="625"/>
      <c r="E135" s="625"/>
      <c r="F135" s="625"/>
      <c r="G135" s="625"/>
      <c r="H135" s="625"/>
      <c r="I135" s="625"/>
      <c r="J135" s="625"/>
    </row>
    <row r="136" spans="1:10" ht="15.5">
      <c r="A136" s="595"/>
      <c r="B136" s="635" t="s">
        <v>1170</v>
      </c>
      <c r="C136" s="625"/>
      <c r="D136" s="625"/>
      <c r="E136" s="625"/>
      <c r="F136" s="625"/>
      <c r="G136" s="625"/>
      <c r="H136" s="625"/>
      <c r="I136" s="625"/>
      <c r="J136" s="625"/>
    </row>
    <row r="137" spans="1:10" ht="15.5">
      <c r="A137" s="586"/>
      <c r="B137" s="640" t="s">
        <v>1171</v>
      </c>
      <c r="C137" s="625"/>
      <c r="D137" s="625"/>
      <c r="E137" s="625"/>
      <c r="F137" s="625"/>
      <c r="G137" s="625"/>
      <c r="H137" s="625"/>
      <c r="I137" s="625"/>
      <c r="J137" s="625"/>
    </row>
    <row r="138" spans="1:10" ht="15.5">
      <c r="A138" s="595">
        <v>4</v>
      </c>
      <c r="B138" s="635" t="s">
        <v>1121</v>
      </c>
      <c r="C138" s="625"/>
      <c r="D138" s="625"/>
      <c r="E138" s="625"/>
      <c r="F138" s="625"/>
      <c r="G138" s="625"/>
      <c r="H138" s="625"/>
      <c r="I138" s="625"/>
      <c r="J138" s="625"/>
    </row>
    <row r="139" spans="1:10" ht="15">
      <c r="A139" s="631" t="s">
        <v>1172</v>
      </c>
      <c r="B139" s="634" t="s">
        <v>1173</v>
      </c>
      <c r="C139" s="633"/>
      <c r="D139" s="633"/>
      <c r="E139" s="633"/>
      <c r="F139" s="633"/>
      <c r="G139" s="633"/>
      <c r="H139" s="633"/>
      <c r="I139" s="633"/>
      <c r="J139" s="633"/>
    </row>
    <row r="140" spans="1:10" ht="15.5">
      <c r="A140" s="595">
        <v>1</v>
      </c>
      <c r="B140" s="635" t="s">
        <v>1156</v>
      </c>
      <c r="C140" s="625"/>
      <c r="D140" s="625"/>
      <c r="E140" s="625"/>
      <c r="F140" s="625"/>
      <c r="G140" s="625"/>
      <c r="H140" s="625"/>
      <c r="I140" s="625"/>
      <c r="J140" s="625"/>
    </row>
    <row r="141" spans="1:10" ht="15.5">
      <c r="A141" s="595">
        <v>2</v>
      </c>
      <c r="B141" s="635" t="s">
        <v>1174</v>
      </c>
      <c r="C141" s="625"/>
      <c r="D141" s="625"/>
      <c r="E141" s="625"/>
      <c r="F141" s="625"/>
      <c r="G141" s="625"/>
      <c r="H141" s="625"/>
      <c r="I141" s="625"/>
      <c r="J141" s="625"/>
    </row>
    <row r="142" spans="1:10" ht="15.5">
      <c r="A142" s="595">
        <v>3</v>
      </c>
      <c r="B142" s="635" t="s">
        <v>1175</v>
      </c>
      <c r="C142" s="625"/>
      <c r="D142" s="625"/>
      <c r="E142" s="625"/>
      <c r="F142" s="625"/>
      <c r="G142" s="625"/>
      <c r="H142" s="625"/>
      <c r="I142" s="625"/>
      <c r="J142" s="625"/>
    </row>
    <row r="143" spans="1:10" ht="15.5">
      <c r="A143" s="595">
        <v>4</v>
      </c>
      <c r="B143" s="635" t="s">
        <v>1176</v>
      </c>
      <c r="C143" s="625"/>
      <c r="D143" s="625"/>
      <c r="E143" s="625"/>
      <c r="F143" s="625"/>
      <c r="G143" s="625"/>
      <c r="H143" s="625"/>
      <c r="I143" s="625"/>
      <c r="J143" s="625"/>
    </row>
    <row r="144" spans="1:10" ht="15">
      <c r="A144" s="634" t="s">
        <v>76</v>
      </c>
      <c r="B144" s="634" t="s">
        <v>4429</v>
      </c>
      <c r="C144" s="641"/>
      <c r="D144" s="641"/>
      <c r="E144" s="641"/>
      <c r="F144" s="641"/>
      <c r="G144" s="641"/>
      <c r="H144" s="641"/>
      <c r="I144" s="641"/>
      <c r="J144" s="641"/>
    </row>
    <row r="145" spans="1:10" ht="15.5">
      <c r="A145" s="635">
        <v>1</v>
      </c>
      <c r="B145" s="635" t="s">
        <v>4430</v>
      </c>
      <c r="C145" s="625"/>
      <c r="D145" s="625"/>
      <c r="E145" s="625"/>
      <c r="F145" s="625"/>
      <c r="G145" s="625"/>
      <c r="H145" s="625"/>
      <c r="I145" s="625"/>
      <c r="J145" s="625"/>
    </row>
    <row r="146" spans="1:10" ht="15.5">
      <c r="A146" s="635">
        <v>2</v>
      </c>
      <c r="B146" s="635" t="s">
        <v>4431</v>
      </c>
      <c r="C146" s="625"/>
      <c r="D146" s="625"/>
      <c r="E146" s="625"/>
      <c r="F146" s="625"/>
      <c r="G146" s="625"/>
      <c r="H146" s="625"/>
      <c r="I146" s="625"/>
      <c r="J146" s="625"/>
    </row>
    <row r="147" spans="1:10" ht="15.5">
      <c r="A147" s="635">
        <v>3</v>
      </c>
      <c r="B147" s="635" t="s">
        <v>4432</v>
      </c>
      <c r="C147" s="625"/>
      <c r="D147" s="625"/>
      <c r="E147" s="625"/>
      <c r="F147" s="625"/>
      <c r="G147" s="625"/>
      <c r="H147" s="625"/>
      <c r="I147" s="625"/>
      <c r="J147" s="625"/>
    </row>
    <row r="148" spans="1:10" ht="15.5">
      <c r="A148" s="635">
        <v>4</v>
      </c>
      <c r="B148" s="635" t="s">
        <v>1136</v>
      </c>
      <c r="C148" s="625"/>
      <c r="D148" s="625"/>
      <c r="E148" s="625"/>
      <c r="F148" s="625"/>
      <c r="G148" s="625"/>
      <c r="H148" s="625"/>
      <c r="I148" s="625"/>
      <c r="J148" s="625"/>
    </row>
    <row r="149" spans="1:10" ht="31">
      <c r="A149" s="635">
        <v>5</v>
      </c>
      <c r="B149" s="635" t="s">
        <v>4433</v>
      </c>
      <c r="C149" s="625"/>
      <c r="D149" s="625"/>
      <c r="E149" s="625"/>
      <c r="F149" s="625"/>
      <c r="G149" s="625"/>
      <c r="H149" s="625"/>
      <c r="I149" s="625"/>
      <c r="J149" s="625"/>
    </row>
    <row r="150" spans="1:10" ht="15.5">
      <c r="A150" s="635">
        <v>6</v>
      </c>
      <c r="B150" s="635" t="s">
        <v>4434</v>
      </c>
      <c r="C150" s="625"/>
      <c r="D150" s="625"/>
      <c r="E150" s="625"/>
      <c r="F150" s="625"/>
      <c r="G150" s="625"/>
      <c r="H150" s="625"/>
      <c r="I150" s="625"/>
      <c r="J150" s="625"/>
    </row>
    <row r="151" spans="1:10" ht="15.5">
      <c r="A151" s="635">
        <v>7</v>
      </c>
      <c r="B151" s="635" t="s">
        <v>4435</v>
      </c>
      <c r="C151" s="625"/>
      <c r="D151" s="625"/>
      <c r="E151" s="625"/>
      <c r="F151" s="625"/>
      <c r="G151" s="625"/>
      <c r="H151" s="625"/>
      <c r="I151" s="625"/>
      <c r="J151" s="625"/>
    </row>
    <row r="152" spans="1:10" ht="15.5">
      <c r="A152" s="635">
        <v>8</v>
      </c>
      <c r="B152" s="635" t="s">
        <v>2909</v>
      </c>
      <c r="C152" s="625"/>
      <c r="D152" s="625"/>
      <c r="E152" s="625"/>
      <c r="F152" s="625"/>
      <c r="G152" s="625"/>
      <c r="H152" s="625"/>
      <c r="I152" s="625"/>
      <c r="J152" s="625"/>
    </row>
    <row r="153" spans="1:10" ht="15.5">
      <c r="A153" s="635">
        <v>9</v>
      </c>
      <c r="B153" s="635" t="s">
        <v>4436</v>
      </c>
      <c r="C153" s="625"/>
      <c r="D153" s="625"/>
      <c r="E153" s="625"/>
      <c r="F153" s="625"/>
      <c r="G153" s="625"/>
      <c r="H153" s="625"/>
      <c r="I153" s="625"/>
      <c r="J153" s="625"/>
    </row>
    <row r="154" spans="1:10" ht="15.5">
      <c r="A154" s="635">
        <v>10</v>
      </c>
      <c r="B154" s="635" t="s">
        <v>4437</v>
      </c>
      <c r="C154" s="625"/>
      <c r="D154" s="625"/>
      <c r="E154" s="625"/>
      <c r="F154" s="625"/>
      <c r="G154" s="625"/>
      <c r="H154" s="625"/>
      <c r="I154" s="625"/>
      <c r="J154" s="625"/>
    </row>
    <row r="155" spans="1:10" ht="15.5">
      <c r="A155" s="635">
        <v>11</v>
      </c>
      <c r="B155" s="635" t="s">
        <v>4438</v>
      </c>
      <c r="C155" s="625"/>
      <c r="D155" s="625"/>
      <c r="E155" s="625"/>
      <c r="F155" s="625"/>
      <c r="G155" s="625"/>
      <c r="H155" s="625"/>
      <c r="I155" s="625"/>
      <c r="J155" s="625"/>
    </row>
    <row r="156" spans="1:10" ht="15.5">
      <c r="A156" s="635">
        <v>12</v>
      </c>
      <c r="B156" s="635" t="s">
        <v>2910</v>
      </c>
      <c r="C156" s="625"/>
      <c r="D156" s="625"/>
      <c r="E156" s="625"/>
      <c r="F156" s="625"/>
      <c r="G156" s="625"/>
      <c r="H156" s="625"/>
      <c r="I156" s="625"/>
      <c r="J156" s="625"/>
    </row>
    <row r="157" spans="1:10" ht="15.5">
      <c r="A157" s="635">
        <v>13</v>
      </c>
      <c r="B157" s="635" t="s">
        <v>4439</v>
      </c>
      <c r="C157" s="625"/>
      <c r="D157" s="625"/>
      <c r="E157" s="625"/>
      <c r="F157" s="625"/>
      <c r="G157" s="625"/>
      <c r="H157" s="625"/>
      <c r="I157" s="625"/>
      <c r="J157" s="625"/>
    </row>
    <row r="158" spans="1:10" ht="15.5">
      <c r="A158" s="635">
        <v>14</v>
      </c>
      <c r="B158" s="635" t="s">
        <v>4440</v>
      </c>
      <c r="C158" s="625"/>
      <c r="D158" s="625"/>
      <c r="E158" s="625"/>
      <c r="F158" s="625"/>
      <c r="G158" s="625"/>
      <c r="H158" s="625"/>
      <c r="I158" s="625"/>
      <c r="J158" s="625"/>
    </row>
    <row r="159" spans="1:10" ht="15.5">
      <c r="A159" s="635">
        <v>15</v>
      </c>
      <c r="B159" s="635" t="s">
        <v>4441</v>
      </c>
      <c r="C159" s="625"/>
      <c r="D159" s="625"/>
      <c r="E159" s="625"/>
      <c r="F159" s="625"/>
      <c r="G159" s="625"/>
      <c r="H159" s="625"/>
      <c r="I159" s="625"/>
      <c r="J159" s="625"/>
    </row>
    <row r="160" spans="1:10" ht="15.5">
      <c r="A160" s="635"/>
      <c r="B160" s="635" t="s">
        <v>4442</v>
      </c>
      <c r="C160" s="625"/>
      <c r="D160" s="625"/>
      <c r="E160" s="625"/>
      <c r="F160" s="625"/>
      <c r="G160" s="625"/>
      <c r="H160" s="625"/>
      <c r="I160" s="625"/>
      <c r="J160" s="625"/>
    </row>
    <row r="161" spans="1:10" ht="15.5">
      <c r="A161" s="635"/>
      <c r="B161" s="635" t="s">
        <v>4443</v>
      </c>
      <c r="C161" s="625"/>
      <c r="D161" s="625"/>
      <c r="E161" s="625"/>
      <c r="F161" s="625"/>
      <c r="G161" s="625"/>
      <c r="H161" s="625"/>
      <c r="I161" s="625"/>
      <c r="J161" s="625"/>
    </row>
    <row r="162" spans="1:10" ht="15.5">
      <c r="A162" s="635"/>
      <c r="B162" s="635" t="s">
        <v>4444</v>
      </c>
      <c r="C162" s="625"/>
      <c r="D162" s="625"/>
      <c r="E162" s="625"/>
      <c r="F162" s="625"/>
      <c r="G162" s="625"/>
      <c r="H162" s="625"/>
      <c r="I162" s="625"/>
      <c r="J162" s="625"/>
    </row>
    <row r="163" spans="1:10" ht="15.5">
      <c r="A163" s="635">
        <v>16</v>
      </c>
      <c r="B163" s="635" t="s">
        <v>4445</v>
      </c>
      <c r="C163" s="625"/>
      <c r="D163" s="625"/>
      <c r="E163" s="625"/>
      <c r="F163" s="625"/>
      <c r="G163" s="625"/>
      <c r="H163" s="625"/>
      <c r="I163" s="625"/>
      <c r="J163" s="625"/>
    </row>
    <row r="164" spans="1:10" ht="15.5">
      <c r="A164" s="635"/>
      <c r="B164" s="635" t="s">
        <v>4446</v>
      </c>
      <c r="C164" s="625"/>
      <c r="D164" s="625"/>
      <c r="E164" s="625"/>
      <c r="F164" s="625"/>
      <c r="G164" s="625"/>
      <c r="H164" s="625"/>
      <c r="I164" s="625"/>
      <c r="J164" s="625"/>
    </row>
    <row r="165" spans="1:10" ht="15.5">
      <c r="A165" s="635"/>
      <c r="B165" s="635" t="s">
        <v>4447</v>
      </c>
      <c r="C165" s="625"/>
      <c r="D165" s="625"/>
      <c r="E165" s="625"/>
      <c r="F165" s="625"/>
      <c r="G165" s="625"/>
      <c r="H165" s="625"/>
      <c r="I165" s="625"/>
      <c r="J165" s="625"/>
    </row>
    <row r="166" spans="1:10" ht="15.5">
      <c r="A166" s="635"/>
      <c r="B166" s="635" t="s">
        <v>4448</v>
      </c>
      <c r="C166" s="625"/>
      <c r="D166" s="625"/>
      <c r="E166" s="625"/>
      <c r="F166" s="625"/>
      <c r="G166" s="625"/>
      <c r="H166" s="625"/>
      <c r="I166" s="625"/>
      <c r="J166" s="625"/>
    </row>
    <row r="167" spans="1:10" ht="15.5">
      <c r="A167" s="635"/>
      <c r="B167" s="635" t="s">
        <v>4449</v>
      </c>
      <c r="C167" s="625"/>
      <c r="D167" s="625"/>
      <c r="E167" s="625"/>
      <c r="F167" s="625"/>
      <c r="G167" s="625"/>
      <c r="H167" s="625"/>
      <c r="I167" s="625"/>
      <c r="J167" s="625"/>
    </row>
    <row r="168" spans="1:10" ht="15.5">
      <c r="A168" s="635"/>
      <c r="B168" s="635" t="s">
        <v>4450</v>
      </c>
      <c r="C168" s="625"/>
      <c r="D168" s="625"/>
      <c r="E168" s="625"/>
      <c r="F168" s="625"/>
      <c r="G168" s="625"/>
      <c r="H168" s="625"/>
      <c r="I168" s="625"/>
      <c r="J168" s="625"/>
    </row>
    <row r="169" spans="1:10" ht="15">
      <c r="A169" s="631" t="s">
        <v>105</v>
      </c>
      <c r="B169" s="634" t="s">
        <v>1177</v>
      </c>
      <c r="C169" s="633"/>
      <c r="D169" s="633"/>
      <c r="E169" s="633"/>
      <c r="F169" s="633"/>
      <c r="G169" s="633"/>
      <c r="H169" s="633"/>
      <c r="I169" s="633"/>
      <c r="J169" s="633"/>
    </row>
    <row r="170" spans="1:10" ht="15.5">
      <c r="A170" s="595">
        <v>1</v>
      </c>
      <c r="B170" s="635" t="s">
        <v>1077</v>
      </c>
      <c r="C170" s="625"/>
      <c r="D170" s="625"/>
      <c r="E170" s="625"/>
      <c r="F170" s="625"/>
      <c r="G170" s="625"/>
      <c r="H170" s="625"/>
      <c r="I170" s="625"/>
      <c r="J170" s="625"/>
    </row>
    <row r="171" spans="1:10" ht="15.5">
      <c r="A171" s="595">
        <v>2</v>
      </c>
      <c r="B171" s="635" t="s">
        <v>1178</v>
      </c>
      <c r="C171" s="625"/>
      <c r="D171" s="625"/>
      <c r="E171" s="625"/>
      <c r="F171" s="625"/>
      <c r="G171" s="625"/>
      <c r="H171" s="625"/>
      <c r="I171" s="625"/>
      <c r="J171" s="625"/>
    </row>
    <row r="172" spans="1:10" ht="15.5">
      <c r="A172" s="595">
        <v>3</v>
      </c>
      <c r="B172" s="635" t="s">
        <v>1179</v>
      </c>
      <c r="C172" s="625"/>
      <c r="D172" s="625"/>
      <c r="E172" s="625"/>
      <c r="F172" s="625"/>
      <c r="G172" s="625"/>
      <c r="H172" s="625"/>
      <c r="I172" s="625"/>
      <c r="J172" s="625"/>
    </row>
    <row r="173" spans="1:10" ht="15.5">
      <c r="A173" s="595">
        <v>4</v>
      </c>
      <c r="B173" s="635" t="s">
        <v>1180</v>
      </c>
      <c r="C173" s="625"/>
      <c r="D173" s="625"/>
      <c r="E173" s="625"/>
      <c r="F173" s="625"/>
      <c r="G173" s="625"/>
      <c r="H173" s="625"/>
      <c r="I173" s="625"/>
      <c r="J173" s="625"/>
    </row>
    <row r="174" spans="1:10" ht="15.5">
      <c r="A174" s="595">
        <v>5</v>
      </c>
      <c r="B174" s="635" t="s">
        <v>1181</v>
      </c>
      <c r="C174" s="625"/>
      <c r="D174" s="625"/>
      <c r="E174" s="625"/>
      <c r="F174" s="625"/>
      <c r="G174" s="625"/>
      <c r="H174" s="625"/>
      <c r="I174" s="625"/>
      <c r="J174" s="625"/>
    </row>
    <row r="175" spans="1:10" ht="15.5">
      <c r="A175" s="595">
        <v>6</v>
      </c>
      <c r="B175" s="635" t="s">
        <v>1182</v>
      </c>
      <c r="C175" s="625"/>
      <c r="D175" s="625"/>
      <c r="E175" s="625"/>
      <c r="F175" s="625"/>
      <c r="G175" s="625"/>
      <c r="H175" s="625"/>
      <c r="I175" s="625"/>
      <c r="J175" s="625"/>
    </row>
    <row r="176" spans="1:10" ht="15">
      <c r="A176" s="631" t="s">
        <v>78</v>
      </c>
      <c r="B176" s="634" t="s">
        <v>1183</v>
      </c>
      <c r="C176" s="633"/>
      <c r="D176" s="633"/>
      <c r="E176" s="633"/>
      <c r="F176" s="633"/>
      <c r="G176" s="633"/>
      <c r="H176" s="633"/>
      <c r="I176" s="633"/>
      <c r="J176" s="633"/>
    </row>
    <row r="177" spans="1:10" ht="31">
      <c r="A177" s="631" t="s">
        <v>104</v>
      </c>
      <c r="B177" s="635" t="s">
        <v>4451</v>
      </c>
      <c r="C177" s="633"/>
      <c r="D177" s="633"/>
      <c r="E177" s="633"/>
      <c r="F177" s="633"/>
      <c r="G177" s="633"/>
      <c r="H177" s="633"/>
      <c r="I177" s="633"/>
      <c r="J177" s="633"/>
    </row>
    <row r="178" spans="1:10" ht="15.5">
      <c r="A178" s="595">
        <v>1</v>
      </c>
      <c r="B178" s="635" t="s">
        <v>1184</v>
      </c>
      <c r="C178" s="625"/>
      <c r="D178" s="625"/>
      <c r="E178" s="625"/>
      <c r="F178" s="625"/>
      <c r="G178" s="625"/>
      <c r="H178" s="625"/>
      <c r="I178" s="625"/>
      <c r="J178" s="625"/>
    </row>
    <row r="179" spans="1:10" ht="15.5">
      <c r="A179" s="595">
        <v>2</v>
      </c>
      <c r="B179" s="635" t="s">
        <v>1185</v>
      </c>
      <c r="C179" s="625"/>
      <c r="D179" s="625"/>
      <c r="E179" s="625"/>
      <c r="F179" s="625"/>
      <c r="G179" s="625"/>
      <c r="H179" s="625"/>
      <c r="I179" s="625"/>
      <c r="J179" s="625"/>
    </row>
    <row r="180" spans="1:10" ht="15.5">
      <c r="A180" s="595">
        <v>3</v>
      </c>
      <c r="B180" s="635" t="s">
        <v>1186</v>
      </c>
      <c r="C180" s="625"/>
      <c r="D180" s="625"/>
      <c r="E180" s="625"/>
      <c r="F180" s="625"/>
      <c r="G180" s="625"/>
      <c r="H180" s="625"/>
      <c r="I180" s="625"/>
      <c r="J180" s="625"/>
    </row>
    <row r="181" spans="1:10" ht="15.5">
      <c r="A181" s="595">
        <v>4</v>
      </c>
      <c r="B181" s="635" t="s">
        <v>1187</v>
      </c>
      <c r="C181" s="625"/>
      <c r="D181" s="625"/>
      <c r="E181" s="625"/>
      <c r="F181" s="625"/>
      <c r="G181" s="625"/>
      <c r="H181" s="625"/>
      <c r="I181" s="625"/>
      <c r="J181" s="625"/>
    </row>
    <row r="182" spans="1:10" ht="15.5">
      <c r="A182" s="595">
        <v>5</v>
      </c>
      <c r="B182" s="635" t="s">
        <v>1188</v>
      </c>
      <c r="C182" s="625"/>
      <c r="D182" s="625"/>
      <c r="E182" s="625"/>
      <c r="F182" s="625"/>
      <c r="G182" s="625"/>
      <c r="H182" s="625"/>
      <c r="I182" s="625"/>
      <c r="J182" s="625"/>
    </row>
    <row r="183" spans="1:10" ht="15.5">
      <c r="A183" s="595">
        <v>6</v>
      </c>
      <c r="B183" s="635" t="s">
        <v>1189</v>
      </c>
      <c r="C183" s="625"/>
      <c r="D183" s="625"/>
      <c r="E183" s="625"/>
      <c r="F183" s="625"/>
      <c r="G183" s="625"/>
      <c r="H183" s="625"/>
      <c r="I183" s="625"/>
      <c r="J183" s="625"/>
    </row>
    <row r="184" spans="1:10" ht="15.5">
      <c r="A184" s="595">
        <v>7</v>
      </c>
      <c r="B184" s="635" t="s">
        <v>1190</v>
      </c>
      <c r="C184" s="625"/>
      <c r="D184" s="625"/>
      <c r="E184" s="625"/>
      <c r="F184" s="625"/>
      <c r="G184" s="625"/>
      <c r="H184" s="625"/>
      <c r="I184" s="625"/>
      <c r="J184" s="625"/>
    </row>
    <row r="185" spans="1:10" ht="15.5">
      <c r="A185" s="595">
        <v>8</v>
      </c>
      <c r="B185" s="635" t="s">
        <v>1191</v>
      </c>
      <c r="C185" s="625"/>
      <c r="D185" s="625"/>
      <c r="E185" s="625"/>
      <c r="F185" s="625"/>
      <c r="G185" s="625"/>
      <c r="H185" s="625"/>
      <c r="I185" s="625"/>
      <c r="J185" s="625"/>
    </row>
    <row r="186" spans="1:10" ht="15.5">
      <c r="A186" s="595">
        <v>9</v>
      </c>
      <c r="B186" s="635" t="s">
        <v>1192</v>
      </c>
      <c r="C186" s="625"/>
      <c r="D186" s="625"/>
      <c r="E186" s="625"/>
      <c r="F186" s="625"/>
      <c r="G186" s="625"/>
      <c r="H186" s="625"/>
      <c r="I186" s="625"/>
      <c r="J186" s="625"/>
    </row>
    <row r="187" spans="1:10" ht="31">
      <c r="A187" s="595">
        <v>10</v>
      </c>
      <c r="B187" s="635" t="s">
        <v>1193</v>
      </c>
      <c r="C187" s="633"/>
      <c r="D187" s="633"/>
      <c r="E187" s="633"/>
      <c r="F187" s="633"/>
      <c r="G187" s="633"/>
      <c r="H187" s="633"/>
      <c r="I187" s="633"/>
      <c r="J187" s="633"/>
    </row>
    <row r="188" spans="1:10" ht="15.5">
      <c r="A188" s="595"/>
      <c r="B188" s="635" t="s">
        <v>1194</v>
      </c>
      <c r="C188" s="625"/>
      <c r="D188" s="625"/>
      <c r="E188" s="625"/>
      <c r="F188" s="625"/>
      <c r="G188" s="625"/>
      <c r="H188" s="625"/>
      <c r="I188" s="625"/>
      <c r="J188" s="625"/>
    </row>
    <row r="189" spans="1:10" ht="15.5">
      <c r="A189" s="595"/>
      <c r="B189" s="635" t="s">
        <v>1195</v>
      </c>
      <c r="C189" s="625"/>
      <c r="D189" s="625"/>
      <c r="E189" s="625"/>
      <c r="F189" s="625"/>
      <c r="G189" s="625"/>
      <c r="H189" s="625"/>
      <c r="I189" s="625"/>
      <c r="J189" s="625"/>
    </row>
    <row r="190" spans="1:10" ht="15.5">
      <c r="A190" s="595"/>
      <c r="B190" s="635" t="s">
        <v>1196</v>
      </c>
      <c r="C190" s="625"/>
      <c r="D190" s="625"/>
      <c r="E190" s="625"/>
      <c r="F190" s="625"/>
      <c r="G190" s="625"/>
      <c r="H190" s="625"/>
      <c r="I190" s="625"/>
      <c r="J190" s="625"/>
    </row>
    <row r="191" spans="1:10" ht="15.5">
      <c r="A191" s="595">
        <v>11</v>
      </c>
      <c r="B191" s="635" t="s">
        <v>1197</v>
      </c>
      <c r="C191" s="625"/>
      <c r="D191" s="625"/>
      <c r="E191" s="625"/>
      <c r="F191" s="625"/>
      <c r="G191" s="625"/>
      <c r="H191" s="625"/>
      <c r="I191" s="625"/>
      <c r="J191" s="625"/>
    </row>
    <row r="192" spans="1:10" ht="15.5">
      <c r="A192" s="595">
        <v>12</v>
      </c>
      <c r="B192" s="635" t="s">
        <v>1198</v>
      </c>
      <c r="C192" s="625"/>
      <c r="D192" s="625"/>
      <c r="E192" s="625"/>
      <c r="F192" s="625"/>
      <c r="G192" s="625"/>
      <c r="H192" s="625"/>
      <c r="I192" s="625"/>
      <c r="J192" s="625"/>
    </row>
    <row r="193" spans="1:10" ht="15.5">
      <c r="A193" s="595">
        <v>13</v>
      </c>
      <c r="B193" s="635" t="s">
        <v>1199</v>
      </c>
      <c r="C193" s="625"/>
      <c r="D193" s="625"/>
      <c r="E193" s="625"/>
      <c r="F193" s="625"/>
      <c r="G193" s="625"/>
      <c r="H193" s="625"/>
      <c r="I193" s="625"/>
      <c r="J193" s="625"/>
    </row>
    <row r="194" spans="1:10" ht="15.5">
      <c r="A194" s="595">
        <v>14</v>
      </c>
      <c r="B194" s="635" t="s">
        <v>1200</v>
      </c>
      <c r="C194" s="625"/>
      <c r="D194" s="625"/>
      <c r="E194" s="625"/>
      <c r="F194" s="625"/>
      <c r="G194" s="625"/>
      <c r="H194" s="625"/>
      <c r="I194" s="625"/>
      <c r="J194" s="625"/>
    </row>
    <row r="195" spans="1:10" ht="15.5">
      <c r="A195" s="595">
        <v>15</v>
      </c>
      <c r="B195" s="635" t="s">
        <v>1201</v>
      </c>
      <c r="C195" s="625"/>
      <c r="D195" s="625"/>
      <c r="E195" s="625"/>
      <c r="F195" s="625"/>
      <c r="G195" s="625"/>
      <c r="H195" s="625"/>
      <c r="I195" s="625"/>
      <c r="J195" s="625"/>
    </row>
    <row r="196" spans="1:10" ht="15.5">
      <c r="A196" s="595"/>
      <c r="B196" s="635" t="s">
        <v>1202</v>
      </c>
      <c r="C196" s="625"/>
      <c r="D196" s="625"/>
      <c r="E196" s="625"/>
      <c r="F196" s="625"/>
      <c r="G196" s="625"/>
      <c r="H196" s="625"/>
      <c r="I196" s="625"/>
      <c r="J196" s="625"/>
    </row>
    <row r="197" spans="1:10" ht="15.5">
      <c r="A197" s="595">
        <v>16</v>
      </c>
      <c r="B197" s="635" t="s">
        <v>1203</v>
      </c>
      <c r="C197" s="625"/>
      <c r="D197" s="625"/>
      <c r="E197" s="625"/>
      <c r="F197" s="625"/>
      <c r="G197" s="625"/>
      <c r="H197" s="625"/>
      <c r="I197" s="625"/>
      <c r="J197" s="625"/>
    </row>
    <row r="198" spans="1:10" ht="15.5">
      <c r="A198" s="595">
        <v>17</v>
      </c>
      <c r="B198" s="635" t="s">
        <v>1204</v>
      </c>
      <c r="C198" s="625"/>
      <c r="D198" s="625"/>
      <c r="E198" s="625"/>
      <c r="F198" s="625"/>
      <c r="G198" s="625"/>
      <c r="H198" s="625"/>
      <c r="I198" s="625"/>
      <c r="J198" s="625"/>
    </row>
    <row r="199" spans="1:10" ht="15.5">
      <c r="A199" s="595">
        <v>18</v>
      </c>
      <c r="B199" s="635" t="s">
        <v>1205</v>
      </c>
      <c r="C199" s="625"/>
      <c r="D199" s="625"/>
      <c r="E199" s="625"/>
      <c r="F199" s="625"/>
      <c r="G199" s="625"/>
      <c r="H199" s="625"/>
      <c r="I199" s="625"/>
      <c r="J199" s="625"/>
    </row>
    <row r="200" spans="1:10" ht="31">
      <c r="A200" s="631" t="s">
        <v>105</v>
      </c>
      <c r="B200" s="635" t="s">
        <v>1206</v>
      </c>
      <c r="C200" s="633"/>
      <c r="D200" s="633"/>
      <c r="E200" s="633"/>
      <c r="F200" s="633"/>
      <c r="G200" s="633"/>
      <c r="H200" s="633"/>
      <c r="I200" s="633"/>
      <c r="J200" s="633"/>
    </row>
    <row r="201" spans="1:10" ht="15">
      <c r="A201" s="631">
        <v>1</v>
      </c>
      <c r="B201" s="634" t="s">
        <v>1207</v>
      </c>
      <c r="C201" s="633"/>
      <c r="D201" s="633"/>
      <c r="E201" s="633"/>
      <c r="F201" s="633"/>
      <c r="G201" s="633"/>
      <c r="H201" s="633"/>
      <c r="I201" s="633"/>
      <c r="J201" s="633"/>
    </row>
    <row r="202" spans="1:10" ht="15.5">
      <c r="A202" s="595"/>
      <c r="B202" s="635" t="s">
        <v>1208</v>
      </c>
      <c r="C202" s="625"/>
      <c r="D202" s="625"/>
      <c r="E202" s="625"/>
      <c r="F202" s="625"/>
      <c r="G202" s="625"/>
      <c r="H202" s="625"/>
      <c r="I202" s="625"/>
      <c r="J202" s="625"/>
    </row>
    <row r="203" spans="1:10" ht="15.5">
      <c r="A203" s="595"/>
      <c r="B203" s="635" t="s">
        <v>1209</v>
      </c>
      <c r="C203" s="625"/>
      <c r="D203" s="625"/>
      <c r="E203" s="625"/>
      <c r="F203" s="625"/>
      <c r="G203" s="625"/>
      <c r="H203" s="625"/>
      <c r="I203" s="625"/>
      <c r="J203" s="625"/>
    </row>
    <row r="204" spans="1:10" ht="15.5">
      <c r="A204" s="595"/>
      <c r="B204" s="635" t="s">
        <v>1210</v>
      </c>
      <c r="C204" s="625"/>
      <c r="D204" s="625"/>
      <c r="E204" s="625"/>
      <c r="F204" s="625"/>
      <c r="G204" s="625"/>
      <c r="H204" s="625"/>
      <c r="I204" s="625"/>
      <c r="J204" s="625"/>
    </row>
    <row r="205" spans="1:10" ht="15">
      <c r="A205" s="631">
        <v>2</v>
      </c>
      <c r="B205" s="634" t="s">
        <v>1211</v>
      </c>
      <c r="C205" s="633"/>
      <c r="D205" s="633"/>
      <c r="E205" s="633"/>
      <c r="F205" s="633"/>
      <c r="G205" s="633"/>
      <c r="H205" s="633"/>
      <c r="I205" s="633"/>
      <c r="J205" s="633"/>
    </row>
    <row r="206" spans="1:10" ht="15.5">
      <c r="A206" s="595"/>
      <c r="B206" s="635" t="s">
        <v>1212</v>
      </c>
      <c r="C206" s="625"/>
      <c r="D206" s="625"/>
      <c r="E206" s="625"/>
      <c r="F206" s="625"/>
      <c r="G206" s="625"/>
      <c r="H206" s="625"/>
      <c r="I206" s="625"/>
      <c r="J206" s="625"/>
    </row>
    <row r="207" spans="1:10" ht="15">
      <c r="A207" s="631">
        <v>3</v>
      </c>
      <c r="B207" s="634" t="s">
        <v>1213</v>
      </c>
      <c r="C207" s="633"/>
      <c r="D207" s="633"/>
      <c r="E207" s="633"/>
      <c r="F207" s="633"/>
      <c r="G207" s="633"/>
      <c r="H207" s="633"/>
      <c r="I207" s="633"/>
      <c r="J207" s="633"/>
    </row>
    <row r="208" spans="1:10" ht="15.5">
      <c r="A208" s="595" t="s">
        <v>75</v>
      </c>
      <c r="B208" s="635" t="s">
        <v>1214</v>
      </c>
      <c r="C208" s="633"/>
      <c r="D208" s="633"/>
      <c r="E208" s="633"/>
      <c r="F208" s="633"/>
      <c r="G208" s="633"/>
      <c r="H208" s="633"/>
      <c r="I208" s="633"/>
      <c r="J208" s="633"/>
    </row>
    <row r="209" spans="1:10" ht="15.5">
      <c r="A209" s="595"/>
      <c r="B209" s="635" t="s">
        <v>1215</v>
      </c>
      <c r="C209" s="633"/>
      <c r="D209" s="633"/>
      <c r="E209" s="633"/>
      <c r="F209" s="633"/>
      <c r="G209" s="633"/>
      <c r="H209" s="633"/>
      <c r="I209" s="633"/>
      <c r="J209" s="633"/>
    </row>
    <row r="210" spans="1:10" ht="15.5">
      <c r="A210" s="595"/>
      <c r="B210" s="635" t="s">
        <v>1216</v>
      </c>
      <c r="C210" s="625"/>
      <c r="D210" s="625"/>
      <c r="E210" s="625"/>
      <c r="F210" s="625"/>
      <c r="G210" s="625"/>
      <c r="H210" s="625"/>
      <c r="I210" s="625"/>
      <c r="J210" s="625"/>
    </row>
    <row r="211" spans="1:10" ht="15.5">
      <c r="A211" s="595"/>
      <c r="B211" s="635" t="s">
        <v>1217</v>
      </c>
      <c r="C211" s="625"/>
      <c r="D211" s="625"/>
      <c r="E211" s="625"/>
      <c r="F211" s="625"/>
      <c r="G211" s="625"/>
      <c r="H211" s="625"/>
      <c r="I211" s="625"/>
      <c r="J211" s="625"/>
    </row>
    <row r="212" spans="1:10" ht="15.5">
      <c r="A212" s="595"/>
      <c r="B212" s="635" t="s">
        <v>1218</v>
      </c>
      <c r="C212" s="625"/>
      <c r="D212" s="625"/>
      <c r="E212" s="625"/>
      <c r="F212" s="625"/>
      <c r="G212" s="625"/>
      <c r="H212" s="625"/>
      <c r="I212" s="625"/>
      <c r="J212" s="625"/>
    </row>
    <row r="213" spans="1:10" ht="15.5">
      <c r="A213" s="595"/>
      <c r="B213" s="635" t="s">
        <v>1219</v>
      </c>
      <c r="C213" s="625"/>
      <c r="D213" s="625"/>
      <c r="E213" s="625"/>
      <c r="F213" s="625"/>
      <c r="G213" s="625"/>
      <c r="H213" s="625"/>
      <c r="I213" s="625"/>
      <c r="J213" s="625"/>
    </row>
    <row r="214" spans="1:10" ht="15.5">
      <c r="A214" s="595"/>
      <c r="B214" s="635" t="s">
        <v>1220</v>
      </c>
      <c r="C214" s="625"/>
      <c r="D214" s="625"/>
      <c r="E214" s="625"/>
      <c r="F214" s="625"/>
      <c r="G214" s="625"/>
      <c r="H214" s="625"/>
      <c r="I214" s="625"/>
      <c r="J214" s="625"/>
    </row>
    <row r="215" spans="1:10" ht="15.5">
      <c r="A215" s="595"/>
      <c r="B215" s="635" t="s">
        <v>1221</v>
      </c>
      <c r="C215" s="633"/>
      <c r="D215" s="633"/>
      <c r="E215" s="633"/>
      <c r="F215" s="633"/>
      <c r="G215" s="633"/>
      <c r="H215" s="633"/>
      <c r="I215" s="633"/>
      <c r="J215" s="633"/>
    </row>
    <row r="216" spans="1:10" ht="15.5">
      <c r="A216" s="595"/>
      <c r="B216" s="635" t="s">
        <v>1222</v>
      </c>
      <c r="C216" s="625"/>
      <c r="D216" s="625"/>
      <c r="E216" s="625"/>
      <c r="F216" s="625"/>
      <c r="G216" s="625"/>
      <c r="H216" s="625"/>
      <c r="I216" s="625"/>
      <c r="J216" s="625"/>
    </row>
    <row r="217" spans="1:10" ht="15.5">
      <c r="A217" s="595"/>
      <c r="B217" s="635" t="s">
        <v>1223</v>
      </c>
      <c r="C217" s="625"/>
      <c r="D217" s="625"/>
      <c r="E217" s="625"/>
      <c r="F217" s="625"/>
      <c r="G217" s="625"/>
      <c r="H217" s="625"/>
      <c r="I217" s="625"/>
      <c r="J217" s="625"/>
    </row>
    <row r="218" spans="1:10" ht="15.5">
      <c r="A218" s="595"/>
      <c r="B218" s="635" t="s">
        <v>1224</v>
      </c>
      <c r="C218" s="625"/>
      <c r="D218" s="625"/>
      <c r="E218" s="625"/>
      <c r="F218" s="625"/>
      <c r="G218" s="625"/>
      <c r="H218" s="625"/>
      <c r="I218" s="625"/>
      <c r="J218" s="625"/>
    </row>
    <row r="219" spans="1:10" ht="15.5">
      <c r="A219" s="595"/>
      <c r="B219" s="635" t="s">
        <v>1225</v>
      </c>
      <c r="C219" s="625"/>
      <c r="D219" s="625"/>
      <c r="E219" s="625"/>
      <c r="F219" s="625"/>
      <c r="G219" s="625"/>
      <c r="H219" s="625"/>
      <c r="I219" s="625"/>
      <c r="J219" s="625"/>
    </row>
    <row r="220" spans="1:10" ht="15.5">
      <c r="A220" s="595"/>
      <c r="B220" s="635" t="s">
        <v>1226</v>
      </c>
      <c r="C220" s="625"/>
      <c r="D220" s="625"/>
      <c r="E220" s="625"/>
      <c r="F220" s="625"/>
      <c r="G220" s="625"/>
      <c r="H220" s="625"/>
      <c r="I220" s="625"/>
      <c r="J220" s="625"/>
    </row>
    <row r="221" spans="1:10" ht="15.5">
      <c r="A221" s="595"/>
      <c r="B221" s="635" t="s">
        <v>1227</v>
      </c>
      <c r="C221" s="633"/>
      <c r="D221" s="633"/>
      <c r="E221" s="633"/>
      <c r="F221" s="633"/>
      <c r="G221" s="633"/>
      <c r="H221" s="633"/>
      <c r="I221" s="633"/>
      <c r="J221" s="633"/>
    </row>
    <row r="222" spans="1:10" ht="15.5">
      <c r="A222" s="595"/>
      <c r="B222" s="635" t="s">
        <v>1228</v>
      </c>
      <c r="C222" s="633"/>
      <c r="D222" s="633"/>
      <c r="E222" s="633"/>
      <c r="F222" s="633"/>
      <c r="G222" s="633"/>
      <c r="H222" s="633"/>
      <c r="I222" s="633"/>
      <c r="J222" s="633"/>
    </row>
    <row r="223" spans="1:10" ht="15.5">
      <c r="A223" s="595"/>
      <c r="B223" s="635" t="s">
        <v>1229</v>
      </c>
      <c r="C223" s="625"/>
      <c r="D223" s="625"/>
      <c r="E223" s="625"/>
      <c r="F223" s="625"/>
      <c r="G223" s="625"/>
      <c r="H223" s="625"/>
      <c r="I223" s="625"/>
      <c r="J223" s="625"/>
    </row>
    <row r="224" spans="1:10" ht="15.5">
      <c r="A224" s="595"/>
      <c r="B224" s="635" t="s">
        <v>1230</v>
      </c>
      <c r="C224" s="625"/>
      <c r="D224" s="625"/>
      <c r="E224" s="625"/>
      <c r="F224" s="625"/>
      <c r="G224" s="625"/>
      <c r="H224" s="625"/>
      <c r="I224" s="625"/>
      <c r="J224" s="625"/>
    </row>
    <row r="225" spans="1:10" ht="15.5">
      <c r="A225" s="595"/>
      <c r="B225" s="635" t="s">
        <v>1231</v>
      </c>
      <c r="C225" s="633"/>
      <c r="D225" s="633"/>
      <c r="E225" s="633"/>
      <c r="F225" s="633"/>
      <c r="G225" s="633"/>
      <c r="H225" s="633"/>
      <c r="I225" s="633"/>
      <c r="J225" s="633"/>
    </row>
    <row r="226" spans="1:10" ht="15.5">
      <c r="A226" s="595"/>
      <c r="B226" s="635" t="s">
        <v>1229</v>
      </c>
      <c r="C226" s="625"/>
      <c r="D226" s="625"/>
      <c r="E226" s="625"/>
      <c r="F226" s="625"/>
      <c r="G226" s="625"/>
      <c r="H226" s="625"/>
      <c r="I226" s="625"/>
      <c r="J226" s="625"/>
    </row>
    <row r="227" spans="1:10" ht="15.5">
      <c r="A227" s="595"/>
      <c r="B227" s="635" t="s">
        <v>1230</v>
      </c>
      <c r="C227" s="625"/>
      <c r="D227" s="625"/>
      <c r="E227" s="625"/>
      <c r="F227" s="625"/>
      <c r="G227" s="625"/>
      <c r="H227" s="625"/>
      <c r="I227" s="625"/>
      <c r="J227" s="625"/>
    </row>
    <row r="228" spans="1:10" ht="15.5">
      <c r="A228" s="595"/>
      <c r="B228" s="635" t="s">
        <v>1232</v>
      </c>
      <c r="C228" s="633"/>
      <c r="D228" s="633"/>
      <c r="E228" s="633"/>
      <c r="F228" s="633"/>
      <c r="G228" s="633"/>
      <c r="H228" s="633"/>
      <c r="I228" s="633"/>
      <c r="J228" s="633"/>
    </row>
    <row r="229" spans="1:10" ht="15.5">
      <c r="A229" s="595"/>
      <c r="B229" s="635" t="s">
        <v>1233</v>
      </c>
      <c r="C229" s="625"/>
      <c r="D229" s="625"/>
      <c r="E229" s="625"/>
      <c r="F229" s="625"/>
      <c r="G229" s="625"/>
      <c r="H229" s="625"/>
      <c r="I229" s="625"/>
      <c r="J229" s="625"/>
    </row>
    <row r="230" spans="1:10" ht="15.5">
      <c r="A230" s="595"/>
      <c r="B230" s="635" t="s">
        <v>1234</v>
      </c>
      <c r="C230" s="625"/>
      <c r="D230" s="625"/>
      <c r="E230" s="625"/>
      <c r="F230" s="625"/>
      <c r="G230" s="625"/>
      <c r="H230" s="625"/>
      <c r="I230" s="625"/>
      <c r="J230" s="625"/>
    </row>
    <row r="231" spans="1:10" ht="15.5">
      <c r="A231" s="595"/>
      <c r="B231" s="635" t="s">
        <v>1235</v>
      </c>
      <c r="C231" s="625"/>
      <c r="D231" s="625"/>
      <c r="E231" s="625"/>
      <c r="F231" s="625"/>
      <c r="G231" s="625"/>
      <c r="H231" s="625"/>
      <c r="I231" s="625"/>
      <c r="J231" s="625"/>
    </row>
    <row r="232" spans="1:10" ht="15.5">
      <c r="A232" s="595"/>
      <c r="B232" s="635" t="s">
        <v>1236</v>
      </c>
      <c r="C232" s="633"/>
      <c r="D232" s="633"/>
      <c r="E232" s="633"/>
      <c r="F232" s="633"/>
      <c r="G232" s="633"/>
      <c r="H232" s="633"/>
      <c r="I232" s="633"/>
      <c r="J232" s="633"/>
    </row>
    <row r="233" spans="1:10" ht="15.5">
      <c r="A233" s="595"/>
      <c r="B233" s="635" t="s">
        <v>1237</v>
      </c>
      <c r="C233" s="625"/>
      <c r="D233" s="625"/>
      <c r="E233" s="625"/>
      <c r="F233" s="625"/>
      <c r="G233" s="625"/>
      <c r="H233" s="625"/>
      <c r="I233" s="625"/>
      <c r="J233" s="625"/>
    </row>
    <row r="234" spans="1:10" ht="15.5">
      <c r="A234" s="595"/>
      <c r="B234" s="635" t="s">
        <v>1238</v>
      </c>
      <c r="C234" s="625"/>
      <c r="D234" s="625"/>
      <c r="E234" s="625"/>
      <c r="F234" s="625"/>
      <c r="G234" s="625"/>
      <c r="H234" s="625"/>
      <c r="I234" s="625"/>
      <c r="J234" s="625"/>
    </row>
    <row r="235" spans="1:10" ht="15.5">
      <c r="A235" s="595"/>
      <c r="B235" s="635" t="s">
        <v>1239</v>
      </c>
      <c r="C235" s="625"/>
      <c r="D235" s="625"/>
      <c r="E235" s="625"/>
      <c r="F235" s="625"/>
      <c r="G235" s="625"/>
      <c r="H235" s="625"/>
      <c r="I235" s="625"/>
      <c r="J235" s="625"/>
    </row>
    <row r="236" spans="1:10" ht="15.5">
      <c r="A236" s="595"/>
      <c r="B236" s="635" t="s">
        <v>1240</v>
      </c>
      <c r="C236" s="633"/>
      <c r="D236" s="633"/>
      <c r="E236" s="633"/>
      <c r="F236" s="633"/>
      <c r="G236" s="633"/>
      <c r="H236" s="633"/>
      <c r="I236" s="633"/>
      <c r="J236" s="633"/>
    </row>
    <row r="237" spans="1:10" ht="15.5">
      <c r="A237" s="595"/>
      <c r="B237" s="635" t="s">
        <v>1237</v>
      </c>
      <c r="C237" s="625"/>
      <c r="D237" s="625"/>
      <c r="E237" s="625"/>
      <c r="F237" s="625"/>
      <c r="G237" s="625"/>
      <c r="H237" s="625"/>
      <c r="I237" s="625"/>
      <c r="J237" s="625"/>
    </row>
    <row r="238" spans="1:10" ht="15.5">
      <c r="A238" s="595"/>
      <c r="B238" s="635" t="s">
        <v>1238</v>
      </c>
      <c r="C238" s="625"/>
      <c r="D238" s="625"/>
      <c r="E238" s="625"/>
      <c r="F238" s="625"/>
      <c r="G238" s="625"/>
      <c r="H238" s="625"/>
      <c r="I238" s="625"/>
      <c r="J238" s="625"/>
    </row>
    <row r="239" spans="1:10" ht="15.5">
      <c r="A239" s="595"/>
      <c r="B239" s="635" t="s">
        <v>1239</v>
      </c>
      <c r="C239" s="625"/>
      <c r="D239" s="625"/>
      <c r="E239" s="625"/>
      <c r="F239" s="625"/>
      <c r="G239" s="625"/>
      <c r="H239" s="625"/>
      <c r="I239" s="625"/>
      <c r="J239" s="625"/>
    </row>
    <row r="240" spans="1:10" ht="15.5">
      <c r="A240" s="595"/>
      <c r="B240" s="635" t="s">
        <v>1241</v>
      </c>
      <c r="C240" s="633"/>
      <c r="D240" s="633"/>
      <c r="E240" s="633"/>
      <c r="F240" s="633"/>
      <c r="G240" s="633"/>
      <c r="H240" s="633"/>
      <c r="I240" s="633"/>
      <c r="J240" s="633"/>
    </row>
    <row r="241" spans="1:10" ht="15.5">
      <c r="A241" s="595"/>
      <c r="B241" s="635" t="s">
        <v>1237</v>
      </c>
      <c r="C241" s="625"/>
      <c r="D241" s="625"/>
      <c r="E241" s="625"/>
      <c r="F241" s="625"/>
      <c r="G241" s="625"/>
      <c r="H241" s="625"/>
      <c r="I241" s="625"/>
      <c r="J241" s="625"/>
    </row>
    <row r="242" spans="1:10" ht="15.5">
      <c r="A242" s="595"/>
      <c r="B242" s="635" t="s">
        <v>1238</v>
      </c>
      <c r="C242" s="625"/>
      <c r="D242" s="625"/>
      <c r="E242" s="625"/>
      <c r="F242" s="625"/>
      <c r="G242" s="625"/>
      <c r="H242" s="625"/>
      <c r="I242" s="625"/>
      <c r="J242" s="625"/>
    </row>
    <row r="243" spans="1:10" ht="15.5">
      <c r="A243" s="595"/>
      <c r="B243" s="635" t="s">
        <v>1239</v>
      </c>
      <c r="C243" s="625"/>
      <c r="D243" s="625"/>
      <c r="E243" s="625"/>
      <c r="F243" s="625"/>
      <c r="G243" s="625"/>
      <c r="H243" s="625"/>
      <c r="I243" s="625"/>
      <c r="J243" s="625"/>
    </row>
    <row r="244" spans="1:10" ht="15.5">
      <c r="A244" s="595"/>
      <c r="B244" s="635" t="s">
        <v>1242</v>
      </c>
      <c r="C244" s="633"/>
      <c r="D244" s="633"/>
      <c r="E244" s="633"/>
      <c r="F244" s="633"/>
      <c r="G244" s="633"/>
      <c r="H244" s="633"/>
      <c r="I244" s="633"/>
      <c r="J244" s="633"/>
    </row>
    <row r="245" spans="1:10" ht="15.5">
      <c r="A245" s="595"/>
      <c r="B245" s="635" t="s">
        <v>1237</v>
      </c>
      <c r="C245" s="625"/>
      <c r="D245" s="625"/>
      <c r="E245" s="625"/>
      <c r="F245" s="625"/>
      <c r="G245" s="625"/>
      <c r="H245" s="625"/>
      <c r="I245" s="625"/>
      <c r="J245" s="625"/>
    </row>
    <row r="246" spans="1:10" ht="15.5">
      <c r="A246" s="595"/>
      <c r="B246" s="635" t="s">
        <v>1238</v>
      </c>
      <c r="C246" s="625"/>
      <c r="D246" s="625"/>
      <c r="E246" s="625"/>
      <c r="F246" s="625"/>
      <c r="G246" s="625"/>
      <c r="H246" s="625"/>
      <c r="I246" s="625"/>
      <c r="J246" s="625"/>
    </row>
    <row r="247" spans="1:10" ht="15.5">
      <c r="A247" s="595"/>
      <c r="B247" s="635" t="s">
        <v>1239</v>
      </c>
      <c r="C247" s="625"/>
      <c r="D247" s="625"/>
      <c r="E247" s="625"/>
      <c r="F247" s="625"/>
      <c r="G247" s="625"/>
      <c r="H247" s="625"/>
      <c r="I247" s="625"/>
      <c r="J247" s="625"/>
    </row>
    <row r="248" spans="1:10" ht="15.5">
      <c r="A248" s="595"/>
      <c r="B248" s="635" t="s">
        <v>1243</v>
      </c>
      <c r="C248" s="633"/>
      <c r="D248" s="633"/>
      <c r="E248" s="633"/>
      <c r="F248" s="633"/>
      <c r="G248" s="633"/>
      <c r="H248" s="633"/>
      <c r="I248" s="633"/>
      <c r="J248" s="633"/>
    </row>
    <row r="249" spans="1:10" ht="15.5">
      <c r="A249" s="595"/>
      <c r="B249" s="635" t="s">
        <v>1244</v>
      </c>
      <c r="C249" s="625"/>
      <c r="D249" s="625"/>
      <c r="E249" s="625"/>
      <c r="F249" s="625"/>
      <c r="G249" s="625"/>
      <c r="H249" s="625"/>
      <c r="I249" s="625"/>
      <c r="J249" s="625"/>
    </row>
    <row r="250" spans="1:10" ht="15.5">
      <c r="A250" s="595"/>
      <c r="B250" s="635" t="s">
        <v>1245</v>
      </c>
      <c r="C250" s="625"/>
      <c r="D250" s="625"/>
      <c r="E250" s="625"/>
      <c r="F250" s="625"/>
      <c r="G250" s="625"/>
      <c r="H250" s="625"/>
      <c r="I250" s="625"/>
      <c r="J250" s="625"/>
    </row>
    <row r="251" spans="1:10" ht="15.5">
      <c r="A251" s="595"/>
      <c r="B251" s="635" t="s">
        <v>1246</v>
      </c>
      <c r="C251" s="625"/>
      <c r="D251" s="625"/>
      <c r="E251" s="625"/>
      <c r="F251" s="625"/>
      <c r="G251" s="625"/>
      <c r="H251" s="625"/>
      <c r="I251" s="625"/>
      <c r="J251" s="625"/>
    </row>
    <row r="252" spans="1:10" ht="15.5">
      <c r="A252" s="595"/>
      <c r="B252" s="635" t="s">
        <v>1247</v>
      </c>
      <c r="C252" s="625"/>
      <c r="D252" s="625"/>
      <c r="E252" s="625"/>
      <c r="F252" s="625"/>
      <c r="G252" s="625"/>
      <c r="H252" s="625"/>
      <c r="I252" s="625"/>
      <c r="J252" s="625"/>
    </row>
    <row r="253" spans="1:10" ht="15.5">
      <c r="A253" s="595"/>
      <c r="B253" s="635" t="s">
        <v>1248</v>
      </c>
      <c r="C253" s="633"/>
      <c r="D253" s="633"/>
      <c r="E253" s="633"/>
      <c r="F253" s="633"/>
      <c r="G253" s="633"/>
      <c r="H253" s="633"/>
      <c r="I253" s="633"/>
      <c r="J253" s="633"/>
    </row>
    <row r="254" spans="1:10" ht="15.5">
      <c r="A254" s="595"/>
      <c r="B254" s="635" t="s">
        <v>1249</v>
      </c>
      <c r="C254" s="625"/>
      <c r="D254" s="625"/>
      <c r="E254" s="625"/>
      <c r="F254" s="625"/>
      <c r="G254" s="625"/>
      <c r="H254" s="625"/>
      <c r="I254" s="625"/>
      <c r="J254" s="625"/>
    </row>
    <row r="255" spans="1:10" ht="15.5">
      <c r="A255" s="595"/>
      <c r="B255" s="635" t="s">
        <v>1250</v>
      </c>
      <c r="C255" s="633"/>
      <c r="D255" s="633"/>
      <c r="E255" s="633"/>
      <c r="F255" s="633"/>
      <c r="G255" s="633"/>
      <c r="H255" s="633"/>
      <c r="I255" s="633"/>
      <c r="J255" s="633"/>
    </row>
    <row r="256" spans="1:10" ht="15.5">
      <c r="A256" s="595"/>
      <c r="B256" s="635" t="s">
        <v>1251</v>
      </c>
      <c r="C256" s="625"/>
      <c r="D256" s="625"/>
      <c r="E256" s="625"/>
      <c r="F256" s="625"/>
      <c r="G256" s="625"/>
      <c r="H256" s="625"/>
      <c r="I256" s="625"/>
      <c r="J256" s="625"/>
    </row>
    <row r="257" spans="1:10" ht="15.5">
      <c r="A257" s="595"/>
      <c r="B257" s="635" t="s">
        <v>1252</v>
      </c>
      <c r="C257" s="625"/>
      <c r="D257" s="625"/>
      <c r="E257" s="625"/>
      <c r="F257" s="625"/>
      <c r="G257" s="625"/>
      <c r="H257" s="625"/>
      <c r="I257" s="625"/>
      <c r="J257" s="625"/>
    </row>
    <row r="258" spans="1:10" ht="15.5">
      <c r="A258" s="595"/>
      <c r="B258" s="635" t="s">
        <v>1253</v>
      </c>
      <c r="C258" s="633"/>
      <c r="D258" s="633"/>
      <c r="E258" s="633"/>
      <c r="F258" s="633"/>
      <c r="G258" s="633"/>
      <c r="H258" s="633"/>
      <c r="I258" s="633"/>
      <c r="J258" s="633"/>
    </row>
    <row r="259" spans="1:10" ht="15.5">
      <c r="A259" s="595"/>
      <c r="B259" s="635" t="s">
        <v>1254</v>
      </c>
      <c r="C259" s="633"/>
      <c r="D259" s="633"/>
      <c r="E259" s="633"/>
      <c r="F259" s="633"/>
      <c r="G259" s="633"/>
      <c r="H259" s="633"/>
      <c r="I259" s="633"/>
      <c r="J259" s="633"/>
    </row>
    <row r="260" spans="1:10" ht="15.5">
      <c r="A260" s="595"/>
      <c r="B260" s="635" t="s">
        <v>1255</v>
      </c>
      <c r="C260" s="625"/>
      <c r="D260" s="625"/>
      <c r="E260" s="625"/>
      <c r="F260" s="625"/>
      <c r="G260" s="625"/>
      <c r="H260" s="625"/>
      <c r="I260" s="625"/>
      <c r="J260" s="625"/>
    </row>
    <row r="261" spans="1:10" ht="15.5">
      <c r="A261" s="595"/>
      <c r="B261" s="635" t="s">
        <v>1256</v>
      </c>
      <c r="C261" s="625"/>
      <c r="D261" s="625"/>
      <c r="E261" s="625"/>
      <c r="F261" s="625"/>
      <c r="G261" s="625"/>
      <c r="H261" s="625"/>
      <c r="I261" s="625"/>
      <c r="J261" s="625"/>
    </row>
    <row r="262" spans="1:10" ht="15.5">
      <c r="A262" s="595"/>
      <c r="B262" s="635" t="s">
        <v>1257</v>
      </c>
      <c r="C262" s="625"/>
      <c r="D262" s="625"/>
      <c r="E262" s="625"/>
      <c r="F262" s="625"/>
      <c r="G262" s="625"/>
      <c r="H262" s="625"/>
      <c r="I262" s="625"/>
      <c r="J262" s="625"/>
    </row>
    <row r="263" spans="1:10" ht="15.5">
      <c r="A263" s="595"/>
      <c r="B263" s="635" t="s">
        <v>1258</v>
      </c>
      <c r="C263" s="633"/>
      <c r="D263" s="633"/>
      <c r="E263" s="633"/>
      <c r="F263" s="633"/>
      <c r="G263" s="633"/>
      <c r="H263" s="633"/>
      <c r="I263" s="633"/>
      <c r="J263" s="633"/>
    </row>
    <row r="264" spans="1:10" ht="15.5">
      <c r="A264" s="595"/>
      <c r="B264" s="635" t="s">
        <v>1228</v>
      </c>
      <c r="C264" s="625"/>
      <c r="D264" s="625"/>
      <c r="E264" s="625"/>
      <c r="F264" s="625"/>
      <c r="G264" s="625"/>
      <c r="H264" s="625"/>
      <c r="I264" s="625"/>
      <c r="J264" s="625"/>
    </row>
    <row r="265" spans="1:10" ht="15.5">
      <c r="A265" s="595"/>
      <c r="B265" s="635" t="s">
        <v>1231</v>
      </c>
      <c r="C265" s="625"/>
      <c r="D265" s="625"/>
      <c r="E265" s="625"/>
      <c r="F265" s="625"/>
      <c r="G265" s="625"/>
      <c r="H265" s="625"/>
      <c r="I265" s="625"/>
      <c r="J265" s="625"/>
    </row>
    <row r="266" spans="1:10" ht="15.5">
      <c r="A266" s="595"/>
      <c r="B266" s="635" t="s">
        <v>1232</v>
      </c>
      <c r="C266" s="625"/>
      <c r="D266" s="625"/>
      <c r="E266" s="625"/>
      <c r="F266" s="625"/>
      <c r="G266" s="625"/>
      <c r="H266" s="625"/>
      <c r="I266" s="625"/>
      <c r="J266" s="625"/>
    </row>
    <row r="267" spans="1:10" ht="15">
      <c r="A267" s="631" t="s">
        <v>1259</v>
      </c>
      <c r="B267" s="632" t="s">
        <v>1260</v>
      </c>
      <c r="C267" s="633"/>
      <c r="D267" s="633"/>
      <c r="E267" s="633"/>
      <c r="F267" s="633"/>
      <c r="G267" s="633"/>
      <c r="H267" s="633"/>
      <c r="I267" s="633"/>
      <c r="J267" s="633"/>
    </row>
    <row r="268" spans="1:10" ht="15.5">
      <c r="A268" s="595"/>
      <c r="B268" s="635" t="s">
        <v>1261</v>
      </c>
      <c r="C268" s="625"/>
      <c r="D268" s="625"/>
      <c r="E268" s="625"/>
      <c r="F268" s="625"/>
      <c r="G268" s="625"/>
      <c r="H268" s="625"/>
      <c r="I268" s="625"/>
      <c r="J268" s="625"/>
    </row>
    <row r="269" spans="1:10" ht="15.5">
      <c r="A269" s="595"/>
      <c r="B269" s="635" t="s">
        <v>1262</v>
      </c>
      <c r="C269" s="625"/>
      <c r="D269" s="625"/>
      <c r="E269" s="625"/>
      <c r="F269" s="625"/>
      <c r="G269" s="625"/>
      <c r="H269" s="625"/>
      <c r="I269" s="625"/>
      <c r="J269" s="625"/>
    </row>
    <row r="270" spans="1:10" ht="15.5">
      <c r="A270" s="595"/>
      <c r="B270" s="635" t="s">
        <v>1263</v>
      </c>
      <c r="C270" s="625"/>
      <c r="D270" s="625"/>
      <c r="E270" s="625"/>
      <c r="F270" s="625"/>
      <c r="G270" s="625"/>
      <c r="H270" s="625"/>
      <c r="I270" s="625"/>
      <c r="J270" s="625"/>
    </row>
    <row r="271" spans="1:10" ht="15.5">
      <c r="A271" s="595"/>
      <c r="B271" s="635" t="s">
        <v>1264</v>
      </c>
      <c r="C271" s="625"/>
      <c r="D271" s="625"/>
      <c r="E271" s="625"/>
      <c r="F271" s="625"/>
      <c r="G271" s="625"/>
      <c r="H271" s="625"/>
      <c r="I271" s="625"/>
      <c r="J271" s="625"/>
    </row>
    <row r="272" spans="1:10" ht="15.5">
      <c r="A272" s="595"/>
      <c r="B272" s="635" t="s">
        <v>1265</v>
      </c>
      <c r="C272" s="625"/>
      <c r="D272" s="625"/>
      <c r="E272" s="625"/>
      <c r="F272" s="625"/>
      <c r="G272" s="625"/>
      <c r="H272" s="625"/>
      <c r="I272" s="625"/>
      <c r="J272" s="625"/>
    </row>
    <row r="273" spans="1:10" ht="15.5">
      <c r="A273" s="595"/>
      <c r="B273" s="635" t="s">
        <v>1266</v>
      </c>
      <c r="C273" s="625"/>
      <c r="D273" s="625"/>
      <c r="E273" s="625"/>
      <c r="F273" s="625"/>
      <c r="G273" s="625"/>
      <c r="H273" s="625"/>
      <c r="I273" s="625"/>
      <c r="J273" s="625"/>
    </row>
    <row r="274" spans="1:10" ht="15.5">
      <c r="A274" s="595"/>
      <c r="B274" s="635" t="s">
        <v>1267</v>
      </c>
      <c r="C274" s="625"/>
      <c r="D274" s="625"/>
      <c r="E274" s="625"/>
      <c r="F274" s="625"/>
      <c r="G274" s="625"/>
      <c r="H274" s="625"/>
      <c r="I274" s="625"/>
      <c r="J274" s="625"/>
    </row>
    <row r="275" spans="1:10" ht="15.5">
      <c r="A275" s="595"/>
      <c r="B275" s="635" t="s">
        <v>1268</v>
      </c>
      <c r="C275" s="625"/>
      <c r="D275" s="625"/>
      <c r="E275" s="625"/>
      <c r="F275" s="625"/>
      <c r="G275" s="625"/>
      <c r="H275" s="625"/>
      <c r="I275" s="625"/>
      <c r="J275" s="625"/>
    </row>
    <row r="276" spans="1:10" ht="15.5">
      <c r="A276" s="595" t="s">
        <v>1269</v>
      </c>
      <c r="B276" s="632" t="s">
        <v>1270</v>
      </c>
      <c r="C276" s="633"/>
      <c r="D276" s="633"/>
      <c r="E276" s="633"/>
      <c r="F276" s="633"/>
      <c r="G276" s="633"/>
      <c r="H276" s="633"/>
      <c r="I276" s="633"/>
      <c r="J276" s="633"/>
    </row>
    <row r="277" spans="1:10" ht="15.5">
      <c r="A277" s="595"/>
      <c r="B277" s="635" t="s">
        <v>1271</v>
      </c>
      <c r="C277" s="625"/>
      <c r="D277" s="625"/>
      <c r="E277" s="625"/>
      <c r="F277" s="625"/>
      <c r="G277" s="625"/>
      <c r="H277" s="625"/>
      <c r="I277" s="625"/>
      <c r="J277" s="625"/>
    </row>
    <row r="278" spans="1:10" ht="15.5">
      <c r="A278" s="595"/>
      <c r="B278" s="635" t="s">
        <v>1272</v>
      </c>
      <c r="C278" s="625"/>
      <c r="D278" s="625"/>
      <c r="E278" s="625"/>
      <c r="F278" s="625"/>
      <c r="G278" s="625"/>
      <c r="H278" s="625"/>
      <c r="I278" s="625"/>
      <c r="J278" s="625"/>
    </row>
    <row r="279" spans="1:10" ht="15.5">
      <c r="A279" s="595"/>
      <c r="B279" s="635" t="s">
        <v>1273</v>
      </c>
      <c r="C279" s="625"/>
      <c r="D279" s="625"/>
      <c r="E279" s="625"/>
      <c r="F279" s="625"/>
      <c r="G279" s="625"/>
      <c r="H279" s="625"/>
      <c r="I279" s="625"/>
      <c r="J279" s="625"/>
    </row>
    <row r="280" spans="1:10" ht="15.5">
      <c r="A280" s="595"/>
      <c r="B280" s="635" t="s">
        <v>1274</v>
      </c>
      <c r="C280" s="625"/>
      <c r="D280" s="625"/>
      <c r="E280" s="625"/>
      <c r="F280" s="625"/>
      <c r="G280" s="625"/>
      <c r="H280" s="625"/>
      <c r="I280" s="625"/>
      <c r="J280" s="625"/>
    </row>
    <row r="281" spans="1:10" ht="15.5">
      <c r="A281" s="595"/>
      <c r="B281" s="635" t="s">
        <v>1275</v>
      </c>
      <c r="C281" s="625"/>
      <c r="D281" s="625"/>
      <c r="E281" s="625"/>
      <c r="F281" s="625"/>
      <c r="G281" s="625"/>
      <c r="H281" s="625"/>
      <c r="I281" s="625"/>
      <c r="J281" s="625"/>
    </row>
    <row r="282" spans="1:10" ht="15.5">
      <c r="A282" s="595"/>
      <c r="B282" s="635" t="s">
        <v>1276</v>
      </c>
      <c r="C282" s="625"/>
      <c r="D282" s="625"/>
      <c r="E282" s="625"/>
      <c r="F282" s="625"/>
      <c r="G282" s="625"/>
      <c r="H282" s="625"/>
      <c r="I282" s="625"/>
      <c r="J282" s="625"/>
    </row>
    <row r="283" spans="1:10" ht="15.5">
      <c r="A283" s="595"/>
      <c r="B283" s="635" t="s">
        <v>1277</v>
      </c>
      <c r="C283" s="625"/>
      <c r="D283" s="625"/>
      <c r="E283" s="625"/>
      <c r="F283" s="625"/>
      <c r="G283" s="625"/>
      <c r="H283" s="625"/>
      <c r="I283" s="625"/>
      <c r="J283" s="625"/>
    </row>
    <row r="284" spans="1:10" ht="15.5">
      <c r="A284" s="595"/>
      <c r="B284" s="635" t="s">
        <v>1278</v>
      </c>
      <c r="C284" s="625"/>
      <c r="D284" s="625"/>
      <c r="E284" s="625"/>
      <c r="F284" s="625"/>
      <c r="G284" s="625"/>
      <c r="H284" s="625"/>
      <c r="I284" s="625"/>
      <c r="J284" s="625"/>
    </row>
    <row r="285" spans="1:10" ht="15">
      <c r="A285" s="631" t="s">
        <v>79</v>
      </c>
      <c r="B285" s="634" t="s">
        <v>1279</v>
      </c>
      <c r="C285" s="633"/>
      <c r="D285" s="633"/>
      <c r="E285" s="633"/>
      <c r="F285" s="633"/>
      <c r="G285" s="633"/>
      <c r="H285" s="633"/>
      <c r="I285" s="633"/>
      <c r="J285" s="633"/>
    </row>
    <row r="286" spans="1:10" ht="15.5">
      <c r="A286" s="1879"/>
      <c r="B286" s="590" t="s">
        <v>4452</v>
      </c>
      <c r="C286" s="625"/>
      <c r="D286" s="625"/>
      <c r="E286" s="625"/>
      <c r="F286" s="625"/>
      <c r="G286" s="625"/>
      <c r="H286" s="625"/>
      <c r="I286" s="625"/>
      <c r="J286" s="625"/>
    </row>
    <row r="287" spans="1:10" ht="15.5">
      <c r="A287" s="1880"/>
      <c r="B287" s="590" t="s">
        <v>4453</v>
      </c>
      <c r="C287" s="625"/>
      <c r="D287" s="625"/>
      <c r="E287" s="625"/>
      <c r="F287" s="625"/>
      <c r="G287" s="625"/>
      <c r="H287" s="625"/>
      <c r="I287" s="625"/>
      <c r="J287" s="625"/>
    </row>
    <row r="288" spans="1:10" ht="15.5">
      <c r="A288" s="1880"/>
      <c r="B288" s="590" t="s">
        <v>4454</v>
      </c>
      <c r="C288" s="625"/>
      <c r="D288" s="625"/>
      <c r="E288" s="625"/>
      <c r="F288" s="625"/>
      <c r="G288" s="625"/>
      <c r="H288" s="625"/>
      <c r="I288" s="625"/>
      <c r="J288" s="625"/>
    </row>
    <row r="289" spans="1:10" ht="15.5">
      <c r="A289" s="1880"/>
      <c r="B289" s="590" t="s">
        <v>4455</v>
      </c>
      <c r="C289" s="625"/>
      <c r="D289" s="625"/>
      <c r="E289" s="625"/>
      <c r="F289" s="625"/>
      <c r="G289" s="625"/>
      <c r="H289" s="625"/>
      <c r="I289" s="625"/>
      <c r="J289" s="625"/>
    </row>
    <row r="290" spans="1:10" ht="31">
      <c r="A290" s="1880"/>
      <c r="B290" s="590" t="s">
        <v>4456</v>
      </c>
      <c r="C290" s="625"/>
      <c r="D290" s="625"/>
      <c r="E290" s="625"/>
      <c r="F290" s="625"/>
      <c r="G290" s="625"/>
      <c r="H290" s="625"/>
      <c r="I290" s="625"/>
      <c r="J290" s="625"/>
    </row>
    <row r="291" spans="1:10" ht="15.5">
      <c r="A291" s="1880"/>
      <c r="B291" s="590" t="s">
        <v>4457</v>
      </c>
      <c r="C291" s="625"/>
      <c r="D291" s="625"/>
      <c r="E291" s="625"/>
      <c r="F291" s="625"/>
      <c r="G291" s="625"/>
      <c r="H291" s="625"/>
      <c r="I291" s="625"/>
      <c r="J291" s="625"/>
    </row>
    <row r="292" spans="1:10" ht="15.5">
      <c r="A292" s="1881"/>
      <c r="B292" s="635" t="s">
        <v>4458</v>
      </c>
      <c r="C292" s="625"/>
      <c r="D292" s="625"/>
      <c r="E292" s="625"/>
      <c r="F292" s="625"/>
      <c r="G292" s="625"/>
      <c r="H292" s="625"/>
      <c r="I292" s="625"/>
      <c r="J292" s="625"/>
    </row>
    <row r="293" spans="1:10" ht="15">
      <c r="A293" s="631" t="s">
        <v>80</v>
      </c>
      <c r="B293" s="634" t="s">
        <v>1280</v>
      </c>
      <c r="C293" s="633"/>
      <c r="D293" s="633"/>
      <c r="E293" s="633"/>
      <c r="F293" s="633"/>
      <c r="G293" s="633"/>
      <c r="H293" s="633"/>
      <c r="I293" s="633"/>
      <c r="J293" s="633"/>
    </row>
    <row r="294" spans="1:10" ht="15.5">
      <c r="A294" s="1879"/>
      <c r="B294" s="590" t="s">
        <v>4459</v>
      </c>
      <c r="C294" s="625"/>
      <c r="D294" s="625"/>
      <c r="E294" s="625"/>
      <c r="F294" s="625"/>
      <c r="G294" s="625"/>
      <c r="H294" s="625"/>
      <c r="I294" s="625"/>
      <c r="J294" s="625"/>
    </row>
    <row r="295" spans="1:10" ht="15.5">
      <c r="A295" s="1880"/>
      <c r="B295" s="590" t="s">
        <v>4460</v>
      </c>
      <c r="C295" s="625"/>
      <c r="D295" s="625"/>
      <c r="E295" s="625"/>
      <c r="F295" s="625"/>
      <c r="G295" s="625"/>
      <c r="H295" s="625"/>
      <c r="I295" s="625"/>
      <c r="J295" s="625"/>
    </row>
    <row r="296" spans="1:10" ht="15.5">
      <c r="A296" s="1880"/>
      <c r="B296" s="590" t="s">
        <v>4461</v>
      </c>
      <c r="C296" s="625"/>
      <c r="D296" s="625"/>
      <c r="E296" s="625"/>
      <c r="F296" s="625"/>
      <c r="G296" s="625"/>
      <c r="H296" s="625"/>
      <c r="I296" s="625"/>
      <c r="J296" s="625"/>
    </row>
    <row r="297" spans="1:10" ht="15.5">
      <c r="A297" s="1880"/>
      <c r="B297" s="590" t="s">
        <v>4462</v>
      </c>
      <c r="C297" s="625"/>
      <c r="D297" s="625"/>
      <c r="E297" s="625"/>
      <c r="F297" s="625"/>
      <c r="G297" s="625"/>
      <c r="H297" s="625"/>
      <c r="I297" s="625"/>
      <c r="J297" s="625"/>
    </row>
    <row r="298" spans="1:10" ht="15.5">
      <c r="A298" s="1880"/>
      <c r="B298" s="590" t="s">
        <v>4463</v>
      </c>
      <c r="C298" s="625"/>
      <c r="D298" s="625"/>
      <c r="E298" s="625"/>
      <c r="F298" s="625"/>
      <c r="G298" s="625"/>
      <c r="H298" s="625"/>
      <c r="I298" s="625"/>
      <c r="J298" s="625"/>
    </row>
    <row r="299" spans="1:10" ht="15.5">
      <c r="A299" s="1880"/>
      <c r="B299" s="590" t="s">
        <v>4464</v>
      </c>
      <c r="C299" s="625"/>
      <c r="D299" s="625"/>
      <c r="E299" s="625"/>
      <c r="F299" s="625"/>
      <c r="G299" s="625"/>
      <c r="H299" s="625"/>
      <c r="I299" s="625"/>
      <c r="J299" s="625"/>
    </row>
    <row r="300" spans="1:10" ht="15.5">
      <c r="A300" s="1880"/>
      <c r="B300" s="590" t="s">
        <v>4465</v>
      </c>
      <c r="C300" s="625"/>
      <c r="D300" s="625"/>
      <c r="E300" s="625"/>
      <c r="F300" s="625"/>
      <c r="G300" s="625"/>
      <c r="H300" s="625"/>
      <c r="I300" s="625"/>
      <c r="J300" s="625"/>
    </row>
    <row r="301" spans="1:10" ht="15.5">
      <c r="A301" s="1880"/>
      <c r="B301" s="590" t="s">
        <v>4466</v>
      </c>
      <c r="C301" s="625"/>
      <c r="D301" s="625"/>
      <c r="E301" s="625"/>
      <c r="F301" s="625"/>
      <c r="G301" s="625"/>
      <c r="H301" s="625"/>
      <c r="I301" s="625"/>
      <c r="J301" s="625"/>
    </row>
    <row r="302" spans="1:10" ht="15.5">
      <c r="A302" s="1880"/>
      <c r="B302" s="590" t="s">
        <v>4467</v>
      </c>
      <c r="C302" s="625"/>
      <c r="D302" s="625"/>
      <c r="E302" s="625"/>
      <c r="F302" s="625"/>
      <c r="G302" s="625"/>
      <c r="H302" s="625"/>
      <c r="I302" s="625"/>
      <c r="J302" s="625"/>
    </row>
    <row r="303" spans="1:10" ht="15.5">
      <c r="A303" s="1880"/>
      <c r="B303" s="590" t="s">
        <v>4468</v>
      </c>
      <c r="C303" s="625"/>
      <c r="D303" s="625"/>
      <c r="E303" s="625"/>
      <c r="F303" s="625"/>
      <c r="G303" s="625"/>
      <c r="H303" s="625"/>
      <c r="I303" s="625"/>
      <c r="J303" s="625"/>
    </row>
    <row r="304" spans="1:10" ht="15.5">
      <c r="A304" s="1880"/>
      <c r="B304" s="590" t="s">
        <v>4469</v>
      </c>
      <c r="C304" s="625"/>
      <c r="D304" s="625"/>
      <c r="E304" s="625"/>
      <c r="F304" s="625"/>
      <c r="G304" s="625"/>
      <c r="H304" s="625"/>
      <c r="I304" s="625"/>
      <c r="J304" s="625"/>
    </row>
    <row r="305" spans="1:10" ht="15.5">
      <c r="A305" s="1880"/>
      <c r="B305" s="590" t="s">
        <v>4470</v>
      </c>
      <c r="C305" s="625"/>
      <c r="D305" s="625"/>
      <c r="E305" s="625"/>
      <c r="F305" s="625"/>
      <c r="G305" s="625"/>
      <c r="H305" s="625"/>
      <c r="I305" s="625"/>
      <c r="J305" s="625"/>
    </row>
    <row r="306" spans="1:10" ht="15.5">
      <c r="A306" s="1880"/>
      <c r="B306" s="590" t="s">
        <v>4471</v>
      </c>
      <c r="C306" s="625"/>
      <c r="D306" s="625"/>
      <c r="E306" s="625"/>
      <c r="F306" s="625"/>
      <c r="G306" s="625"/>
      <c r="H306" s="625"/>
      <c r="I306" s="625"/>
      <c r="J306" s="625"/>
    </row>
    <row r="307" spans="1:10" ht="15.5">
      <c r="A307" s="1880"/>
      <c r="B307" s="590" t="s">
        <v>4472</v>
      </c>
      <c r="C307" s="625"/>
      <c r="D307" s="625"/>
      <c r="E307" s="625"/>
      <c r="F307" s="625"/>
      <c r="G307" s="625"/>
      <c r="H307" s="625"/>
      <c r="I307" s="625"/>
      <c r="J307" s="625"/>
    </row>
    <row r="308" spans="1:10" ht="15.5">
      <c r="A308" s="1881"/>
      <c r="B308" s="590" t="s">
        <v>4473</v>
      </c>
      <c r="C308" s="625"/>
      <c r="D308" s="625"/>
      <c r="E308" s="625"/>
      <c r="F308" s="625"/>
      <c r="G308" s="625"/>
      <c r="H308" s="625"/>
      <c r="I308" s="625"/>
      <c r="J308" s="625"/>
    </row>
    <row r="309" spans="1:10" ht="15">
      <c r="A309" s="631" t="s">
        <v>1281</v>
      </c>
      <c r="B309" s="634" t="s">
        <v>1282</v>
      </c>
      <c r="C309" s="633"/>
      <c r="D309" s="633"/>
      <c r="E309" s="633"/>
      <c r="F309" s="633"/>
      <c r="G309" s="633"/>
      <c r="H309" s="633"/>
      <c r="I309" s="633"/>
      <c r="J309" s="633"/>
    </row>
    <row r="310" spans="1:10" ht="15.5">
      <c r="A310" s="1878"/>
      <c r="B310" s="590" t="s">
        <v>4474</v>
      </c>
      <c r="C310" s="625"/>
      <c r="D310" s="625"/>
      <c r="E310" s="625"/>
      <c r="F310" s="625"/>
      <c r="G310" s="625"/>
      <c r="H310" s="625"/>
      <c r="I310" s="625"/>
      <c r="J310" s="625"/>
    </row>
    <row r="311" spans="1:10" ht="15.5">
      <c r="A311" s="1878"/>
      <c r="B311" s="590" t="s">
        <v>4475</v>
      </c>
      <c r="C311" s="625"/>
      <c r="D311" s="625"/>
      <c r="E311" s="625"/>
      <c r="F311" s="625"/>
      <c r="G311" s="625"/>
      <c r="H311" s="625"/>
      <c r="I311" s="625"/>
      <c r="J311" s="625"/>
    </row>
    <row r="312" spans="1:10" ht="15.5">
      <c r="A312" s="1878"/>
      <c r="B312" s="590" t="s">
        <v>4476</v>
      </c>
      <c r="C312" s="625"/>
      <c r="D312" s="625"/>
      <c r="E312" s="625"/>
      <c r="F312" s="625"/>
      <c r="G312" s="625"/>
      <c r="H312" s="625"/>
      <c r="I312" s="625"/>
      <c r="J312" s="625"/>
    </row>
    <row r="313" spans="1:10" ht="15.5">
      <c r="A313" s="1878"/>
      <c r="B313" s="590" t="s">
        <v>4477</v>
      </c>
      <c r="C313" s="625"/>
      <c r="D313" s="625"/>
      <c r="E313" s="625"/>
      <c r="F313" s="625"/>
      <c r="G313" s="625"/>
      <c r="H313" s="625"/>
      <c r="I313" s="625"/>
      <c r="J313" s="625"/>
    </row>
    <row r="314" spans="1:10" ht="15.5">
      <c r="A314" s="1879"/>
      <c r="B314" s="590" t="s">
        <v>4478</v>
      </c>
      <c r="C314" s="625"/>
      <c r="D314" s="625"/>
      <c r="E314" s="625"/>
      <c r="F314" s="625"/>
      <c r="G314" s="625"/>
      <c r="H314" s="625"/>
      <c r="I314" s="625"/>
      <c r="J314" s="625"/>
    </row>
    <row r="315" spans="1:10" ht="15.5">
      <c r="A315" s="1880"/>
      <c r="B315" s="590" t="s">
        <v>4479</v>
      </c>
      <c r="C315" s="625"/>
      <c r="D315" s="625"/>
      <c r="E315" s="625"/>
      <c r="F315" s="625"/>
      <c r="G315" s="625"/>
      <c r="H315" s="625"/>
      <c r="I315" s="625"/>
      <c r="J315" s="625"/>
    </row>
    <row r="316" spans="1:10" ht="15.5">
      <c r="A316" s="1880"/>
      <c r="B316" s="590" t="s">
        <v>4480</v>
      </c>
      <c r="C316" s="625"/>
      <c r="D316" s="625"/>
      <c r="E316" s="625"/>
      <c r="F316" s="625"/>
      <c r="G316" s="625"/>
      <c r="H316" s="625"/>
      <c r="I316" s="625"/>
      <c r="J316" s="625"/>
    </row>
    <row r="317" spans="1:10" ht="15.5">
      <c r="A317" s="1881"/>
      <c r="B317" s="590" t="s">
        <v>4481</v>
      </c>
      <c r="C317" s="625"/>
      <c r="D317" s="625"/>
      <c r="E317" s="625"/>
      <c r="F317" s="625"/>
      <c r="G317" s="625"/>
      <c r="H317" s="625"/>
      <c r="I317" s="625"/>
      <c r="J317" s="625"/>
    </row>
    <row r="318" spans="1:10" ht="15.5">
      <c r="A318" s="595"/>
      <c r="B318" s="635" t="s">
        <v>4482</v>
      </c>
      <c r="C318" s="625"/>
      <c r="D318" s="625"/>
      <c r="E318" s="625"/>
      <c r="F318" s="625"/>
      <c r="G318" s="625"/>
      <c r="H318" s="625"/>
      <c r="I318" s="625"/>
      <c r="J318" s="625"/>
    </row>
    <row r="319" spans="1:10" ht="15">
      <c r="A319" s="1887">
        <v>4</v>
      </c>
      <c r="B319" s="598" t="s">
        <v>1283</v>
      </c>
      <c r="C319" s="633"/>
      <c r="D319" s="633"/>
      <c r="E319" s="633"/>
      <c r="F319" s="633"/>
      <c r="G319" s="633"/>
      <c r="H319" s="633"/>
      <c r="I319" s="633"/>
      <c r="J319" s="633"/>
    </row>
    <row r="320" spans="1:10" ht="15.5">
      <c r="A320" s="1888"/>
      <c r="B320" s="590" t="s">
        <v>1284</v>
      </c>
      <c r="C320" s="625"/>
      <c r="D320" s="625"/>
      <c r="E320" s="625"/>
      <c r="F320" s="625"/>
      <c r="G320" s="625"/>
      <c r="H320" s="625"/>
      <c r="I320" s="625"/>
      <c r="J320" s="625"/>
    </row>
    <row r="321" spans="1:10" ht="15.5">
      <c r="A321" s="1889"/>
      <c r="B321" s="590" t="s">
        <v>1285</v>
      </c>
      <c r="C321" s="625"/>
      <c r="D321" s="625"/>
      <c r="E321" s="625"/>
      <c r="F321" s="625"/>
      <c r="G321" s="625"/>
      <c r="H321" s="625"/>
      <c r="I321" s="625"/>
      <c r="J321" s="625"/>
    </row>
    <row r="322" spans="1:10" ht="15.5">
      <c r="A322" s="595">
        <v>5</v>
      </c>
      <c r="B322" s="634" t="s">
        <v>1286</v>
      </c>
      <c r="C322" s="633"/>
      <c r="D322" s="633"/>
      <c r="E322" s="633"/>
      <c r="F322" s="633"/>
      <c r="G322" s="633"/>
      <c r="H322" s="633"/>
      <c r="I322" s="633"/>
      <c r="J322" s="633"/>
    </row>
    <row r="323" spans="1:10" ht="15.5">
      <c r="A323" s="595"/>
      <c r="B323" s="635" t="s">
        <v>1287</v>
      </c>
      <c r="C323" s="625"/>
      <c r="D323" s="625"/>
      <c r="E323" s="625"/>
      <c r="F323" s="625"/>
      <c r="G323" s="625"/>
      <c r="H323" s="625"/>
      <c r="I323" s="625"/>
      <c r="J323" s="625"/>
    </row>
    <row r="324" spans="1:10" ht="15.5">
      <c r="A324" s="595"/>
      <c r="B324" s="635" t="s">
        <v>1288</v>
      </c>
      <c r="C324" s="625"/>
      <c r="D324" s="625"/>
      <c r="E324" s="625"/>
      <c r="F324" s="625"/>
      <c r="G324" s="625"/>
      <c r="H324" s="625"/>
      <c r="I324" s="625"/>
      <c r="J324" s="625"/>
    </row>
    <row r="325" spans="1:10" ht="15.5">
      <c r="A325" s="595"/>
      <c r="B325" s="635" t="s">
        <v>1289</v>
      </c>
      <c r="C325" s="625"/>
      <c r="D325" s="625"/>
      <c r="E325" s="625"/>
      <c r="F325" s="625"/>
      <c r="G325" s="625"/>
      <c r="H325" s="625"/>
      <c r="I325" s="625"/>
      <c r="J325" s="625"/>
    </row>
    <row r="326" spans="1:10" ht="15.5">
      <c r="A326" s="586"/>
      <c r="B326" s="640" t="s">
        <v>1290</v>
      </c>
      <c r="C326" s="625"/>
      <c r="D326" s="625"/>
      <c r="E326" s="625"/>
      <c r="F326" s="625"/>
      <c r="G326" s="625"/>
      <c r="H326" s="625"/>
      <c r="I326" s="625"/>
      <c r="J326" s="625"/>
    </row>
    <row r="327" spans="1:10" ht="15.5">
      <c r="A327" s="595"/>
      <c r="B327" s="635" t="s">
        <v>1291</v>
      </c>
      <c r="C327" s="625"/>
      <c r="D327" s="625"/>
      <c r="E327" s="625"/>
      <c r="F327" s="625"/>
      <c r="G327" s="625"/>
      <c r="H327" s="625"/>
      <c r="I327" s="625"/>
      <c r="J327" s="625"/>
    </row>
    <row r="328" spans="1:10" ht="15.5">
      <c r="A328" s="1878"/>
      <c r="B328" s="509" t="s">
        <v>1292</v>
      </c>
      <c r="C328" s="625"/>
      <c r="D328" s="625"/>
      <c r="E328" s="625"/>
      <c r="F328" s="625"/>
      <c r="G328" s="625"/>
      <c r="H328" s="625"/>
      <c r="I328" s="625"/>
      <c r="J328" s="625"/>
    </row>
    <row r="329" spans="1:10" ht="31">
      <c r="A329" s="1878"/>
      <c r="B329" s="509" t="s">
        <v>1293</v>
      </c>
      <c r="C329" s="625"/>
      <c r="D329" s="625"/>
      <c r="E329" s="625"/>
      <c r="F329" s="625"/>
      <c r="G329" s="625"/>
      <c r="H329" s="625"/>
      <c r="I329" s="625"/>
      <c r="J329" s="625"/>
    </row>
    <row r="330" spans="1:10" ht="15.5">
      <c r="A330" s="586"/>
      <c r="B330" s="590" t="s">
        <v>1294</v>
      </c>
      <c r="C330" s="625"/>
      <c r="D330" s="625"/>
      <c r="E330" s="625"/>
      <c r="F330" s="625"/>
      <c r="G330" s="625"/>
      <c r="H330" s="625"/>
      <c r="I330" s="625"/>
      <c r="J330" s="625"/>
    </row>
    <row r="331" spans="1:10" ht="15">
      <c r="A331" s="1878">
        <v>6</v>
      </c>
      <c r="B331" s="598" t="s">
        <v>1295</v>
      </c>
      <c r="C331" s="633"/>
      <c r="D331" s="633"/>
      <c r="E331" s="633"/>
      <c r="F331" s="633"/>
      <c r="G331" s="633"/>
      <c r="H331" s="633"/>
      <c r="I331" s="633"/>
      <c r="J331" s="633"/>
    </row>
    <row r="332" spans="1:10" ht="15.5">
      <c r="A332" s="1878"/>
      <c r="B332" s="590" t="s">
        <v>4483</v>
      </c>
      <c r="C332" s="625"/>
      <c r="D332" s="625"/>
      <c r="E332" s="625"/>
      <c r="F332" s="625"/>
      <c r="G332" s="625"/>
      <c r="H332" s="625"/>
      <c r="I332" s="625"/>
      <c r="J332" s="625"/>
    </row>
    <row r="333" spans="1:10" ht="15.5">
      <c r="A333" s="1878"/>
      <c r="B333" s="590" t="s">
        <v>4484</v>
      </c>
      <c r="C333" s="625"/>
      <c r="D333" s="625"/>
      <c r="E333" s="625"/>
      <c r="F333" s="625"/>
      <c r="G333" s="625"/>
      <c r="H333" s="625"/>
      <c r="I333" s="625"/>
      <c r="J333" s="625"/>
    </row>
    <row r="334" spans="1:10" ht="15.5">
      <c r="A334" s="1878"/>
      <c r="B334" s="590" t="s">
        <v>4485</v>
      </c>
      <c r="C334" s="625"/>
      <c r="D334" s="625"/>
      <c r="E334" s="625"/>
      <c r="F334" s="625"/>
      <c r="G334" s="625"/>
      <c r="H334" s="625"/>
      <c r="I334" s="625"/>
      <c r="J334" s="625"/>
    </row>
    <row r="335" spans="1:10" ht="15.5">
      <c r="A335" s="1878"/>
      <c r="B335" s="590" t="s">
        <v>4486</v>
      </c>
      <c r="C335" s="625"/>
      <c r="D335" s="625"/>
      <c r="E335" s="625"/>
      <c r="F335" s="625"/>
      <c r="G335" s="625"/>
      <c r="H335" s="625"/>
      <c r="I335" s="625"/>
      <c r="J335" s="625"/>
    </row>
    <row r="336" spans="1:10" ht="15">
      <c r="A336" s="1878">
        <v>7</v>
      </c>
      <c r="B336" s="598" t="s">
        <v>1296</v>
      </c>
      <c r="C336" s="633"/>
      <c r="D336" s="633"/>
      <c r="E336" s="633"/>
      <c r="F336" s="633"/>
      <c r="G336" s="633"/>
      <c r="H336" s="633"/>
      <c r="I336" s="633"/>
      <c r="J336" s="633"/>
    </row>
    <row r="337" spans="1:10" ht="15.5">
      <c r="A337" s="1878"/>
      <c r="B337" s="590" t="s">
        <v>4483</v>
      </c>
      <c r="C337" s="625"/>
      <c r="D337" s="625"/>
      <c r="E337" s="625"/>
      <c r="F337" s="625"/>
      <c r="G337" s="625"/>
      <c r="H337" s="625"/>
      <c r="I337" s="625"/>
      <c r="J337" s="625"/>
    </row>
    <row r="338" spans="1:10" ht="15.5">
      <c r="A338" s="1878"/>
      <c r="B338" s="590" t="s">
        <v>4484</v>
      </c>
      <c r="C338" s="625"/>
      <c r="D338" s="625"/>
      <c r="E338" s="625"/>
      <c r="F338" s="625"/>
      <c r="G338" s="625"/>
      <c r="H338" s="625"/>
      <c r="I338" s="625"/>
      <c r="J338" s="625"/>
    </row>
    <row r="339" spans="1:10" ht="15.5">
      <c r="A339" s="1878"/>
      <c r="B339" s="590" t="s">
        <v>4487</v>
      </c>
      <c r="C339" s="625"/>
      <c r="D339" s="625"/>
      <c r="E339" s="625"/>
      <c r="F339" s="625"/>
      <c r="G339" s="625"/>
      <c r="H339" s="625"/>
      <c r="I339" s="625"/>
      <c r="J339" s="625"/>
    </row>
    <row r="340" spans="1:10" ht="15.5">
      <c r="A340" s="1878"/>
      <c r="B340" s="590" t="s">
        <v>4488</v>
      </c>
      <c r="C340" s="633"/>
      <c r="D340" s="633"/>
      <c r="E340" s="633"/>
      <c r="F340" s="633"/>
      <c r="G340" s="633"/>
      <c r="H340" s="633"/>
      <c r="I340" s="633"/>
      <c r="J340" s="633"/>
    </row>
    <row r="341" spans="1:10" ht="15.5">
      <c r="A341" s="1878"/>
      <c r="B341" s="590" t="s">
        <v>4489</v>
      </c>
      <c r="C341" s="625"/>
      <c r="D341" s="625"/>
      <c r="E341" s="625"/>
      <c r="F341" s="625"/>
      <c r="G341" s="625"/>
      <c r="H341" s="625"/>
      <c r="I341" s="625"/>
      <c r="J341" s="625"/>
    </row>
    <row r="342" spans="1:10" ht="15.5">
      <c r="A342" s="1878"/>
      <c r="B342" s="590" t="s">
        <v>1297</v>
      </c>
      <c r="C342" s="625"/>
      <c r="D342" s="625"/>
      <c r="E342" s="625"/>
      <c r="F342" s="625"/>
      <c r="G342" s="625"/>
      <c r="H342" s="625"/>
      <c r="I342" s="625"/>
      <c r="J342" s="625"/>
    </row>
    <row r="343" spans="1:10" ht="15.5">
      <c r="A343" s="1878"/>
      <c r="B343" s="590" t="s">
        <v>4490</v>
      </c>
      <c r="C343" s="625"/>
      <c r="D343" s="625"/>
      <c r="E343" s="625"/>
      <c r="F343" s="625"/>
      <c r="G343" s="625"/>
      <c r="H343" s="625"/>
      <c r="I343" s="625"/>
      <c r="J343" s="625"/>
    </row>
    <row r="344" spans="1:10" ht="15.5">
      <c r="A344" s="1878"/>
      <c r="B344" s="590" t="s">
        <v>4491</v>
      </c>
      <c r="C344" s="625"/>
      <c r="D344" s="625"/>
      <c r="E344" s="625"/>
      <c r="F344" s="625"/>
      <c r="G344" s="625"/>
      <c r="H344" s="625"/>
      <c r="I344" s="625"/>
      <c r="J344" s="625"/>
    </row>
    <row r="345" spans="1:10" ht="15.5">
      <c r="A345" s="1878"/>
      <c r="B345" s="590" t="s">
        <v>4492</v>
      </c>
      <c r="C345" s="625"/>
      <c r="D345" s="625"/>
      <c r="E345" s="625"/>
      <c r="F345" s="625"/>
      <c r="G345" s="625"/>
      <c r="H345" s="625"/>
      <c r="I345" s="625"/>
      <c r="J345" s="625"/>
    </row>
    <row r="346" spans="1:10" ht="15.5">
      <c r="A346" s="1878"/>
      <c r="B346" s="590" t="s">
        <v>4493</v>
      </c>
      <c r="C346" s="625"/>
      <c r="D346" s="625"/>
      <c r="E346" s="625"/>
      <c r="F346" s="625"/>
      <c r="G346" s="625"/>
      <c r="H346" s="625"/>
      <c r="I346" s="625"/>
      <c r="J346" s="625"/>
    </row>
    <row r="347" spans="1:10" ht="15">
      <c r="A347" s="1878">
        <v>8</v>
      </c>
      <c r="B347" s="598" t="s">
        <v>1298</v>
      </c>
      <c r="C347" s="633"/>
      <c r="D347" s="633"/>
      <c r="E347" s="633"/>
      <c r="F347" s="633"/>
      <c r="G347" s="633"/>
      <c r="H347" s="633"/>
      <c r="I347" s="633"/>
      <c r="J347" s="633"/>
    </row>
    <row r="348" spans="1:10" ht="15.5">
      <c r="A348" s="1878"/>
      <c r="B348" s="590" t="s">
        <v>4483</v>
      </c>
      <c r="C348" s="625"/>
      <c r="D348" s="625"/>
      <c r="E348" s="625"/>
      <c r="F348" s="625"/>
      <c r="G348" s="625"/>
      <c r="H348" s="625"/>
      <c r="I348" s="625"/>
      <c r="J348" s="625"/>
    </row>
    <row r="349" spans="1:10" ht="15.5">
      <c r="A349" s="1878"/>
      <c r="B349" s="590" t="s">
        <v>4484</v>
      </c>
      <c r="C349" s="625"/>
      <c r="D349" s="625"/>
      <c r="E349" s="625"/>
      <c r="F349" s="625"/>
      <c r="G349" s="625"/>
      <c r="H349" s="625"/>
      <c r="I349" s="625"/>
      <c r="J349" s="625"/>
    </row>
    <row r="350" spans="1:10" ht="15.5">
      <c r="A350" s="1878"/>
      <c r="B350" s="590" t="s">
        <v>4494</v>
      </c>
      <c r="C350" s="625"/>
      <c r="D350" s="625"/>
      <c r="E350" s="625"/>
      <c r="F350" s="625"/>
      <c r="G350" s="625"/>
      <c r="H350" s="625"/>
      <c r="I350" s="625"/>
      <c r="J350" s="625"/>
    </row>
    <row r="351" spans="1:10" ht="15.5">
      <c r="A351" s="1878"/>
      <c r="B351" s="590" t="s">
        <v>4495</v>
      </c>
      <c r="C351" s="625"/>
      <c r="D351" s="625"/>
      <c r="E351" s="625"/>
      <c r="F351" s="625"/>
      <c r="G351" s="625"/>
      <c r="H351" s="625"/>
      <c r="I351" s="625"/>
      <c r="J351" s="625"/>
    </row>
    <row r="352" spans="1:10" ht="15.5">
      <c r="A352" s="1878"/>
      <c r="B352" s="590" t="s">
        <v>4496</v>
      </c>
      <c r="C352" s="633"/>
      <c r="D352" s="633"/>
      <c r="E352" s="633"/>
      <c r="F352" s="633"/>
      <c r="G352" s="633"/>
      <c r="H352" s="633"/>
      <c r="I352" s="633"/>
      <c r="J352" s="633"/>
    </row>
    <row r="353" spans="1:10" ht="15.5">
      <c r="A353" s="1878"/>
      <c r="B353" s="590" t="s">
        <v>1299</v>
      </c>
      <c r="C353" s="625"/>
      <c r="D353" s="625"/>
      <c r="E353" s="625"/>
      <c r="F353" s="625"/>
      <c r="G353" s="625"/>
      <c r="H353" s="625"/>
      <c r="I353" s="625"/>
      <c r="J353" s="625"/>
    </row>
    <row r="354" spans="1:10" ht="15.5">
      <c r="A354" s="1878"/>
      <c r="B354" s="590" t="s">
        <v>1300</v>
      </c>
      <c r="C354" s="625"/>
      <c r="D354" s="625"/>
      <c r="E354" s="625"/>
      <c r="F354" s="625"/>
      <c r="G354" s="625"/>
      <c r="H354" s="625"/>
      <c r="I354" s="625"/>
      <c r="J354" s="625"/>
    </row>
    <row r="355" spans="1:10" ht="15">
      <c r="A355" s="1879">
        <v>9</v>
      </c>
      <c r="B355" s="598" t="s">
        <v>1301</v>
      </c>
      <c r="C355" s="633"/>
      <c r="D355" s="633"/>
      <c r="E355" s="633"/>
      <c r="F355" s="633"/>
      <c r="G355" s="633"/>
      <c r="H355" s="633"/>
      <c r="I355" s="633"/>
      <c r="J355" s="633"/>
    </row>
    <row r="356" spans="1:10" ht="15.5">
      <c r="A356" s="1880"/>
      <c r="B356" s="590" t="s">
        <v>4483</v>
      </c>
      <c r="C356" s="625"/>
      <c r="D356" s="625"/>
      <c r="E356" s="625"/>
      <c r="F356" s="625"/>
      <c r="G356" s="625"/>
      <c r="H356" s="625"/>
      <c r="I356" s="625"/>
      <c r="J356" s="625"/>
    </row>
    <row r="357" spans="1:10" ht="15.5">
      <c r="A357" s="1880"/>
      <c r="B357" s="590" t="s">
        <v>4484</v>
      </c>
      <c r="C357" s="625"/>
      <c r="D357" s="625"/>
      <c r="E357" s="625"/>
      <c r="F357" s="625"/>
      <c r="G357" s="625"/>
      <c r="H357" s="625"/>
      <c r="I357" s="625"/>
      <c r="J357" s="625"/>
    </row>
    <row r="358" spans="1:10" ht="15.5">
      <c r="A358" s="1880"/>
      <c r="B358" s="590" t="s">
        <v>4497</v>
      </c>
      <c r="C358" s="625"/>
      <c r="D358" s="625"/>
      <c r="E358" s="625"/>
      <c r="F358" s="625"/>
      <c r="G358" s="625"/>
      <c r="H358" s="625"/>
      <c r="I358" s="625"/>
      <c r="J358" s="625"/>
    </row>
    <row r="359" spans="1:10" ht="15.5">
      <c r="A359" s="1880"/>
      <c r="B359" s="590" t="s">
        <v>4498</v>
      </c>
      <c r="C359" s="625"/>
      <c r="D359" s="625"/>
      <c r="E359" s="625"/>
      <c r="F359" s="625"/>
      <c r="G359" s="625"/>
      <c r="H359" s="625"/>
      <c r="I359" s="625"/>
      <c r="J359" s="625"/>
    </row>
    <row r="360" spans="1:10" ht="15.5">
      <c r="A360" s="1880"/>
      <c r="B360" s="590" t="s">
        <v>4499</v>
      </c>
      <c r="C360" s="625"/>
      <c r="D360" s="625"/>
      <c r="E360" s="625"/>
      <c r="F360" s="625"/>
      <c r="G360" s="625"/>
      <c r="H360" s="625"/>
      <c r="I360" s="625"/>
      <c r="J360" s="625"/>
    </row>
    <row r="361" spans="1:10" ht="15.5">
      <c r="A361" s="1880"/>
      <c r="B361" s="590" t="s">
        <v>4500</v>
      </c>
      <c r="C361" s="625"/>
      <c r="D361" s="625"/>
      <c r="E361" s="625"/>
      <c r="F361" s="625"/>
      <c r="G361" s="625"/>
      <c r="H361" s="625"/>
      <c r="I361" s="625"/>
      <c r="J361" s="625"/>
    </row>
    <row r="362" spans="1:10" ht="15">
      <c r="A362" s="1880"/>
      <c r="B362" s="598" t="s">
        <v>4501</v>
      </c>
      <c r="C362" s="633"/>
      <c r="D362" s="633"/>
      <c r="E362" s="633"/>
      <c r="F362" s="633"/>
      <c r="G362" s="633"/>
      <c r="H362" s="633"/>
      <c r="I362" s="633"/>
      <c r="J362" s="633"/>
    </row>
    <row r="363" spans="1:10" ht="15.5">
      <c r="A363" s="1880"/>
      <c r="B363" s="590" t="s">
        <v>4502</v>
      </c>
      <c r="C363" s="625"/>
      <c r="D363" s="625"/>
      <c r="E363" s="625"/>
      <c r="F363" s="625"/>
      <c r="G363" s="625"/>
      <c r="H363" s="625"/>
      <c r="I363" s="625"/>
      <c r="J363" s="625"/>
    </row>
    <row r="364" spans="1:10" ht="15.5">
      <c r="A364" s="1880"/>
      <c r="B364" s="590" t="s">
        <v>1302</v>
      </c>
      <c r="C364" s="625"/>
      <c r="D364" s="625"/>
      <c r="E364" s="625"/>
      <c r="F364" s="625"/>
      <c r="G364" s="625"/>
      <c r="H364" s="625"/>
      <c r="I364" s="625"/>
      <c r="J364" s="625"/>
    </row>
    <row r="365" spans="1:10" ht="31">
      <c r="A365" s="1881"/>
      <c r="B365" s="590" t="s">
        <v>4503</v>
      </c>
      <c r="C365" s="625"/>
      <c r="D365" s="625"/>
      <c r="E365" s="625"/>
      <c r="F365" s="625"/>
      <c r="G365" s="625"/>
      <c r="H365" s="625"/>
      <c r="I365" s="625"/>
      <c r="J365" s="625"/>
    </row>
    <row r="366" spans="1:10" ht="31">
      <c r="A366" s="631" t="s">
        <v>1303</v>
      </c>
      <c r="B366" s="635" t="s">
        <v>1304</v>
      </c>
      <c r="C366" s="633"/>
      <c r="D366" s="633"/>
      <c r="E366" s="633"/>
      <c r="F366" s="633"/>
      <c r="G366" s="633"/>
      <c r="H366" s="633"/>
      <c r="I366" s="633"/>
      <c r="J366" s="633"/>
    </row>
    <row r="367" spans="1:10" ht="15.5">
      <c r="A367" s="595"/>
      <c r="B367" s="635" t="s">
        <v>1305</v>
      </c>
      <c r="C367" s="625"/>
      <c r="D367" s="625"/>
      <c r="E367" s="625"/>
      <c r="F367" s="625"/>
      <c r="G367" s="625"/>
      <c r="H367" s="625"/>
      <c r="I367" s="625"/>
      <c r="J367" s="625"/>
    </row>
    <row r="368" spans="1:10" ht="15.5">
      <c r="A368" s="595"/>
      <c r="B368" s="635" t="s">
        <v>1306</v>
      </c>
      <c r="C368" s="625"/>
      <c r="D368" s="625"/>
      <c r="E368" s="625"/>
      <c r="F368" s="625"/>
      <c r="G368" s="625"/>
      <c r="H368" s="625"/>
      <c r="I368" s="625"/>
      <c r="J368" s="625"/>
    </row>
    <row r="369" spans="1:10" ht="15.5">
      <c r="A369" s="595"/>
      <c r="B369" s="635" t="s">
        <v>1307</v>
      </c>
      <c r="C369" s="625"/>
      <c r="D369" s="625"/>
      <c r="E369" s="625"/>
      <c r="F369" s="625"/>
      <c r="G369" s="625"/>
      <c r="H369" s="625"/>
      <c r="I369" s="625"/>
      <c r="J369" s="625"/>
    </row>
    <row r="370" spans="1:10" ht="31">
      <c r="A370" s="595"/>
      <c r="B370" s="635" t="s">
        <v>1308</v>
      </c>
      <c r="C370" s="625"/>
      <c r="D370" s="625"/>
      <c r="E370" s="625"/>
      <c r="F370" s="625"/>
      <c r="G370" s="625"/>
      <c r="H370" s="625"/>
      <c r="I370" s="625"/>
      <c r="J370" s="625"/>
    </row>
    <row r="371" spans="1:10" ht="15">
      <c r="A371" s="1882" t="s">
        <v>1309</v>
      </c>
      <c r="B371" s="1883"/>
      <c r="C371" s="1883"/>
      <c r="D371" s="1884"/>
    </row>
    <row r="372" spans="1:10" ht="15">
      <c r="A372" s="584" t="s">
        <v>113</v>
      </c>
      <c r="B372" s="598" t="s">
        <v>566</v>
      </c>
      <c r="C372" s="633"/>
      <c r="D372" s="633"/>
    </row>
    <row r="373" spans="1:10" ht="15.5">
      <c r="A373" s="595">
        <v>1</v>
      </c>
      <c r="B373" s="635" t="s">
        <v>1310</v>
      </c>
      <c r="C373" s="625"/>
      <c r="D373" s="625"/>
    </row>
    <row r="374" spans="1:10" ht="15.5">
      <c r="A374" s="595">
        <v>2</v>
      </c>
      <c r="B374" s="635" t="s">
        <v>1311</v>
      </c>
      <c r="C374" s="625"/>
      <c r="D374" s="625"/>
    </row>
    <row r="375" spans="1:10" ht="15.5">
      <c r="A375" s="595">
        <v>3</v>
      </c>
      <c r="B375" s="635" t="s">
        <v>1312</v>
      </c>
      <c r="C375" s="625"/>
      <c r="D375" s="625"/>
    </row>
    <row r="376" spans="1:10" ht="15.5">
      <c r="A376" s="595">
        <v>4</v>
      </c>
      <c r="B376" s="635" t="s">
        <v>1313</v>
      </c>
      <c r="C376" s="633"/>
      <c r="D376" s="633"/>
    </row>
    <row r="377" spans="1:10" ht="15.5">
      <c r="A377" s="595"/>
      <c r="B377" s="635" t="s">
        <v>1314</v>
      </c>
      <c r="C377" s="625"/>
      <c r="D377" s="625"/>
    </row>
    <row r="378" spans="1:10" ht="15.5">
      <c r="A378" s="595"/>
      <c r="B378" s="635" t="s">
        <v>1315</v>
      </c>
      <c r="C378" s="625"/>
      <c r="D378" s="625"/>
    </row>
    <row r="379" spans="1:10" ht="15.5">
      <c r="A379" s="595"/>
      <c r="B379" s="635" t="s">
        <v>1316</v>
      </c>
      <c r="C379" s="625"/>
      <c r="D379" s="625"/>
    </row>
    <row r="380" spans="1:10" ht="15.5">
      <c r="A380" s="595"/>
      <c r="B380" s="635" t="s">
        <v>1317</v>
      </c>
      <c r="C380" s="625"/>
      <c r="D380" s="625"/>
    </row>
    <row r="381" spans="1:10" ht="15.5">
      <c r="A381" s="595">
        <v>5</v>
      </c>
      <c r="B381" s="635" t="s">
        <v>1318</v>
      </c>
      <c r="C381" s="625"/>
      <c r="D381" s="625"/>
    </row>
    <row r="382" spans="1:10" ht="15.5">
      <c r="A382" s="595"/>
      <c r="B382" s="635" t="s">
        <v>1319</v>
      </c>
      <c r="C382" s="625"/>
      <c r="D382" s="625"/>
    </row>
    <row r="383" spans="1:10" ht="15.5">
      <c r="A383" s="595"/>
      <c r="B383" s="635" t="s">
        <v>1320</v>
      </c>
      <c r="C383" s="625"/>
      <c r="D383" s="625"/>
    </row>
    <row r="384" spans="1:10" ht="15.5">
      <c r="A384" s="595">
        <v>6</v>
      </c>
      <c r="B384" s="635" t="s">
        <v>1321</v>
      </c>
      <c r="C384" s="633"/>
      <c r="D384" s="633"/>
    </row>
    <row r="385" spans="1:4" ht="15.5">
      <c r="A385" s="595"/>
      <c r="B385" s="635" t="s">
        <v>1322</v>
      </c>
      <c r="C385" s="625"/>
      <c r="D385" s="625"/>
    </row>
    <row r="386" spans="1:4" ht="15.5">
      <c r="A386" s="595"/>
      <c r="B386" s="635" t="s">
        <v>1323</v>
      </c>
      <c r="C386" s="625"/>
      <c r="D386" s="625"/>
    </row>
    <row r="387" spans="1:4" ht="15.5">
      <c r="A387" s="595"/>
      <c r="B387" s="635" t="s">
        <v>1324</v>
      </c>
      <c r="C387" s="625"/>
      <c r="D387" s="625"/>
    </row>
    <row r="388" spans="1:4" ht="15.5">
      <c r="A388" s="595"/>
      <c r="B388" s="635" t="s">
        <v>1325</v>
      </c>
      <c r="C388" s="625"/>
      <c r="D388" s="625"/>
    </row>
    <row r="389" spans="1:4" ht="15.5">
      <c r="A389" s="595"/>
      <c r="B389" s="635" t="s">
        <v>1326</v>
      </c>
      <c r="C389" s="625"/>
      <c r="D389" s="625"/>
    </row>
    <row r="390" spans="1:4" ht="15.5">
      <c r="A390" s="595"/>
      <c r="B390" s="635" t="s">
        <v>1327</v>
      </c>
      <c r="C390" s="625"/>
      <c r="D390" s="625"/>
    </row>
    <row r="391" spans="1:4" ht="15.5">
      <c r="A391" s="595"/>
      <c r="B391" s="635" t="s">
        <v>1328</v>
      </c>
      <c r="C391" s="625"/>
      <c r="D391" s="625"/>
    </row>
    <row r="392" spans="1:4" ht="15.5">
      <c r="A392" s="595"/>
      <c r="B392" s="635" t="s">
        <v>1329</v>
      </c>
      <c r="C392" s="625"/>
      <c r="D392" s="625"/>
    </row>
    <row r="393" spans="1:4" ht="15.5">
      <c r="A393" s="595"/>
      <c r="B393" s="635" t="s">
        <v>1330</v>
      </c>
      <c r="C393" s="625"/>
      <c r="D393" s="625"/>
    </row>
    <row r="394" spans="1:4" ht="15.5">
      <c r="A394" s="595"/>
      <c r="B394" s="635" t="s">
        <v>1331</v>
      </c>
      <c r="C394" s="625"/>
      <c r="D394" s="625"/>
    </row>
    <row r="395" spans="1:4" ht="15.5">
      <c r="A395" s="595">
        <v>7</v>
      </c>
      <c r="B395" s="635" t="s">
        <v>1332</v>
      </c>
      <c r="C395" s="625"/>
      <c r="D395" s="625"/>
    </row>
    <row r="396" spans="1:4" ht="15.5">
      <c r="A396" s="595">
        <v>8</v>
      </c>
      <c r="B396" s="635" t="s">
        <v>1333</v>
      </c>
      <c r="C396" s="625"/>
      <c r="D396" s="625"/>
    </row>
    <row r="397" spans="1:4" ht="15.5">
      <c r="A397" s="595">
        <v>9</v>
      </c>
      <c r="B397" s="635" t="s">
        <v>1334</v>
      </c>
      <c r="C397" s="625"/>
      <c r="D397" s="625"/>
    </row>
    <row r="398" spans="1:4" ht="15.5">
      <c r="A398" s="595">
        <v>10</v>
      </c>
      <c r="B398" s="635" t="s">
        <v>1335</v>
      </c>
      <c r="C398" s="625"/>
      <c r="D398" s="625"/>
    </row>
    <row r="399" spans="1:4" ht="15.5">
      <c r="A399" s="595">
        <v>11</v>
      </c>
      <c r="B399" s="635" t="s">
        <v>1336</v>
      </c>
      <c r="C399" s="633"/>
      <c r="D399" s="633"/>
    </row>
    <row r="400" spans="1:4" ht="15.5">
      <c r="A400" s="595"/>
      <c r="B400" s="635" t="s">
        <v>1337</v>
      </c>
      <c r="C400" s="625"/>
      <c r="D400" s="625"/>
    </row>
    <row r="401" spans="1:4" ht="15.5">
      <c r="A401" s="595"/>
      <c r="B401" s="635" t="s">
        <v>1338</v>
      </c>
      <c r="C401" s="625"/>
      <c r="D401" s="625"/>
    </row>
    <row r="402" spans="1:4" ht="15.5">
      <c r="A402" s="595"/>
      <c r="B402" s="635" t="s">
        <v>1339</v>
      </c>
      <c r="C402" s="633"/>
      <c r="D402" s="633"/>
    </row>
    <row r="403" spans="1:4" ht="15.5">
      <c r="A403" s="595"/>
      <c r="B403" s="635" t="s">
        <v>1340</v>
      </c>
      <c r="C403" s="625"/>
      <c r="D403" s="625"/>
    </row>
    <row r="404" spans="1:4" ht="15.5">
      <c r="A404" s="595"/>
      <c r="B404" s="635" t="s">
        <v>1341</v>
      </c>
      <c r="C404" s="625"/>
      <c r="D404" s="625"/>
    </row>
    <row r="405" spans="1:4" ht="15.5">
      <c r="A405" s="595"/>
      <c r="B405" s="635" t="s">
        <v>1342</v>
      </c>
      <c r="C405" s="625"/>
      <c r="D405" s="625"/>
    </row>
    <row r="406" spans="1:4" ht="15.5">
      <c r="A406" s="586"/>
      <c r="B406" s="640" t="s">
        <v>1343</v>
      </c>
      <c r="C406" s="625"/>
      <c r="D406" s="625"/>
    </row>
    <row r="407" spans="1:4" ht="15.5">
      <c r="A407" s="595">
        <v>12</v>
      </c>
      <c r="B407" s="635" t="s">
        <v>1344</v>
      </c>
      <c r="C407" s="625"/>
      <c r="D407" s="625"/>
    </row>
    <row r="408" spans="1:4" ht="15.5">
      <c r="A408" s="595">
        <v>13</v>
      </c>
      <c r="B408" s="635" t="s">
        <v>1345</v>
      </c>
      <c r="C408" s="625"/>
      <c r="D408" s="625"/>
    </row>
    <row r="409" spans="1:4" ht="15.5">
      <c r="A409" s="595"/>
      <c r="B409" s="635" t="s">
        <v>1346</v>
      </c>
      <c r="C409" s="625"/>
      <c r="D409" s="625"/>
    </row>
    <row r="410" spans="1:4" ht="15.5">
      <c r="A410" s="595"/>
      <c r="B410" s="635" t="s">
        <v>1347</v>
      </c>
      <c r="C410" s="625"/>
      <c r="D410" s="625"/>
    </row>
    <row r="411" spans="1:4" ht="31">
      <c r="A411" s="595"/>
      <c r="B411" s="635" t="s">
        <v>1348</v>
      </c>
      <c r="C411" s="625"/>
      <c r="D411" s="625"/>
    </row>
    <row r="412" spans="1:4" ht="15.5">
      <c r="A412" s="595">
        <v>14</v>
      </c>
      <c r="B412" s="635" t="s">
        <v>1349</v>
      </c>
      <c r="C412" s="633"/>
      <c r="D412" s="633"/>
    </row>
    <row r="413" spans="1:4" ht="15.5">
      <c r="A413" s="595"/>
      <c r="B413" s="635" t="s">
        <v>1350</v>
      </c>
      <c r="C413" s="625"/>
      <c r="D413" s="625"/>
    </row>
    <row r="414" spans="1:4" ht="15.5">
      <c r="A414" s="595"/>
      <c r="B414" s="635" t="s">
        <v>1351</v>
      </c>
      <c r="C414" s="625"/>
      <c r="D414" s="625"/>
    </row>
    <row r="415" spans="1:4" ht="15.5">
      <c r="A415" s="595"/>
      <c r="B415" s="635" t="s">
        <v>1352</v>
      </c>
      <c r="C415" s="625"/>
      <c r="D415" s="625"/>
    </row>
    <row r="416" spans="1:4" ht="15.5">
      <c r="A416" s="595"/>
      <c r="B416" s="635" t="s">
        <v>1353</v>
      </c>
      <c r="C416" s="625"/>
      <c r="D416" s="625"/>
    </row>
    <row r="417" spans="1:4" ht="15.5">
      <c r="A417" s="595">
        <v>15</v>
      </c>
      <c r="B417" s="635" t="s">
        <v>1354</v>
      </c>
      <c r="C417" s="633"/>
      <c r="D417" s="633"/>
    </row>
    <row r="418" spans="1:4" ht="15.5">
      <c r="A418" s="595"/>
      <c r="B418" s="635" t="s">
        <v>1355</v>
      </c>
      <c r="C418" s="625"/>
      <c r="D418" s="625"/>
    </row>
    <row r="419" spans="1:4" ht="15.5">
      <c r="A419" s="595"/>
      <c r="B419" s="635" t="s">
        <v>1356</v>
      </c>
      <c r="C419" s="625"/>
      <c r="D419" s="625"/>
    </row>
    <row r="420" spans="1:4" ht="15.5">
      <c r="A420" s="595">
        <v>16</v>
      </c>
      <c r="B420" s="635" t="s">
        <v>1357</v>
      </c>
      <c r="C420" s="625"/>
      <c r="D420" s="625"/>
    </row>
    <row r="421" spans="1:4" ht="15.5">
      <c r="A421" s="595">
        <v>17</v>
      </c>
      <c r="B421" s="635" t="s">
        <v>1358</v>
      </c>
      <c r="C421" s="625"/>
      <c r="D421" s="625"/>
    </row>
    <row r="422" spans="1:4" ht="15.5">
      <c r="A422" s="595">
        <v>18</v>
      </c>
      <c r="B422" s="635" t="s">
        <v>1359</v>
      </c>
      <c r="C422" s="633"/>
      <c r="D422" s="633"/>
    </row>
    <row r="423" spans="1:4" ht="15.5">
      <c r="A423" s="595"/>
      <c r="B423" s="635" t="s">
        <v>1360</v>
      </c>
      <c r="C423" s="625"/>
      <c r="D423" s="625"/>
    </row>
    <row r="424" spans="1:4" ht="15.5">
      <c r="A424" s="595"/>
      <c r="B424" s="635" t="s">
        <v>1361</v>
      </c>
      <c r="C424" s="625"/>
      <c r="D424" s="625"/>
    </row>
    <row r="425" spans="1:4" ht="15.5">
      <c r="A425" s="595"/>
      <c r="B425" s="635" t="s">
        <v>1362</v>
      </c>
      <c r="C425" s="625"/>
      <c r="D425" s="625"/>
    </row>
    <row r="426" spans="1:4" ht="15.5">
      <c r="A426" s="595"/>
      <c r="B426" s="635" t="s">
        <v>1363</v>
      </c>
      <c r="C426" s="625"/>
      <c r="D426" s="625"/>
    </row>
    <row r="427" spans="1:4" ht="15.5">
      <c r="A427" s="595">
        <v>19</v>
      </c>
      <c r="B427" s="635" t="s">
        <v>1364</v>
      </c>
      <c r="C427" s="625"/>
      <c r="D427" s="625"/>
    </row>
    <row r="428" spans="1:4" ht="15.5">
      <c r="A428" s="595">
        <v>20</v>
      </c>
      <c r="B428" s="635" t="s">
        <v>1365</v>
      </c>
      <c r="C428" s="625"/>
      <c r="D428" s="625"/>
    </row>
    <row r="429" spans="1:4" ht="15.5">
      <c r="A429" s="595"/>
      <c r="B429" s="635" t="s">
        <v>1366</v>
      </c>
      <c r="C429" s="625"/>
      <c r="D429" s="625"/>
    </row>
    <row r="430" spans="1:4" ht="15.5">
      <c r="A430" s="595"/>
      <c r="B430" s="635" t="s">
        <v>1367</v>
      </c>
      <c r="C430" s="625"/>
      <c r="D430" s="625"/>
    </row>
    <row r="431" spans="1:4" ht="15.5">
      <c r="A431" s="595">
        <v>21</v>
      </c>
      <c r="B431" s="635" t="s">
        <v>1368</v>
      </c>
      <c r="C431" s="625"/>
      <c r="D431" s="625"/>
    </row>
    <row r="432" spans="1:4" ht="15.5">
      <c r="A432" s="595">
        <v>22</v>
      </c>
      <c r="B432" s="635" t="s">
        <v>1369</v>
      </c>
      <c r="C432" s="633"/>
      <c r="D432" s="633"/>
    </row>
    <row r="433" spans="1:4" ht="15.5">
      <c r="A433" s="595"/>
      <c r="B433" s="635" t="s">
        <v>1370</v>
      </c>
      <c r="C433" s="625"/>
      <c r="D433" s="625"/>
    </row>
    <row r="434" spans="1:4" ht="15.5">
      <c r="A434" s="595"/>
      <c r="B434" s="635" t="s">
        <v>1371</v>
      </c>
      <c r="C434" s="625"/>
      <c r="D434" s="625"/>
    </row>
    <row r="435" spans="1:4" ht="15.5">
      <c r="A435" s="595"/>
      <c r="B435" s="635" t="s">
        <v>1372</v>
      </c>
      <c r="C435" s="625"/>
      <c r="D435" s="625"/>
    </row>
    <row r="436" spans="1:4" ht="15.5">
      <c r="A436" s="595"/>
      <c r="B436" s="635" t="s">
        <v>1373</v>
      </c>
      <c r="C436" s="625"/>
      <c r="D436" s="625"/>
    </row>
    <row r="437" spans="1:4" ht="15.5">
      <c r="A437" s="595"/>
      <c r="B437" s="635" t="s">
        <v>1374</v>
      </c>
      <c r="C437" s="625"/>
      <c r="D437" s="625"/>
    </row>
    <row r="438" spans="1:4" ht="15.5">
      <c r="A438" s="595" t="s">
        <v>579</v>
      </c>
      <c r="B438" s="635" t="s">
        <v>1375</v>
      </c>
      <c r="C438" s="633"/>
      <c r="D438" s="633"/>
    </row>
    <row r="439" spans="1:4" ht="31">
      <c r="A439" s="595"/>
      <c r="B439" s="635" t="s">
        <v>1376</v>
      </c>
      <c r="C439" s="633"/>
      <c r="D439" s="633"/>
    </row>
    <row r="440" spans="1:4" ht="15.5">
      <c r="A440" s="595">
        <v>23</v>
      </c>
      <c r="B440" s="635" t="s">
        <v>1377</v>
      </c>
      <c r="C440" s="625"/>
      <c r="D440" s="625"/>
    </row>
    <row r="441" spans="1:4" ht="15.5">
      <c r="A441" s="595">
        <v>24</v>
      </c>
      <c r="B441" s="635" t="s">
        <v>1378</v>
      </c>
      <c r="C441" s="633"/>
      <c r="D441" s="633"/>
    </row>
    <row r="442" spans="1:4" ht="15.5">
      <c r="A442" s="595"/>
      <c r="B442" s="635" t="s">
        <v>1379</v>
      </c>
      <c r="C442" s="625"/>
      <c r="D442" s="625"/>
    </row>
    <row r="443" spans="1:4" ht="15.5">
      <c r="A443" s="595"/>
      <c r="B443" s="635" t="s">
        <v>1380</v>
      </c>
      <c r="C443" s="625"/>
      <c r="D443" s="625"/>
    </row>
    <row r="444" spans="1:4" ht="15.5">
      <c r="A444" s="595">
        <v>25</v>
      </c>
      <c r="B444" s="635" t="s">
        <v>1381</v>
      </c>
      <c r="C444" s="633"/>
      <c r="D444" s="633"/>
    </row>
    <row r="445" spans="1:4" ht="15.5">
      <c r="A445" s="595"/>
      <c r="B445" s="635" t="s">
        <v>1382</v>
      </c>
      <c r="C445" s="625"/>
      <c r="D445" s="625"/>
    </row>
    <row r="446" spans="1:4" ht="15.5">
      <c r="A446" s="595"/>
      <c r="B446" s="635" t="s">
        <v>1383</v>
      </c>
      <c r="C446" s="625"/>
      <c r="D446" s="625"/>
    </row>
    <row r="447" spans="1:4" ht="15.5">
      <c r="A447" s="595">
        <v>26</v>
      </c>
      <c r="B447" s="635" t="s">
        <v>1384</v>
      </c>
      <c r="C447" s="633"/>
      <c r="D447" s="633"/>
    </row>
    <row r="448" spans="1:4" ht="15.5">
      <c r="A448" s="595"/>
      <c r="B448" s="635" t="s">
        <v>1385</v>
      </c>
      <c r="C448" s="625"/>
      <c r="D448" s="625"/>
    </row>
    <row r="449" spans="1:4" ht="31">
      <c r="A449" s="595"/>
      <c r="B449" s="635" t="s">
        <v>1386</v>
      </c>
      <c r="C449" s="625"/>
      <c r="D449" s="625"/>
    </row>
    <row r="450" spans="1:4" ht="15.5">
      <c r="A450" s="595"/>
      <c r="B450" s="635" t="s">
        <v>1387</v>
      </c>
      <c r="C450" s="625"/>
      <c r="D450" s="625"/>
    </row>
    <row r="451" spans="1:4" ht="15.5">
      <c r="A451" s="595">
        <v>27</v>
      </c>
      <c r="B451" s="635" t="s">
        <v>1388</v>
      </c>
      <c r="C451" s="625"/>
      <c r="D451" s="625"/>
    </row>
    <row r="452" spans="1:4" ht="31">
      <c r="A452" s="595">
        <v>28</v>
      </c>
      <c r="B452" s="635" t="s">
        <v>1389</v>
      </c>
      <c r="C452" s="625"/>
      <c r="D452" s="625"/>
    </row>
    <row r="453" spans="1:4" ht="15.5">
      <c r="A453" s="595">
        <v>29</v>
      </c>
      <c r="B453" s="635" t="s">
        <v>1390</v>
      </c>
      <c r="C453" s="625"/>
      <c r="D453" s="625"/>
    </row>
    <row r="454" spans="1:4" ht="15.5">
      <c r="A454" s="595">
        <v>30</v>
      </c>
      <c r="B454" s="635" t="s">
        <v>1391</v>
      </c>
      <c r="C454" s="633"/>
      <c r="D454" s="633"/>
    </row>
    <row r="455" spans="1:4" ht="15.5">
      <c r="A455" s="595"/>
      <c r="B455" s="635" t="s">
        <v>1392</v>
      </c>
      <c r="C455" s="625"/>
      <c r="D455" s="625"/>
    </row>
    <row r="456" spans="1:4" ht="15.5">
      <c r="A456" s="595"/>
      <c r="B456" s="635" t="s">
        <v>1393</v>
      </c>
      <c r="C456" s="625"/>
      <c r="D456" s="625"/>
    </row>
    <row r="457" spans="1:4" ht="15.5">
      <c r="A457" s="595"/>
      <c r="B457" s="635" t="s">
        <v>1394</v>
      </c>
      <c r="C457" s="625"/>
      <c r="D457" s="625"/>
    </row>
    <row r="458" spans="1:4" ht="15.5">
      <c r="A458" s="595"/>
      <c r="B458" s="635" t="s">
        <v>1395</v>
      </c>
      <c r="C458" s="625"/>
      <c r="D458" s="625"/>
    </row>
    <row r="459" spans="1:4" ht="15.5">
      <c r="A459" s="595"/>
      <c r="B459" s="635" t="s">
        <v>1396</v>
      </c>
      <c r="C459" s="625"/>
      <c r="D459" s="625"/>
    </row>
    <row r="460" spans="1:4" ht="15.5">
      <c r="A460" s="595">
        <v>31</v>
      </c>
      <c r="B460" s="635" t="s">
        <v>1397</v>
      </c>
      <c r="C460" s="625"/>
      <c r="D460" s="625"/>
    </row>
    <row r="461" spans="1:4" ht="15.5">
      <c r="A461" s="595">
        <v>32</v>
      </c>
      <c r="B461" s="635" t="s">
        <v>4504</v>
      </c>
      <c r="C461" s="625"/>
      <c r="D461" s="625"/>
    </row>
    <row r="462" spans="1:4" ht="15.5">
      <c r="A462" s="595">
        <v>33</v>
      </c>
      <c r="B462" s="635" t="s">
        <v>1398</v>
      </c>
      <c r="C462" s="625"/>
      <c r="D462" s="625"/>
    </row>
    <row r="463" spans="1:4" ht="31">
      <c r="A463" s="595">
        <v>34</v>
      </c>
      <c r="B463" s="635" t="s">
        <v>1399</v>
      </c>
      <c r="C463" s="625"/>
      <c r="D463" s="625"/>
    </row>
    <row r="466" spans="1:4" ht="15">
      <c r="A466" s="642" t="s">
        <v>54</v>
      </c>
      <c r="B466" s="643"/>
      <c r="C466" s="644" t="s">
        <v>66</v>
      </c>
      <c r="D466" s="625"/>
    </row>
    <row r="467" spans="1:4" ht="15">
      <c r="A467" s="642" t="s">
        <v>56</v>
      </c>
      <c r="B467" s="643"/>
      <c r="C467" s="644" t="s">
        <v>67</v>
      </c>
      <c r="D467" s="625"/>
    </row>
    <row r="468" spans="1:4" ht="15">
      <c r="C468" s="645" t="s">
        <v>68</v>
      </c>
      <c r="D468" s="625"/>
    </row>
  </sheetData>
  <sheetProtection algorithmName="SHA-512" hashValue="hfqF7N19KNSITdJGEtE0yq0+pUbkLZCX0t4uPfWAvgt2qFvS3vyVhQnFAyQwf974rEcx/pcClloHIAVxX0/3XQ==" saltValue="ERPK1fFjoRXVApX+I2GzcA==" spinCount="100000" sheet="1" objects="1" scenarios="1"/>
  <mergeCells count="17">
    <mergeCell ref="A328:A329"/>
    <mergeCell ref="A1:J1"/>
    <mergeCell ref="A3:J3"/>
    <mergeCell ref="A4:J4"/>
    <mergeCell ref="A6:J6"/>
    <mergeCell ref="A7:J7"/>
    <mergeCell ref="A8:J8"/>
    <mergeCell ref="A286:A292"/>
    <mergeCell ref="A294:A308"/>
    <mergeCell ref="A310:A313"/>
    <mergeCell ref="A314:A317"/>
    <mergeCell ref="A319:A321"/>
    <mergeCell ref="A331:A335"/>
    <mergeCell ref="A336:A346"/>
    <mergeCell ref="A347:A354"/>
    <mergeCell ref="A355:A365"/>
    <mergeCell ref="A371:D371"/>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4"/>
  <dimension ref="A1:D192"/>
  <sheetViews>
    <sheetView workbookViewId="0">
      <selection activeCell="A5" sqref="A5:C5"/>
    </sheetView>
  </sheetViews>
  <sheetFormatPr defaultRowHeight="13"/>
  <cols>
    <col min="1" max="1" width="10.81640625" style="6" customWidth="1"/>
    <col min="2" max="2" width="65.1796875" style="6" customWidth="1"/>
    <col min="3" max="3" width="60.81640625" style="6" customWidth="1"/>
    <col min="4" max="4" width="21.81640625" style="6" customWidth="1"/>
    <col min="5" max="257" width="9.1796875" style="6"/>
    <col min="258" max="258" width="55.1796875" style="6" customWidth="1"/>
    <col min="259" max="259" width="58" style="6" customWidth="1"/>
    <col min="260" max="260" width="21.81640625" style="6" customWidth="1"/>
    <col min="261" max="513" width="9.1796875" style="6"/>
    <col min="514" max="514" width="55.1796875" style="6" customWidth="1"/>
    <col min="515" max="515" width="58" style="6" customWidth="1"/>
    <col min="516" max="516" width="21.81640625" style="6" customWidth="1"/>
    <col min="517" max="769" width="9.1796875" style="6"/>
    <col min="770" max="770" width="55.1796875" style="6" customWidth="1"/>
    <col min="771" max="771" width="58" style="6" customWidth="1"/>
    <col min="772" max="772" width="21.81640625" style="6" customWidth="1"/>
    <col min="773" max="1025" width="9.1796875" style="6"/>
    <col min="1026" max="1026" width="55.1796875" style="6" customWidth="1"/>
    <col min="1027" max="1027" width="58" style="6" customWidth="1"/>
    <col min="1028" max="1028" width="21.81640625" style="6" customWidth="1"/>
    <col min="1029" max="1281" width="9.1796875" style="6"/>
    <col min="1282" max="1282" width="55.1796875" style="6" customWidth="1"/>
    <col min="1283" max="1283" width="58" style="6" customWidth="1"/>
    <col min="1284" max="1284" width="21.81640625" style="6" customWidth="1"/>
    <col min="1285" max="1537" width="9.1796875" style="6"/>
    <col min="1538" max="1538" width="55.1796875" style="6" customWidth="1"/>
    <col min="1539" max="1539" width="58" style="6" customWidth="1"/>
    <col min="1540" max="1540" width="21.81640625" style="6" customWidth="1"/>
    <col min="1541" max="1793" width="9.1796875" style="6"/>
    <col min="1794" max="1794" width="55.1796875" style="6" customWidth="1"/>
    <col min="1795" max="1795" width="58" style="6" customWidth="1"/>
    <col min="1796" max="1796" width="21.81640625" style="6" customWidth="1"/>
    <col min="1797" max="2049" width="9.1796875" style="6"/>
    <col min="2050" max="2050" width="55.1796875" style="6" customWidth="1"/>
    <col min="2051" max="2051" width="58" style="6" customWidth="1"/>
    <col min="2052" max="2052" width="21.81640625" style="6" customWidth="1"/>
    <col min="2053" max="2305" width="9.1796875" style="6"/>
    <col min="2306" max="2306" width="55.1796875" style="6" customWidth="1"/>
    <col min="2307" max="2307" width="58" style="6" customWidth="1"/>
    <col min="2308" max="2308" width="21.81640625" style="6" customWidth="1"/>
    <col min="2309" max="2561" width="9.1796875" style="6"/>
    <col min="2562" max="2562" width="55.1796875" style="6" customWidth="1"/>
    <col min="2563" max="2563" width="58" style="6" customWidth="1"/>
    <col min="2564" max="2564" width="21.81640625" style="6" customWidth="1"/>
    <col min="2565" max="2817" width="9.1796875" style="6"/>
    <col min="2818" max="2818" width="55.1796875" style="6" customWidth="1"/>
    <col min="2819" max="2819" width="58" style="6" customWidth="1"/>
    <col min="2820" max="2820" width="21.81640625" style="6" customWidth="1"/>
    <col min="2821" max="3073" width="9.1796875" style="6"/>
    <col min="3074" max="3074" width="55.1796875" style="6" customWidth="1"/>
    <col min="3075" max="3075" width="58" style="6" customWidth="1"/>
    <col min="3076" max="3076" width="21.81640625" style="6" customWidth="1"/>
    <col min="3077" max="3329" width="9.1796875" style="6"/>
    <col min="3330" max="3330" width="55.1796875" style="6" customWidth="1"/>
    <col min="3331" max="3331" width="58" style="6" customWidth="1"/>
    <col min="3332" max="3332" width="21.81640625" style="6" customWidth="1"/>
    <col min="3333" max="3585" width="9.1796875" style="6"/>
    <col min="3586" max="3586" width="55.1796875" style="6" customWidth="1"/>
    <col min="3587" max="3587" width="58" style="6" customWidth="1"/>
    <col min="3588" max="3588" width="21.81640625" style="6" customWidth="1"/>
    <col min="3589" max="3841" width="9.1796875" style="6"/>
    <col min="3842" max="3842" width="55.1796875" style="6" customWidth="1"/>
    <col min="3843" max="3843" width="58" style="6" customWidth="1"/>
    <col min="3844" max="3844" width="21.81640625" style="6" customWidth="1"/>
    <col min="3845" max="4097" width="9.1796875" style="6"/>
    <col min="4098" max="4098" width="55.1796875" style="6" customWidth="1"/>
    <col min="4099" max="4099" width="58" style="6" customWidth="1"/>
    <col min="4100" max="4100" width="21.81640625" style="6" customWidth="1"/>
    <col min="4101" max="4353" width="9.1796875" style="6"/>
    <col min="4354" max="4354" width="55.1796875" style="6" customWidth="1"/>
    <col min="4355" max="4355" width="58" style="6" customWidth="1"/>
    <col min="4356" max="4356" width="21.81640625" style="6" customWidth="1"/>
    <col min="4357" max="4609" width="9.1796875" style="6"/>
    <col min="4610" max="4610" width="55.1796875" style="6" customWidth="1"/>
    <col min="4611" max="4611" width="58" style="6" customWidth="1"/>
    <col min="4612" max="4612" width="21.81640625" style="6" customWidth="1"/>
    <col min="4613" max="4865" width="9.1796875" style="6"/>
    <col min="4866" max="4866" width="55.1796875" style="6" customWidth="1"/>
    <col min="4867" max="4867" width="58" style="6" customWidth="1"/>
    <col min="4868" max="4868" width="21.81640625" style="6" customWidth="1"/>
    <col min="4869" max="5121" width="9.1796875" style="6"/>
    <col min="5122" max="5122" width="55.1796875" style="6" customWidth="1"/>
    <col min="5123" max="5123" width="58" style="6" customWidth="1"/>
    <col min="5124" max="5124" width="21.81640625" style="6" customWidth="1"/>
    <col min="5125" max="5377" width="9.1796875" style="6"/>
    <col min="5378" max="5378" width="55.1796875" style="6" customWidth="1"/>
    <col min="5379" max="5379" width="58" style="6" customWidth="1"/>
    <col min="5380" max="5380" width="21.81640625" style="6" customWidth="1"/>
    <col min="5381" max="5633" width="9.1796875" style="6"/>
    <col min="5634" max="5634" width="55.1796875" style="6" customWidth="1"/>
    <col min="5635" max="5635" width="58" style="6" customWidth="1"/>
    <col min="5636" max="5636" width="21.81640625" style="6" customWidth="1"/>
    <col min="5637" max="5889" width="9.1796875" style="6"/>
    <col min="5890" max="5890" width="55.1796875" style="6" customWidth="1"/>
    <col min="5891" max="5891" width="58" style="6" customWidth="1"/>
    <col min="5892" max="5892" width="21.81640625" style="6" customWidth="1"/>
    <col min="5893" max="6145" width="9.1796875" style="6"/>
    <col min="6146" max="6146" width="55.1796875" style="6" customWidth="1"/>
    <col min="6147" max="6147" width="58" style="6" customWidth="1"/>
    <col min="6148" max="6148" width="21.81640625" style="6" customWidth="1"/>
    <col min="6149" max="6401" width="9.1796875" style="6"/>
    <col min="6402" max="6402" width="55.1796875" style="6" customWidth="1"/>
    <col min="6403" max="6403" width="58" style="6" customWidth="1"/>
    <col min="6404" max="6404" width="21.81640625" style="6" customWidth="1"/>
    <col min="6405" max="6657" width="9.1796875" style="6"/>
    <col min="6658" max="6658" width="55.1796875" style="6" customWidth="1"/>
    <col min="6659" max="6659" width="58" style="6" customWidth="1"/>
    <col min="6660" max="6660" width="21.81640625" style="6" customWidth="1"/>
    <col min="6661" max="6913" width="9.1796875" style="6"/>
    <col min="6914" max="6914" width="55.1796875" style="6" customWidth="1"/>
    <col min="6915" max="6915" width="58" style="6" customWidth="1"/>
    <col min="6916" max="6916" width="21.81640625" style="6" customWidth="1"/>
    <col min="6917" max="7169" width="9.1796875" style="6"/>
    <col min="7170" max="7170" width="55.1796875" style="6" customWidth="1"/>
    <col min="7171" max="7171" width="58" style="6" customWidth="1"/>
    <col min="7172" max="7172" width="21.81640625" style="6" customWidth="1"/>
    <col min="7173" max="7425" width="9.1796875" style="6"/>
    <col min="7426" max="7426" width="55.1796875" style="6" customWidth="1"/>
    <col min="7427" max="7427" width="58" style="6" customWidth="1"/>
    <col min="7428" max="7428" width="21.81640625" style="6" customWidth="1"/>
    <col min="7429" max="7681" width="9.1796875" style="6"/>
    <col min="7682" max="7682" width="55.1796875" style="6" customWidth="1"/>
    <col min="7683" max="7683" width="58" style="6" customWidth="1"/>
    <col min="7684" max="7684" width="21.81640625" style="6" customWidth="1"/>
    <col min="7685" max="7937" width="9.1796875" style="6"/>
    <col min="7938" max="7938" width="55.1796875" style="6" customWidth="1"/>
    <col min="7939" max="7939" width="58" style="6" customWidth="1"/>
    <col min="7940" max="7940" width="21.81640625" style="6" customWidth="1"/>
    <col min="7941" max="8193" width="9.1796875" style="6"/>
    <col min="8194" max="8194" width="55.1796875" style="6" customWidth="1"/>
    <col min="8195" max="8195" width="58" style="6" customWidth="1"/>
    <col min="8196" max="8196" width="21.81640625" style="6" customWidth="1"/>
    <col min="8197" max="8449" width="9.1796875" style="6"/>
    <col min="8450" max="8450" width="55.1796875" style="6" customWidth="1"/>
    <col min="8451" max="8451" width="58" style="6" customWidth="1"/>
    <col min="8452" max="8452" width="21.81640625" style="6" customWidth="1"/>
    <col min="8453" max="8705" width="9.1796875" style="6"/>
    <col min="8706" max="8706" width="55.1796875" style="6" customWidth="1"/>
    <col min="8707" max="8707" width="58" style="6" customWidth="1"/>
    <col min="8708" max="8708" width="21.81640625" style="6" customWidth="1"/>
    <col min="8709" max="8961" width="9.1796875" style="6"/>
    <col min="8962" max="8962" width="55.1796875" style="6" customWidth="1"/>
    <col min="8963" max="8963" width="58" style="6" customWidth="1"/>
    <col min="8964" max="8964" width="21.81640625" style="6" customWidth="1"/>
    <col min="8965" max="9217" width="9.1796875" style="6"/>
    <col min="9218" max="9218" width="55.1796875" style="6" customWidth="1"/>
    <col min="9219" max="9219" width="58" style="6" customWidth="1"/>
    <col min="9220" max="9220" width="21.81640625" style="6" customWidth="1"/>
    <col min="9221" max="9473" width="9.1796875" style="6"/>
    <col min="9474" max="9474" width="55.1796875" style="6" customWidth="1"/>
    <col min="9475" max="9475" width="58" style="6" customWidth="1"/>
    <col min="9476" max="9476" width="21.81640625" style="6" customWidth="1"/>
    <col min="9477" max="9729" width="9.1796875" style="6"/>
    <col min="9730" max="9730" width="55.1796875" style="6" customWidth="1"/>
    <col min="9731" max="9731" width="58" style="6" customWidth="1"/>
    <col min="9732" max="9732" width="21.81640625" style="6" customWidth="1"/>
    <col min="9733" max="9985" width="9.1796875" style="6"/>
    <col min="9986" max="9986" width="55.1796875" style="6" customWidth="1"/>
    <col min="9987" max="9987" width="58" style="6" customWidth="1"/>
    <col min="9988" max="9988" width="21.81640625" style="6" customWidth="1"/>
    <col min="9989" max="10241" width="9.1796875" style="6"/>
    <col min="10242" max="10242" width="55.1796875" style="6" customWidth="1"/>
    <col min="10243" max="10243" width="58" style="6" customWidth="1"/>
    <col min="10244" max="10244" width="21.81640625" style="6" customWidth="1"/>
    <col min="10245" max="10497" width="9.1796875" style="6"/>
    <col min="10498" max="10498" width="55.1796875" style="6" customWidth="1"/>
    <col min="10499" max="10499" width="58" style="6" customWidth="1"/>
    <col min="10500" max="10500" width="21.81640625" style="6" customWidth="1"/>
    <col min="10501" max="10753" width="9.1796875" style="6"/>
    <col min="10754" max="10754" width="55.1796875" style="6" customWidth="1"/>
    <col min="10755" max="10755" width="58" style="6" customWidth="1"/>
    <col min="10756" max="10756" width="21.81640625" style="6" customWidth="1"/>
    <col min="10757" max="11009" width="9.1796875" style="6"/>
    <col min="11010" max="11010" width="55.1796875" style="6" customWidth="1"/>
    <col min="11011" max="11011" width="58" style="6" customWidth="1"/>
    <col min="11012" max="11012" width="21.81640625" style="6" customWidth="1"/>
    <col min="11013" max="11265" width="9.1796875" style="6"/>
    <col min="11266" max="11266" width="55.1796875" style="6" customWidth="1"/>
    <col min="11267" max="11267" width="58" style="6" customWidth="1"/>
    <col min="11268" max="11268" width="21.81640625" style="6" customWidth="1"/>
    <col min="11269" max="11521" width="9.1796875" style="6"/>
    <col min="11522" max="11522" width="55.1796875" style="6" customWidth="1"/>
    <col min="11523" max="11523" width="58" style="6" customWidth="1"/>
    <col min="11524" max="11524" width="21.81640625" style="6" customWidth="1"/>
    <col min="11525" max="11777" width="9.1796875" style="6"/>
    <col min="11778" max="11778" width="55.1796875" style="6" customWidth="1"/>
    <col min="11779" max="11779" width="58" style="6" customWidth="1"/>
    <col min="11780" max="11780" width="21.81640625" style="6" customWidth="1"/>
    <col min="11781" max="12033" width="9.1796875" style="6"/>
    <col min="12034" max="12034" width="55.1796875" style="6" customWidth="1"/>
    <col min="12035" max="12035" width="58" style="6" customWidth="1"/>
    <col min="12036" max="12036" width="21.81640625" style="6" customWidth="1"/>
    <col min="12037" max="12289" width="9.1796875" style="6"/>
    <col min="12290" max="12290" width="55.1796875" style="6" customWidth="1"/>
    <col min="12291" max="12291" width="58" style="6" customWidth="1"/>
    <col min="12292" max="12292" width="21.81640625" style="6" customWidth="1"/>
    <col min="12293" max="12545" width="9.1796875" style="6"/>
    <col min="12546" max="12546" width="55.1796875" style="6" customWidth="1"/>
    <col min="12547" max="12547" width="58" style="6" customWidth="1"/>
    <col min="12548" max="12548" width="21.81640625" style="6" customWidth="1"/>
    <col min="12549" max="12801" width="9.1796875" style="6"/>
    <col min="12802" max="12802" width="55.1796875" style="6" customWidth="1"/>
    <col min="12803" max="12803" width="58" style="6" customWidth="1"/>
    <col min="12804" max="12804" width="21.81640625" style="6" customWidth="1"/>
    <col min="12805" max="13057" width="9.1796875" style="6"/>
    <col min="13058" max="13058" width="55.1796875" style="6" customWidth="1"/>
    <col min="13059" max="13059" width="58" style="6" customWidth="1"/>
    <col min="13060" max="13060" width="21.81640625" style="6" customWidth="1"/>
    <col min="13061" max="13313" width="9.1796875" style="6"/>
    <col min="13314" max="13314" width="55.1796875" style="6" customWidth="1"/>
    <col min="13315" max="13315" width="58" style="6" customWidth="1"/>
    <col min="13316" max="13316" width="21.81640625" style="6" customWidth="1"/>
    <col min="13317" max="13569" width="9.1796875" style="6"/>
    <col min="13570" max="13570" width="55.1796875" style="6" customWidth="1"/>
    <col min="13571" max="13571" width="58" style="6" customWidth="1"/>
    <col min="13572" max="13572" width="21.81640625" style="6" customWidth="1"/>
    <col min="13573" max="13825" width="9.1796875" style="6"/>
    <col min="13826" max="13826" width="55.1796875" style="6" customWidth="1"/>
    <col min="13827" max="13827" width="58" style="6" customWidth="1"/>
    <col min="13828" max="13828" width="21.81640625" style="6" customWidth="1"/>
    <col min="13829" max="14081" width="9.1796875" style="6"/>
    <col min="14082" max="14082" width="55.1796875" style="6" customWidth="1"/>
    <col min="14083" max="14083" width="58" style="6" customWidth="1"/>
    <col min="14084" max="14084" width="21.81640625" style="6" customWidth="1"/>
    <col min="14085" max="14337" width="9.1796875" style="6"/>
    <col min="14338" max="14338" width="55.1796875" style="6" customWidth="1"/>
    <col min="14339" max="14339" width="58" style="6" customWidth="1"/>
    <col min="14340" max="14340" width="21.81640625" style="6" customWidth="1"/>
    <col min="14341" max="14593" width="9.1796875" style="6"/>
    <col min="14594" max="14594" width="55.1796875" style="6" customWidth="1"/>
    <col min="14595" max="14595" width="58" style="6" customWidth="1"/>
    <col min="14596" max="14596" width="21.81640625" style="6" customWidth="1"/>
    <col min="14597" max="14849" width="9.1796875" style="6"/>
    <col min="14850" max="14850" width="55.1796875" style="6" customWidth="1"/>
    <col min="14851" max="14851" width="58" style="6" customWidth="1"/>
    <col min="14852" max="14852" width="21.81640625" style="6" customWidth="1"/>
    <col min="14853" max="15105" width="9.1796875" style="6"/>
    <col min="15106" max="15106" width="55.1796875" style="6" customWidth="1"/>
    <col min="15107" max="15107" width="58" style="6" customWidth="1"/>
    <col min="15108" max="15108" width="21.81640625" style="6" customWidth="1"/>
    <col min="15109" max="15361" width="9.1796875" style="6"/>
    <col min="15362" max="15362" width="55.1796875" style="6" customWidth="1"/>
    <col min="15363" max="15363" width="58" style="6" customWidth="1"/>
    <col min="15364" max="15364" width="21.81640625" style="6" customWidth="1"/>
    <col min="15365" max="15617" width="9.1796875" style="6"/>
    <col min="15618" max="15618" width="55.1796875" style="6" customWidth="1"/>
    <col min="15619" max="15619" width="58" style="6" customWidth="1"/>
    <col min="15620" max="15620" width="21.81640625" style="6" customWidth="1"/>
    <col min="15621" max="15873" width="9.1796875" style="6"/>
    <col min="15874" max="15874" width="55.1796875" style="6" customWidth="1"/>
    <col min="15875" max="15875" width="58" style="6" customWidth="1"/>
    <col min="15876" max="15876" width="21.81640625" style="6" customWidth="1"/>
    <col min="15877" max="16129" width="9.1796875" style="6"/>
    <col min="16130" max="16130" width="55.1796875" style="6" customWidth="1"/>
    <col min="16131" max="16131" width="58" style="6" customWidth="1"/>
    <col min="16132" max="16132" width="21.81640625" style="6" customWidth="1"/>
    <col min="16133" max="16384" width="9.1796875" style="6"/>
  </cols>
  <sheetData>
    <row r="1" spans="1:3">
      <c r="A1" s="1899" t="s">
        <v>4</v>
      </c>
      <c r="B1" s="1899"/>
      <c r="C1" s="1899"/>
    </row>
    <row r="2" spans="1:3">
      <c r="A2" s="646"/>
      <c r="B2" s="646"/>
    </row>
    <row r="3" spans="1:3" ht="29.25" customHeight="1">
      <c r="A3" s="1812" t="str">
        <f>'Title '!A2:N2</f>
        <v>Bid Enquiry No: KPTCL/2026-27/TL/WORK_INDENT3802</v>
      </c>
      <c r="B3" s="1812"/>
      <c r="C3" s="1812"/>
    </row>
    <row r="4" spans="1:3">
      <c r="A4" s="393"/>
      <c r="B4" s="393"/>
    </row>
    <row r="5" spans="1:3" ht="203.5" customHeight="1">
      <c r="A5" s="184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849"/>
      <c r="C5" s="1849"/>
    </row>
    <row r="6" spans="1:3" ht="15">
      <c r="A6" s="647"/>
      <c r="B6" s="647"/>
      <c r="C6" s="648" t="s">
        <v>4505</v>
      </c>
    </row>
    <row r="7" spans="1:3" ht="15.5">
      <c r="A7" s="1900" t="s">
        <v>4506</v>
      </c>
      <c r="B7" s="1900"/>
      <c r="C7" s="1900"/>
    </row>
    <row r="8" spans="1:3" ht="15">
      <c r="A8" s="649"/>
      <c r="B8" s="649" t="s">
        <v>408</v>
      </c>
      <c r="C8" s="650"/>
    </row>
    <row r="9" spans="1:3" ht="15">
      <c r="A9" s="649" t="s">
        <v>328</v>
      </c>
      <c r="B9" s="649" t="s">
        <v>580</v>
      </c>
      <c r="C9" s="650"/>
    </row>
    <row r="10" spans="1:3" ht="30">
      <c r="A10" s="650" t="s">
        <v>75</v>
      </c>
      <c r="B10" s="650" t="s">
        <v>4507</v>
      </c>
      <c r="C10" s="650"/>
    </row>
    <row r="11" spans="1:3" ht="15.5">
      <c r="A11" s="651" t="s">
        <v>17</v>
      </c>
      <c r="B11" s="507" t="s">
        <v>4508</v>
      </c>
      <c r="C11" s="650"/>
    </row>
    <row r="12" spans="1:3" ht="15.5">
      <c r="A12" s="651" t="s">
        <v>18</v>
      </c>
      <c r="B12" s="507" t="s">
        <v>4509</v>
      </c>
      <c r="C12" s="650"/>
    </row>
    <row r="13" spans="1:3" ht="15.5">
      <c r="A13" s="1893" t="s">
        <v>581</v>
      </c>
      <c r="B13" s="507" t="s">
        <v>4510</v>
      </c>
      <c r="C13" s="650"/>
    </row>
    <row r="14" spans="1:3" ht="15.5">
      <c r="A14" s="1894"/>
      <c r="B14" s="507" t="s">
        <v>4511</v>
      </c>
      <c r="C14" s="650"/>
    </row>
    <row r="15" spans="1:3" ht="15.5">
      <c r="A15" s="1895"/>
      <c r="B15" s="507" t="s">
        <v>4512</v>
      </c>
      <c r="C15" s="650"/>
    </row>
    <row r="16" spans="1:3" ht="15.5">
      <c r="A16" s="651"/>
      <c r="B16" s="507" t="s">
        <v>4513</v>
      </c>
      <c r="C16" s="650"/>
    </row>
    <row r="17" spans="1:3" ht="15.5">
      <c r="A17" s="1893" t="s">
        <v>582</v>
      </c>
      <c r="B17" s="507" t="s">
        <v>4514</v>
      </c>
      <c r="C17" s="650"/>
    </row>
    <row r="18" spans="1:3" ht="15.5">
      <c r="A18" s="1895"/>
      <c r="B18" s="507" t="s">
        <v>4515</v>
      </c>
      <c r="C18" s="650"/>
    </row>
    <row r="19" spans="1:3" ht="15.5">
      <c r="A19" s="651"/>
      <c r="B19" s="507" t="s">
        <v>4516</v>
      </c>
      <c r="C19" s="650"/>
    </row>
    <row r="20" spans="1:3" ht="15.5">
      <c r="A20" s="1893" t="s">
        <v>583</v>
      </c>
      <c r="B20" s="507" t="s">
        <v>4517</v>
      </c>
      <c r="C20" s="650"/>
    </row>
    <row r="21" spans="1:3" ht="15.5">
      <c r="A21" s="1894"/>
      <c r="B21" s="507" t="s">
        <v>4518</v>
      </c>
      <c r="C21" s="650"/>
    </row>
    <row r="22" spans="1:3" ht="15.5">
      <c r="A22" s="1895"/>
      <c r="B22" s="507" t="s">
        <v>4519</v>
      </c>
      <c r="C22" s="650"/>
    </row>
    <row r="23" spans="1:3" ht="15.5">
      <c r="A23" s="1893" t="s">
        <v>584</v>
      </c>
      <c r="B23" s="507" t="s">
        <v>4520</v>
      </c>
      <c r="C23" s="650"/>
    </row>
    <row r="24" spans="1:3" ht="15.5">
      <c r="A24" s="1894"/>
      <c r="B24" s="507" t="s">
        <v>4521</v>
      </c>
      <c r="C24" s="650"/>
    </row>
    <row r="25" spans="1:3" ht="15.5">
      <c r="A25" s="1895"/>
      <c r="B25" s="507" t="s">
        <v>4522</v>
      </c>
      <c r="C25" s="650"/>
    </row>
    <row r="26" spans="1:3" ht="15.5">
      <c r="A26" s="1893" t="s">
        <v>585</v>
      </c>
      <c r="B26" s="507" t="s">
        <v>4520</v>
      </c>
      <c r="C26" s="650"/>
    </row>
    <row r="27" spans="1:3" ht="15.5">
      <c r="A27" s="1894"/>
      <c r="B27" s="507" t="s">
        <v>4523</v>
      </c>
      <c r="C27" s="650"/>
    </row>
    <row r="28" spans="1:3" ht="15.5">
      <c r="A28" s="1895"/>
      <c r="B28" s="507" t="s">
        <v>4524</v>
      </c>
      <c r="C28" s="650"/>
    </row>
    <row r="29" spans="1:3" ht="15.5">
      <c r="A29" s="651" t="s">
        <v>586</v>
      </c>
      <c r="B29" s="507" t="s">
        <v>4525</v>
      </c>
      <c r="C29" s="650"/>
    </row>
    <row r="30" spans="1:3" ht="31">
      <c r="A30" s="651" t="s">
        <v>19</v>
      </c>
      <c r="B30" s="507" t="s">
        <v>4526</v>
      </c>
      <c r="C30" s="650"/>
    </row>
    <row r="31" spans="1:3" ht="31">
      <c r="A31" s="651" t="s">
        <v>1402</v>
      </c>
      <c r="B31" s="507" t="s">
        <v>4527</v>
      </c>
      <c r="C31" s="650"/>
    </row>
    <row r="32" spans="1:3" ht="15.5">
      <c r="A32" s="1893" t="s">
        <v>1403</v>
      </c>
      <c r="B32" s="507" t="s">
        <v>4528</v>
      </c>
      <c r="C32" s="650"/>
    </row>
    <row r="33" spans="1:3" ht="15.5">
      <c r="A33" s="1894"/>
      <c r="B33" s="507" t="s">
        <v>4529</v>
      </c>
      <c r="C33" s="650"/>
    </row>
    <row r="34" spans="1:3" ht="15.5">
      <c r="A34" s="1895"/>
      <c r="B34" s="507" t="s">
        <v>4530</v>
      </c>
      <c r="C34" s="650"/>
    </row>
    <row r="35" spans="1:3" ht="15.5">
      <c r="A35" s="651" t="s">
        <v>4531</v>
      </c>
      <c r="B35" s="507" t="s">
        <v>587</v>
      </c>
      <c r="C35" s="650"/>
    </row>
    <row r="36" spans="1:3" ht="15.5">
      <c r="A36" s="651" t="s">
        <v>4532</v>
      </c>
      <c r="B36" s="507" t="s">
        <v>4533</v>
      </c>
      <c r="C36" s="650"/>
    </row>
    <row r="37" spans="1:3" ht="15.5">
      <c r="A37" s="651" t="s">
        <v>4534</v>
      </c>
      <c r="B37" s="507" t="s">
        <v>4535</v>
      </c>
      <c r="C37" s="650"/>
    </row>
    <row r="38" spans="1:3" ht="31">
      <c r="A38" s="651" t="s">
        <v>4536</v>
      </c>
      <c r="B38" s="507" t="s">
        <v>4537</v>
      </c>
      <c r="C38" s="650"/>
    </row>
    <row r="39" spans="1:3" ht="15.5">
      <c r="A39" s="651" t="s">
        <v>4538</v>
      </c>
      <c r="B39" s="507" t="s">
        <v>4539</v>
      </c>
      <c r="C39" s="650"/>
    </row>
    <row r="40" spans="1:3" ht="31">
      <c r="A40" s="651" t="s">
        <v>4540</v>
      </c>
      <c r="B40" s="507" t="s">
        <v>4541</v>
      </c>
      <c r="C40" s="650"/>
    </row>
    <row r="41" spans="1:3" ht="15.5">
      <c r="A41" s="651" t="s">
        <v>4542</v>
      </c>
      <c r="B41" s="507" t="s">
        <v>4543</v>
      </c>
      <c r="C41" s="650"/>
    </row>
    <row r="42" spans="1:3" ht="15.5">
      <c r="A42" s="651" t="s">
        <v>4544</v>
      </c>
      <c r="B42" s="507" t="s">
        <v>4545</v>
      </c>
      <c r="C42" s="650"/>
    </row>
    <row r="43" spans="1:3" ht="15.5">
      <c r="A43" s="651" t="s">
        <v>4546</v>
      </c>
      <c r="B43" s="507" t="s">
        <v>1404</v>
      </c>
      <c r="C43" s="650"/>
    </row>
    <row r="44" spans="1:3" ht="15.5">
      <c r="A44" s="651" t="s">
        <v>4547</v>
      </c>
      <c r="B44" s="507" t="s">
        <v>1405</v>
      </c>
      <c r="C44" s="650"/>
    </row>
    <row r="45" spans="1:3" ht="15.5">
      <c r="A45" s="651" t="s">
        <v>4548</v>
      </c>
      <c r="B45" s="507" t="s">
        <v>1406</v>
      </c>
      <c r="C45" s="650"/>
    </row>
    <row r="46" spans="1:3" ht="15.5">
      <c r="A46" s="651"/>
      <c r="B46" s="507" t="s">
        <v>4549</v>
      </c>
      <c r="C46" s="650"/>
    </row>
    <row r="47" spans="1:3" ht="15.5">
      <c r="A47" s="651"/>
      <c r="B47" s="507" t="s">
        <v>4550</v>
      </c>
      <c r="C47" s="650"/>
    </row>
    <row r="48" spans="1:3" ht="15.5">
      <c r="A48" s="651"/>
      <c r="B48" s="507" t="s">
        <v>4551</v>
      </c>
      <c r="C48" s="650"/>
    </row>
    <row r="49" spans="1:3" ht="15.5">
      <c r="A49" s="1896"/>
      <c r="B49" s="507" t="s">
        <v>4552</v>
      </c>
      <c r="C49" s="650"/>
    </row>
    <row r="50" spans="1:3" ht="15.5">
      <c r="A50" s="1897"/>
      <c r="B50" s="507" t="s">
        <v>4553</v>
      </c>
      <c r="C50" s="650"/>
    </row>
    <row r="51" spans="1:3" ht="15.5">
      <c r="A51" s="1896"/>
      <c r="B51" s="507" t="s">
        <v>4554</v>
      </c>
      <c r="C51" s="650"/>
    </row>
    <row r="52" spans="1:3" ht="15.5">
      <c r="A52" s="1898"/>
      <c r="B52" s="507" t="s">
        <v>4555</v>
      </c>
      <c r="C52" s="650"/>
    </row>
    <row r="53" spans="1:3" ht="15.5">
      <c r="A53" s="1897"/>
      <c r="B53" s="507" t="s">
        <v>4556</v>
      </c>
      <c r="C53" s="650"/>
    </row>
    <row r="54" spans="1:3" ht="15.5">
      <c r="A54" s="507"/>
      <c r="B54" s="507" t="s">
        <v>4557</v>
      </c>
      <c r="C54" s="650"/>
    </row>
    <row r="55" spans="1:3" ht="15.5">
      <c r="A55" s="1896"/>
      <c r="B55" s="507" t="s">
        <v>4558</v>
      </c>
      <c r="C55" s="650"/>
    </row>
    <row r="56" spans="1:3" ht="15.5">
      <c r="A56" s="1898"/>
      <c r="B56" s="507" t="s">
        <v>4559</v>
      </c>
      <c r="C56" s="650"/>
    </row>
    <row r="57" spans="1:3" ht="15.5">
      <c r="A57" s="1897"/>
      <c r="B57" s="507" t="s">
        <v>4560</v>
      </c>
      <c r="C57" s="650"/>
    </row>
    <row r="58" spans="1:3" ht="15">
      <c r="A58" s="650" t="s">
        <v>76</v>
      </c>
      <c r="B58" s="650" t="s">
        <v>4561</v>
      </c>
      <c r="C58" s="650"/>
    </row>
    <row r="59" spans="1:3" ht="15.5">
      <c r="A59" s="507"/>
      <c r="B59" s="507" t="s">
        <v>4562</v>
      </c>
      <c r="C59" s="650"/>
    </row>
    <row r="60" spans="1:3" ht="15.5">
      <c r="A60" s="507"/>
      <c r="B60" s="507" t="s">
        <v>4563</v>
      </c>
      <c r="C60" s="650"/>
    </row>
    <row r="61" spans="1:3" ht="15.5">
      <c r="A61" s="507"/>
      <c r="B61" s="507" t="s">
        <v>4564</v>
      </c>
      <c r="C61" s="650"/>
    </row>
    <row r="62" spans="1:3" ht="15.5">
      <c r="A62" s="651"/>
      <c r="B62" s="507" t="s">
        <v>4565</v>
      </c>
      <c r="C62" s="650"/>
    </row>
    <row r="63" spans="1:3" ht="15.5">
      <c r="A63" s="651"/>
      <c r="B63" s="507" t="s">
        <v>4566</v>
      </c>
      <c r="C63" s="650"/>
    </row>
    <row r="64" spans="1:3" ht="15.5">
      <c r="A64" s="651"/>
      <c r="B64" s="507" t="s">
        <v>4567</v>
      </c>
      <c r="C64" s="650"/>
    </row>
    <row r="65" spans="1:3" ht="15.5">
      <c r="A65" s="651"/>
      <c r="B65" s="507" t="s">
        <v>4568</v>
      </c>
      <c r="C65" s="650"/>
    </row>
    <row r="66" spans="1:3" ht="15.5">
      <c r="A66" s="651"/>
      <c r="B66" s="507" t="s">
        <v>4569</v>
      </c>
      <c r="C66" s="650"/>
    </row>
    <row r="67" spans="1:3" ht="15.5">
      <c r="A67" s="651"/>
      <c r="B67" s="507" t="s">
        <v>4570</v>
      </c>
      <c r="C67" s="650"/>
    </row>
    <row r="68" spans="1:3" ht="15.5">
      <c r="A68" s="651"/>
      <c r="B68" s="507" t="s">
        <v>4571</v>
      </c>
      <c r="C68" s="650"/>
    </row>
    <row r="69" spans="1:3" ht="15.5">
      <c r="A69" s="651"/>
      <c r="B69" s="507" t="s">
        <v>4572</v>
      </c>
      <c r="C69" s="650"/>
    </row>
    <row r="70" spans="1:3" ht="15.5">
      <c r="A70" s="651"/>
      <c r="B70" s="507" t="s">
        <v>4573</v>
      </c>
      <c r="C70" s="650"/>
    </row>
    <row r="71" spans="1:3" ht="15.5">
      <c r="A71" s="651"/>
      <c r="B71" s="507" t="s">
        <v>4574</v>
      </c>
      <c r="C71" s="650"/>
    </row>
    <row r="72" spans="1:3" ht="15.5">
      <c r="A72" s="651"/>
      <c r="B72" s="507" t="s">
        <v>4575</v>
      </c>
      <c r="C72" s="650"/>
    </row>
    <row r="73" spans="1:3" ht="15.5">
      <c r="A73" s="651"/>
      <c r="B73" s="507" t="s">
        <v>4576</v>
      </c>
      <c r="C73" s="650"/>
    </row>
    <row r="74" spans="1:3" ht="15.5">
      <c r="A74" s="651"/>
      <c r="B74" s="507" t="s">
        <v>4577</v>
      </c>
      <c r="C74" s="650"/>
    </row>
    <row r="75" spans="1:3" ht="15.5">
      <c r="A75" s="651"/>
      <c r="B75" s="507" t="s">
        <v>4578</v>
      </c>
      <c r="C75" s="650"/>
    </row>
    <row r="76" spans="1:3" ht="15.5">
      <c r="A76" s="651"/>
      <c r="B76" s="507" t="s">
        <v>4579</v>
      </c>
      <c r="C76" s="650"/>
    </row>
    <row r="77" spans="1:3" ht="15.5">
      <c r="A77" s="651"/>
      <c r="B77" s="507" t="s">
        <v>4580</v>
      </c>
      <c r="C77" s="650"/>
    </row>
    <row r="78" spans="1:3" ht="15.5">
      <c r="A78" s="651"/>
      <c r="B78" s="507" t="s">
        <v>4581</v>
      </c>
      <c r="C78" s="650"/>
    </row>
    <row r="79" spans="1:3" ht="15.5">
      <c r="A79" s="651"/>
      <c r="B79" s="507" t="s">
        <v>4582</v>
      </c>
      <c r="C79" s="650"/>
    </row>
    <row r="80" spans="1:3" ht="15.5">
      <c r="A80" s="651"/>
      <c r="B80" s="507" t="s">
        <v>4583</v>
      </c>
      <c r="C80" s="650"/>
    </row>
    <row r="81" spans="1:3" ht="15.5">
      <c r="A81" s="1893"/>
      <c r="B81" s="507" t="s">
        <v>4584</v>
      </c>
      <c r="C81" s="650"/>
    </row>
    <row r="82" spans="1:3" ht="15.5">
      <c r="A82" s="1895"/>
      <c r="B82" s="507" t="s">
        <v>4585</v>
      </c>
      <c r="C82" s="650"/>
    </row>
    <row r="83" spans="1:3" ht="15.5">
      <c r="A83" s="651" t="s">
        <v>4542</v>
      </c>
      <c r="B83" s="507" t="s">
        <v>4586</v>
      </c>
      <c r="C83" s="650"/>
    </row>
    <row r="84" spans="1:3" ht="15.5">
      <c r="A84" s="651" t="s">
        <v>4544</v>
      </c>
      <c r="B84" s="507" t="s">
        <v>4587</v>
      </c>
      <c r="C84" s="650"/>
    </row>
    <row r="85" spans="1:3" ht="15.5">
      <c r="A85" s="1893" t="s">
        <v>4546</v>
      </c>
      <c r="B85" s="507" t="s">
        <v>4588</v>
      </c>
      <c r="C85" s="650"/>
    </row>
    <row r="86" spans="1:3" ht="15.5">
      <c r="A86" s="1895"/>
      <c r="B86" s="507" t="s">
        <v>4589</v>
      </c>
      <c r="C86" s="650"/>
    </row>
    <row r="87" spans="1:3" ht="15.5">
      <c r="A87" s="651"/>
      <c r="B87" s="507" t="s">
        <v>4590</v>
      </c>
      <c r="C87" s="650"/>
    </row>
    <row r="88" spans="1:3" ht="15.5">
      <c r="A88" s="651" t="s">
        <v>4547</v>
      </c>
      <c r="B88" s="507" t="s">
        <v>4591</v>
      </c>
      <c r="C88" s="650"/>
    </row>
    <row r="89" spans="1:3" ht="15.5">
      <c r="A89" s="1893" t="s">
        <v>4548</v>
      </c>
      <c r="B89" s="507" t="s">
        <v>4517</v>
      </c>
      <c r="C89" s="650"/>
    </row>
    <row r="90" spans="1:3" ht="15.5">
      <c r="A90" s="1895"/>
      <c r="B90" s="507" t="s">
        <v>4592</v>
      </c>
      <c r="C90" s="650"/>
    </row>
    <row r="91" spans="1:3" ht="15.5">
      <c r="A91" s="651"/>
      <c r="B91" s="507" t="s">
        <v>4593</v>
      </c>
      <c r="C91" s="650"/>
    </row>
    <row r="92" spans="1:3" ht="15.5">
      <c r="A92" s="651" t="s">
        <v>4594</v>
      </c>
      <c r="B92" s="507" t="s">
        <v>4595</v>
      </c>
      <c r="C92" s="650"/>
    </row>
    <row r="93" spans="1:3" ht="15.5">
      <c r="A93" s="506" t="s">
        <v>4596</v>
      </c>
      <c r="B93" s="507" t="s">
        <v>4597</v>
      </c>
      <c r="C93" s="650"/>
    </row>
    <row r="94" spans="1:3" ht="15.5">
      <c r="A94" s="506" t="s">
        <v>4598</v>
      </c>
      <c r="B94" s="507" t="s">
        <v>4599</v>
      </c>
      <c r="C94" s="650"/>
    </row>
    <row r="95" spans="1:3" ht="15.5">
      <c r="A95" s="506" t="s">
        <v>4600</v>
      </c>
      <c r="B95" s="507" t="s">
        <v>1405</v>
      </c>
      <c r="C95" s="650"/>
    </row>
    <row r="96" spans="1:3" ht="15">
      <c r="A96" s="473" t="s">
        <v>4601</v>
      </c>
      <c r="B96" s="650" t="s">
        <v>4602</v>
      </c>
      <c r="C96" s="650"/>
    </row>
    <row r="97" spans="1:3" ht="15.5">
      <c r="A97" s="1890"/>
      <c r="B97" s="507" t="s">
        <v>4603</v>
      </c>
      <c r="C97" s="650"/>
    </row>
    <row r="98" spans="1:3" ht="15.5">
      <c r="A98" s="1891"/>
      <c r="B98" s="507" t="s">
        <v>4604</v>
      </c>
      <c r="C98" s="650"/>
    </row>
    <row r="99" spans="1:3" ht="15.5">
      <c r="A99" s="1891"/>
      <c r="B99" s="507" t="s">
        <v>4605</v>
      </c>
      <c r="C99" s="650"/>
    </row>
    <row r="100" spans="1:3" ht="15.5">
      <c r="A100" s="1892"/>
      <c r="B100" s="507" t="s">
        <v>4606</v>
      </c>
      <c r="C100" s="650"/>
    </row>
    <row r="101" spans="1:3" ht="31">
      <c r="A101" s="506"/>
      <c r="B101" s="507" t="s">
        <v>4607</v>
      </c>
      <c r="C101" s="650"/>
    </row>
    <row r="102" spans="1:3" ht="15.5">
      <c r="A102" s="1890" t="s">
        <v>4608</v>
      </c>
      <c r="B102" s="507" t="s">
        <v>4609</v>
      </c>
      <c r="C102" s="650"/>
    </row>
    <row r="103" spans="1:3" ht="15.5">
      <c r="A103" s="1891"/>
      <c r="B103" s="507" t="s">
        <v>4610</v>
      </c>
      <c r="C103" s="650"/>
    </row>
    <row r="104" spans="1:3" ht="15.5">
      <c r="A104" s="1891"/>
      <c r="B104" s="507" t="s">
        <v>4611</v>
      </c>
      <c r="C104" s="650"/>
    </row>
    <row r="105" spans="1:3" ht="15.5">
      <c r="A105" s="1891"/>
      <c r="B105" s="507" t="s">
        <v>4612</v>
      </c>
      <c r="C105" s="650"/>
    </row>
    <row r="106" spans="1:3" ht="15.5">
      <c r="A106" s="1891"/>
      <c r="B106" s="507" t="s">
        <v>4613</v>
      </c>
      <c r="C106" s="650"/>
    </row>
    <row r="107" spans="1:3" ht="15.5">
      <c r="A107" s="1892"/>
      <c r="B107" s="507" t="s">
        <v>4614</v>
      </c>
      <c r="C107" s="650"/>
    </row>
    <row r="108" spans="1:3" ht="15.5">
      <c r="A108" s="506" t="s">
        <v>4615</v>
      </c>
      <c r="B108" s="507" t="s">
        <v>4616</v>
      </c>
      <c r="C108" s="650"/>
    </row>
    <row r="109" spans="1:3" ht="15.5">
      <c r="A109" s="1890" t="s">
        <v>4617</v>
      </c>
      <c r="B109" s="507" t="s">
        <v>4618</v>
      </c>
      <c r="C109" s="650"/>
    </row>
    <row r="110" spans="1:3" ht="15.5">
      <c r="A110" s="1891"/>
      <c r="B110" s="507" t="s">
        <v>4619</v>
      </c>
      <c r="C110" s="650"/>
    </row>
    <row r="111" spans="1:3" ht="15.5">
      <c r="A111" s="1891"/>
      <c r="B111" s="507" t="s">
        <v>4620</v>
      </c>
      <c r="C111" s="650"/>
    </row>
    <row r="112" spans="1:3" ht="15.5">
      <c r="A112" s="1892"/>
      <c r="B112" s="507" t="s">
        <v>4621</v>
      </c>
      <c r="C112" s="650"/>
    </row>
    <row r="113" spans="1:3" ht="15.5">
      <c r="A113" s="1890" t="s">
        <v>4622</v>
      </c>
      <c r="B113" s="507" t="s">
        <v>4623</v>
      </c>
      <c r="C113" s="650"/>
    </row>
    <row r="114" spans="1:3" ht="15.5">
      <c r="A114" s="1891"/>
      <c r="B114" s="507" t="s">
        <v>4624</v>
      </c>
      <c r="C114" s="650"/>
    </row>
    <row r="115" spans="1:3" ht="15.5">
      <c r="A115" s="1891"/>
      <c r="B115" s="507" t="s">
        <v>4625</v>
      </c>
      <c r="C115" s="650"/>
    </row>
    <row r="116" spans="1:3" ht="15.5">
      <c r="A116" s="1891"/>
      <c r="B116" s="507" t="s">
        <v>4626</v>
      </c>
      <c r="C116" s="650"/>
    </row>
    <row r="117" spans="1:3" ht="15.5">
      <c r="A117" s="1891"/>
      <c r="B117" s="507" t="s">
        <v>4627</v>
      </c>
      <c r="C117" s="650"/>
    </row>
    <row r="118" spans="1:3" ht="15.5">
      <c r="A118" s="1891"/>
      <c r="B118" s="507" t="s">
        <v>4628</v>
      </c>
      <c r="C118" s="650"/>
    </row>
    <row r="119" spans="1:3" ht="15.5">
      <c r="A119" s="1891"/>
      <c r="B119" s="507" t="s">
        <v>4629</v>
      </c>
      <c r="C119" s="650"/>
    </row>
    <row r="120" spans="1:3" ht="15.5">
      <c r="A120" s="1891"/>
      <c r="B120" s="507" t="s">
        <v>4630</v>
      </c>
      <c r="C120" s="650"/>
    </row>
    <row r="121" spans="1:3" ht="15.5">
      <c r="A121" s="1891"/>
      <c r="B121" s="507" t="s">
        <v>4631</v>
      </c>
      <c r="C121" s="650"/>
    </row>
    <row r="122" spans="1:3" ht="15.5">
      <c r="A122" s="1891"/>
      <c r="B122" s="507" t="s">
        <v>4632</v>
      </c>
      <c r="C122" s="650"/>
    </row>
    <row r="123" spans="1:3" ht="15.5">
      <c r="A123" s="1891"/>
      <c r="B123" s="507" t="s">
        <v>4633</v>
      </c>
      <c r="C123" s="650"/>
    </row>
    <row r="124" spans="1:3" ht="15.5">
      <c r="A124" s="1892"/>
      <c r="B124" s="507" t="s">
        <v>4634</v>
      </c>
      <c r="C124" s="650"/>
    </row>
    <row r="125" spans="1:3" ht="15.5">
      <c r="A125" s="506" t="s">
        <v>4635</v>
      </c>
      <c r="B125" s="507" t="s">
        <v>4636</v>
      </c>
      <c r="C125" s="650"/>
    </row>
    <row r="126" spans="1:3" ht="15.5">
      <c r="A126" s="1890"/>
      <c r="B126" s="507" t="s">
        <v>4637</v>
      </c>
      <c r="C126" s="650"/>
    </row>
    <row r="127" spans="1:3" ht="15.5">
      <c r="A127" s="1891"/>
      <c r="B127" s="507" t="s">
        <v>4638</v>
      </c>
      <c r="C127" s="650"/>
    </row>
    <row r="128" spans="1:3" ht="15.5">
      <c r="A128" s="1891"/>
      <c r="B128" s="507" t="s">
        <v>4639</v>
      </c>
      <c r="C128" s="650"/>
    </row>
    <row r="129" spans="1:3" ht="15.5">
      <c r="A129" s="1891"/>
      <c r="B129" s="507" t="s">
        <v>4640</v>
      </c>
      <c r="C129" s="650"/>
    </row>
    <row r="130" spans="1:3" ht="15.5">
      <c r="A130" s="1891"/>
      <c r="B130" s="507" t="s">
        <v>4641</v>
      </c>
      <c r="C130" s="650"/>
    </row>
    <row r="131" spans="1:3" ht="15.5">
      <c r="A131" s="1891"/>
      <c r="B131" s="507" t="s">
        <v>4642</v>
      </c>
      <c r="C131" s="650"/>
    </row>
    <row r="132" spans="1:3" ht="15.5">
      <c r="A132" s="1891"/>
      <c r="B132" s="507" t="s">
        <v>4643</v>
      </c>
      <c r="C132" s="650"/>
    </row>
    <row r="133" spans="1:3" ht="15.5">
      <c r="A133" s="1891"/>
      <c r="B133" s="507" t="s">
        <v>4644</v>
      </c>
      <c r="C133" s="650"/>
    </row>
    <row r="134" spans="1:3" ht="15.5">
      <c r="A134" s="1891"/>
      <c r="B134" s="507" t="s">
        <v>4645</v>
      </c>
      <c r="C134" s="650"/>
    </row>
    <row r="135" spans="1:3" ht="15.5">
      <c r="A135" s="1891"/>
      <c r="B135" s="507" t="s">
        <v>4646</v>
      </c>
      <c r="C135" s="650"/>
    </row>
    <row r="136" spans="1:3" ht="15.5">
      <c r="A136" s="1891"/>
      <c r="B136" s="507" t="s">
        <v>4647</v>
      </c>
      <c r="C136" s="650"/>
    </row>
    <row r="137" spans="1:3" ht="15.5">
      <c r="A137" s="1892"/>
      <c r="B137" s="507" t="s">
        <v>4648</v>
      </c>
      <c r="C137" s="650"/>
    </row>
    <row r="138" spans="1:3" ht="15">
      <c r="A138" s="473" t="s">
        <v>4649</v>
      </c>
      <c r="B138" s="650" t="s">
        <v>4650</v>
      </c>
      <c r="C138" s="650"/>
    </row>
    <row r="139" spans="1:3" ht="15.5">
      <c r="A139" s="1890"/>
      <c r="B139" s="507" t="s">
        <v>4651</v>
      </c>
      <c r="C139" s="650"/>
    </row>
    <row r="140" spans="1:3" ht="15.5">
      <c r="A140" s="1891"/>
      <c r="B140" s="507" t="s">
        <v>4652</v>
      </c>
      <c r="C140" s="650"/>
    </row>
    <row r="141" spans="1:3" ht="15.5">
      <c r="A141" s="1891"/>
      <c r="B141" s="507" t="s">
        <v>4653</v>
      </c>
      <c r="C141" s="650"/>
    </row>
    <row r="142" spans="1:3" ht="15.5">
      <c r="A142" s="1891"/>
      <c r="B142" s="507" t="s">
        <v>4654</v>
      </c>
      <c r="C142" s="650"/>
    </row>
    <row r="143" spans="1:3" ht="15.5">
      <c r="A143" s="1891"/>
      <c r="B143" s="507" t="s">
        <v>4655</v>
      </c>
      <c r="C143" s="650"/>
    </row>
    <row r="144" spans="1:3" ht="15.5">
      <c r="A144" s="1892"/>
      <c r="B144" s="507" t="s">
        <v>4656</v>
      </c>
      <c r="C144" s="650"/>
    </row>
    <row r="145" spans="1:3" ht="15.5">
      <c r="A145" s="1890" t="s">
        <v>4657</v>
      </c>
      <c r="B145" s="507" t="s">
        <v>4658</v>
      </c>
      <c r="C145" s="650"/>
    </row>
    <row r="146" spans="1:3" ht="31">
      <c r="A146" s="1891"/>
      <c r="B146" s="507" t="s">
        <v>4659</v>
      </c>
      <c r="C146" s="650"/>
    </row>
    <row r="147" spans="1:3" ht="31">
      <c r="A147" s="1891"/>
      <c r="B147" s="507" t="s">
        <v>4660</v>
      </c>
      <c r="C147" s="650"/>
    </row>
    <row r="148" spans="1:3" ht="15.5">
      <c r="A148" s="1891"/>
      <c r="B148" s="507" t="s">
        <v>4661</v>
      </c>
      <c r="C148" s="650"/>
    </row>
    <row r="149" spans="1:3" ht="31">
      <c r="A149" s="1891"/>
      <c r="B149" s="507" t="s">
        <v>4662</v>
      </c>
      <c r="C149" s="650"/>
    </row>
    <row r="150" spans="1:3" ht="31">
      <c r="A150" s="1892"/>
      <c r="B150" s="507" t="s">
        <v>4663</v>
      </c>
      <c r="C150" s="650"/>
    </row>
    <row r="151" spans="1:3" ht="15.5">
      <c r="A151" s="1890" t="s">
        <v>104</v>
      </c>
      <c r="B151" s="507" t="s">
        <v>4664</v>
      </c>
      <c r="C151" s="650"/>
    </row>
    <row r="152" spans="1:3" ht="15.5">
      <c r="A152" s="1891"/>
      <c r="B152" s="507" t="s">
        <v>4665</v>
      </c>
      <c r="C152" s="650"/>
    </row>
    <row r="153" spans="1:3" ht="15.5">
      <c r="A153" s="1891"/>
      <c r="B153" s="507" t="s">
        <v>4666</v>
      </c>
      <c r="C153" s="650"/>
    </row>
    <row r="154" spans="1:3" ht="15.5">
      <c r="A154" s="1891"/>
      <c r="B154" s="507" t="s">
        <v>4667</v>
      </c>
      <c r="C154" s="650"/>
    </row>
    <row r="155" spans="1:3" ht="15.5">
      <c r="A155" s="1891"/>
      <c r="B155" s="507" t="s">
        <v>4668</v>
      </c>
      <c r="C155" s="650"/>
    </row>
    <row r="156" spans="1:3" ht="15.5">
      <c r="A156" s="1891"/>
      <c r="B156" s="507" t="s">
        <v>4669</v>
      </c>
      <c r="C156" s="650"/>
    </row>
    <row r="157" spans="1:3" ht="15.5">
      <c r="A157" s="1891"/>
      <c r="B157" s="507" t="s">
        <v>4670</v>
      </c>
      <c r="C157" s="650"/>
    </row>
    <row r="158" spans="1:3" ht="15.5">
      <c r="A158" s="1891"/>
      <c r="B158" s="507" t="s">
        <v>4671</v>
      </c>
      <c r="C158" s="650"/>
    </row>
    <row r="159" spans="1:3" ht="15.5">
      <c r="A159" s="1891"/>
      <c r="B159" s="507" t="s">
        <v>4672</v>
      </c>
      <c r="C159" s="650"/>
    </row>
    <row r="160" spans="1:3" ht="15.5">
      <c r="A160" s="1891"/>
      <c r="B160" s="507" t="s">
        <v>4673</v>
      </c>
      <c r="C160" s="650"/>
    </row>
    <row r="161" spans="1:3" ht="15.5">
      <c r="A161" s="1891"/>
      <c r="B161" s="507" t="s">
        <v>4674</v>
      </c>
      <c r="C161" s="650"/>
    </row>
    <row r="162" spans="1:3" ht="15.5">
      <c r="A162" s="1891"/>
      <c r="B162" s="507" t="s">
        <v>4675</v>
      </c>
      <c r="C162" s="650"/>
    </row>
    <row r="163" spans="1:3" ht="15.5">
      <c r="A163" s="1891"/>
      <c r="B163" s="507" t="s">
        <v>4676</v>
      </c>
      <c r="C163" s="650"/>
    </row>
    <row r="164" spans="1:3" ht="15.5">
      <c r="A164" s="1891"/>
      <c r="B164" s="507" t="s">
        <v>4677</v>
      </c>
      <c r="C164" s="650"/>
    </row>
    <row r="165" spans="1:3" ht="15.5">
      <c r="A165" s="1891"/>
      <c r="B165" s="507" t="s">
        <v>4678</v>
      </c>
      <c r="C165" s="650"/>
    </row>
    <row r="166" spans="1:3" ht="15.5">
      <c r="A166" s="1891"/>
      <c r="B166" s="507" t="s">
        <v>4679</v>
      </c>
      <c r="C166" s="650"/>
    </row>
    <row r="167" spans="1:3" ht="15.5">
      <c r="A167" s="1891"/>
      <c r="B167" s="507" t="s">
        <v>4680</v>
      </c>
      <c r="C167" s="650"/>
    </row>
    <row r="168" spans="1:3" ht="15.5">
      <c r="A168" s="1891"/>
      <c r="B168" s="507" t="s">
        <v>4681</v>
      </c>
      <c r="C168" s="650"/>
    </row>
    <row r="169" spans="1:3" ht="15.5">
      <c r="A169" s="1891"/>
      <c r="B169" s="507" t="s">
        <v>4682</v>
      </c>
      <c r="C169" s="650"/>
    </row>
    <row r="170" spans="1:3" ht="15.5">
      <c r="A170" s="1892"/>
      <c r="B170" s="507" t="s">
        <v>4683</v>
      </c>
      <c r="C170" s="650"/>
    </row>
    <row r="171" spans="1:3" ht="15.5">
      <c r="A171" s="506" t="s">
        <v>105</v>
      </c>
      <c r="B171" s="507" t="s">
        <v>4684</v>
      </c>
      <c r="C171" s="650"/>
    </row>
    <row r="172" spans="1:3" ht="15.5">
      <c r="A172" s="1890"/>
      <c r="B172" s="507" t="s">
        <v>4685</v>
      </c>
      <c r="C172" s="650"/>
    </row>
    <row r="173" spans="1:3" ht="15.5">
      <c r="A173" s="1891"/>
      <c r="B173" s="507" t="s">
        <v>4686</v>
      </c>
      <c r="C173" s="650"/>
    </row>
    <row r="174" spans="1:3" ht="15.5">
      <c r="A174" s="1891"/>
      <c r="B174" s="507" t="s">
        <v>4687</v>
      </c>
      <c r="C174" s="650"/>
    </row>
    <row r="175" spans="1:3" ht="15.5">
      <c r="A175" s="1891"/>
      <c r="B175" s="507" t="s">
        <v>4688</v>
      </c>
      <c r="C175" s="650"/>
    </row>
    <row r="176" spans="1:3" ht="15.5">
      <c r="A176" s="1891"/>
      <c r="B176" s="507" t="s">
        <v>4689</v>
      </c>
      <c r="C176" s="650"/>
    </row>
    <row r="177" spans="1:4" ht="15.5">
      <c r="A177" s="1891"/>
      <c r="B177" s="507" t="s">
        <v>4690</v>
      </c>
      <c r="C177" s="650"/>
    </row>
    <row r="178" spans="1:4" ht="15.5">
      <c r="A178" s="1892"/>
      <c r="B178" s="507" t="s">
        <v>4691</v>
      </c>
      <c r="C178" s="650"/>
    </row>
    <row r="179" spans="1:4" ht="31">
      <c r="A179" s="506"/>
      <c r="B179" s="507" t="s">
        <v>4692</v>
      </c>
      <c r="C179" s="650"/>
    </row>
    <row r="180" spans="1:4" ht="15.5">
      <c r="A180" s="1890"/>
      <c r="B180" s="507" t="s">
        <v>4693</v>
      </c>
      <c r="C180" s="650"/>
    </row>
    <row r="181" spans="1:4" ht="15.5">
      <c r="A181" s="1891"/>
      <c r="B181" s="507" t="s">
        <v>4694</v>
      </c>
      <c r="C181" s="650"/>
    </row>
    <row r="182" spans="1:4" ht="15.5">
      <c r="A182" s="1891"/>
      <c r="B182" s="507" t="s">
        <v>4695</v>
      </c>
      <c r="C182" s="650"/>
    </row>
    <row r="183" spans="1:4" ht="15.5">
      <c r="A183" s="1892"/>
      <c r="B183" s="507" t="s">
        <v>4696</v>
      </c>
      <c r="C183" s="650"/>
    </row>
    <row r="184" spans="1:4" ht="15.5">
      <c r="A184" s="506"/>
      <c r="B184" s="507" t="s">
        <v>4697</v>
      </c>
      <c r="C184" s="650"/>
    </row>
    <row r="185" spans="1:4" ht="15.5">
      <c r="A185" s="506"/>
      <c r="B185" s="507" t="s">
        <v>4698</v>
      </c>
      <c r="C185" s="650"/>
    </row>
    <row r="186" spans="1:4" ht="15.5">
      <c r="A186" s="506"/>
      <c r="B186" s="507" t="s">
        <v>4699</v>
      </c>
      <c r="C186" s="650"/>
    </row>
    <row r="187" spans="1:4" ht="15.5">
      <c r="A187" s="506"/>
      <c r="B187" s="507" t="s">
        <v>4700</v>
      </c>
      <c r="C187" s="650"/>
    </row>
    <row r="188" spans="1:4" ht="15.5">
      <c r="A188" s="506"/>
      <c r="B188" s="507" t="s">
        <v>4701</v>
      </c>
      <c r="C188" s="650"/>
    </row>
    <row r="190" spans="1:4" ht="15">
      <c r="A190" s="11" t="s">
        <v>54</v>
      </c>
      <c r="B190" s="652"/>
      <c r="C190" s="601" t="s">
        <v>66</v>
      </c>
      <c r="D190" s="652"/>
    </row>
    <row r="191" spans="1:4" ht="15">
      <c r="A191" s="11" t="s">
        <v>56</v>
      </c>
      <c r="B191" s="652"/>
      <c r="C191" s="601" t="s">
        <v>67</v>
      </c>
      <c r="D191" s="652"/>
    </row>
    <row r="192" spans="1:4" ht="15">
      <c r="C192" s="602" t="s">
        <v>68</v>
      </c>
      <c r="D192" s="652"/>
    </row>
  </sheetData>
  <sheetProtection algorithmName="SHA-512" hashValue="Uv1p2t+2MGclm+rNBKB33sO2gycrZ44I69EuvvSsWWDJclUa6+qf3xiNUNq4vtWZSzvTNXqKmIMzkHZ2ZGUR8A==" saltValue="M1UhRkgNcX489SRQ6nbV5g==" spinCount="100000" sheet="1" objects="1" scenarios="1"/>
  <mergeCells count="26">
    <mergeCell ref="A17:A18"/>
    <mergeCell ref="A1:C1"/>
    <mergeCell ref="A3:C3"/>
    <mergeCell ref="A5:C5"/>
    <mergeCell ref="A7:C7"/>
    <mergeCell ref="A13:A15"/>
    <mergeCell ref="A102:A107"/>
    <mergeCell ref="A20:A22"/>
    <mergeCell ref="A23:A25"/>
    <mergeCell ref="A26:A28"/>
    <mergeCell ref="A32:A34"/>
    <mergeCell ref="A49:A50"/>
    <mergeCell ref="A51:A53"/>
    <mergeCell ref="A55:A57"/>
    <mergeCell ref="A81:A82"/>
    <mergeCell ref="A85:A86"/>
    <mergeCell ref="A89:A90"/>
    <mergeCell ref="A97:A100"/>
    <mergeCell ref="A172:A178"/>
    <mergeCell ref="A180:A183"/>
    <mergeCell ref="A109:A112"/>
    <mergeCell ref="A113:A124"/>
    <mergeCell ref="A126:A137"/>
    <mergeCell ref="A139:A144"/>
    <mergeCell ref="A145:A150"/>
    <mergeCell ref="A151:A170"/>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5"/>
  <dimension ref="A1:F112"/>
  <sheetViews>
    <sheetView workbookViewId="0">
      <selection activeCell="J14" sqref="J14"/>
    </sheetView>
  </sheetViews>
  <sheetFormatPr defaultRowHeight="15.5"/>
  <cols>
    <col min="1" max="1" width="12.453125" style="31" customWidth="1"/>
    <col min="2" max="2" width="49.81640625" style="592" customWidth="1"/>
    <col min="3" max="3" width="70.1796875" style="592" customWidth="1"/>
    <col min="4" max="256" width="9.1796875" style="7"/>
    <col min="257" max="257" width="12.453125" style="7" customWidth="1"/>
    <col min="258" max="258" width="45.81640625" style="7" customWidth="1"/>
    <col min="259" max="259" width="63.1796875" style="7" customWidth="1"/>
    <col min="260" max="512" width="9.1796875" style="7"/>
    <col min="513" max="513" width="12.453125" style="7" customWidth="1"/>
    <col min="514" max="514" width="45.81640625" style="7" customWidth="1"/>
    <col min="515" max="515" width="63.1796875" style="7" customWidth="1"/>
    <col min="516" max="768" width="9.1796875" style="7"/>
    <col min="769" max="769" width="12.453125" style="7" customWidth="1"/>
    <col min="770" max="770" width="45.81640625" style="7" customWidth="1"/>
    <col min="771" max="771" width="63.1796875" style="7" customWidth="1"/>
    <col min="772" max="1024" width="9.1796875" style="7"/>
    <col min="1025" max="1025" width="12.453125" style="7" customWidth="1"/>
    <col min="1026" max="1026" width="45.81640625" style="7" customWidth="1"/>
    <col min="1027" max="1027" width="63.1796875" style="7" customWidth="1"/>
    <col min="1028" max="1280" width="9.1796875" style="7"/>
    <col min="1281" max="1281" width="12.453125" style="7" customWidth="1"/>
    <col min="1282" max="1282" width="45.81640625" style="7" customWidth="1"/>
    <col min="1283" max="1283" width="63.1796875" style="7" customWidth="1"/>
    <col min="1284" max="1536" width="9.1796875" style="7"/>
    <col min="1537" max="1537" width="12.453125" style="7" customWidth="1"/>
    <col min="1538" max="1538" width="45.81640625" style="7" customWidth="1"/>
    <col min="1539" max="1539" width="63.1796875" style="7" customWidth="1"/>
    <col min="1540" max="1792" width="9.1796875" style="7"/>
    <col min="1793" max="1793" width="12.453125" style="7" customWidth="1"/>
    <col min="1794" max="1794" width="45.81640625" style="7" customWidth="1"/>
    <col min="1795" max="1795" width="63.1796875" style="7" customWidth="1"/>
    <col min="1796" max="2048" width="9.1796875" style="7"/>
    <col min="2049" max="2049" width="12.453125" style="7" customWidth="1"/>
    <col min="2050" max="2050" width="45.81640625" style="7" customWidth="1"/>
    <col min="2051" max="2051" width="63.1796875" style="7" customWidth="1"/>
    <col min="2052" max="2304" width="9.1796875" style="7"/>
    <col min="2305" max="2305" width="12.453125" style="7" customWidth="1"/>
    <col min="2306" max="2306" width="45.81640625" style="7" customWidth="1"/>
    <col min="2307" max="2307" width="63.1796875" style="7" customWidth="1"/>
    <col min="2308" max="2560" width="9.1796875" style="7"/>
    <col min="2561" max="2561" width="12.453125" style="7" customWidth="1"/>
    <col min="2562" max="2562" width="45.81640625" style="7" customWidth="1"/>
    <col min="2563" max="2563" width="63.1796875" style="7" customWidth="1"/>
    <col min="2564" max="2816" width="9.1796875" style="7"/>
    <col min="2817" max="2817" width="12.453125" style="7" customWidth="1"/>
    <col min="2818" max="2818" width="45.81640625" style="7" customWidth="1"/>
    <col min="2819" max="2819" width="63.1796875" style="7" customWidth="1"/>
    <col min="2820" max="3072" width="9.1796875" style="7"/>
    <col min="3073" max="3073" width="12.453125" style="7" customWidth="1"/>
    <col min="3074" max="3074" width="45.81640625" style="7" customWidth="1"/>
    <col min="3075" max="3075" width="63.1796875" style="7" customWidth="1"/>
    <col min="3076" max="3328" width="9.1796875" style="7"/>
    <col min="3329" max="3329" width="12.453125" style="7" customWidth="1"/>
    <col min="3330" max="3330" width="45.81640625" style="7" customWidth="1"/>
    <col min="3331" max="3331" width="63.1796875" style="7" customWidth="1"/>
    <col min="3332" max="3584" width="9.1796875" style="7"/>
    <col min="3585" max="3585" width="12.453125" style="7" customWidth="1"/>
    <col min="3586" max="3586" width="45.81640625" style="7" customWidth="1"/>
    <col min="3587" max="3587" width="63.1796875" style="7" customWidth="1"/>
    <col min="3588" max="3840" width="9.1796875" style="7"/>
    <col min="3841" max="3841" width="12.453125" style="7" customWidth="1"/>
    <col min="3842" max="3842" width="45.81640625" style="7" customWidth="1"/>
    <col min="3843" max="3843" width="63.1796875" style="7" customWidth="1"/>
    <col min="3844" max="4096" width="9.1796875" style="7"/>
    <col min="4097" max="4097" width="12.453125" style="7" customWidth="1"/>
    <col min="4098" max="4098" width="45.81640625" style="7" customWidth="1"/>
    <col min="4099" max="4099" width="63.1796875" style="7" customWidth="1"/>
    <col min="4100" max="4352" width="9.1796875" style="7"/>
    <col min="4353" max="4353" width="12.453125" style="7" customWidth="1"/>
    <col min="4354" max="4354" width="45.81640625" style="7" customWidth="1"/>
    <col min="4355" max="4355" width="63.1796875" style="7" customWidth="1"/>
    <col min="4356" max="4608" width="9.1796875" style="7"/>
    <col min="4609" max="4609" width="12.453125" style="7" customWidth="1"/>
    <col min="4610" max="4610" width="45.81640625" style="7" customWidth="1"/>
    <col min="4611" max="4611" width="63.1796875" style="7" customWidth="1"/>
    <col min="4612" max="4864" width="9.1796875" style="7"/>
    <col min="4865" max="4865" width="12.453125" style="7" customWidth="1"/>
    <col min="4866" max="4866" width="45.81640625" style="7" customWidth="1"/>
    <col min="4867" max="4867" width="63.1796875" style="7" customWidth="1"/>
    <col min="4868" max="5120" width="9.1796875" style="7"/>
    <col min="5121" max="5121" width="12.453125" style="7" customWidth="1"/>
    <col min="5122" max="5122" width="45.81640625" style="7" customWidth="1"/>
    <col min="5123" max="5123" width="63.1796875" style="7" customWidth="1"/>
    <col min="5124" max="5376" width="9.1796875" style="7"/>
    <col min="5377" max="5377" width="12.453125" style="7" customWidth="1"/>
    <col min="5378" max="5378" width="45.81640625" style="7" customWidth="1"/>
    <col min="5379" max="5379" width="63.1796875" style="7" customWidth="1"/>
    <col min="5380" max="5632" width="9.1796875" style="7"/>
    <col min="5633" max="5633" width="12.453125" style="7" customWidth="1"/>
    <col min="5634" max="5634" width="45.81640625" style="7" customWidth="1"/>
    <col min="5635" max="5635" width="63.1796875" style="7" customWidth="1"/>
    <col min="5636" max="5888" width="9.1796875" style="7"/>
    <col min="5889" max="5889" width="12.453125" style="7" customWidth="1"/>
    <col min="5890" max="5890" width="45.81640625" style="7" customWidth="1"/>
    <col min="5891" max="5891" width="63.1796875" style="7" customWidth="1"/>
    <col min="5892" max="6144" width="9.1796875" style="7"/>
    <col min="6145" max="6145" width="12.453125" style="7" customWidth="1"/>
    <col min="6146" max="6146" width="45.81640625" style="7" customWidth="1"/>
    <col min="6147" max="6147" width="63.1796875" style="7" customWidth="1"/>
    <col min="6148" max="6400" width="9.1796875" style="7"/>
    <col min="6401" max="6401" width="12.453125" style="7" customWidth="1"/>
    <col min="6402" max="6402" width="45.81640625" style="7" customWidth="1"/>
    <col min="6403" max="6403" width="63.1796875" style="7" customWidth="1"/>
    <col min="6404" max="6656" width="9.1796875" style="7"/>
    <col min="6657" max="6657" width="12.453125" style="7" customWidth="1"/>
    <col min="6658" max="6658" width="45.81640625" style="7" customWidth="1"/>
    <col min="6659" max="6659" width="63.1796875" style="7" customWidth="1"/>
    <col min="6660" max="6912" width="9.1796875" style="7"/>
    <col min="6913" max="6913" width="12.453125" style="7" customWidth="1"/>
    <col min="6914" max="6914" width="45.81640625" style="7" customWidth="1"/>
    <col min="6915" max="6915" width="63.1796875" style="7" customWidth="1"/>
    <col min="6916" max="7168" width="9.1796875" style="7"/>
    <col min="7169" max="7169" width="12.453125" style="7" customWidth="1"/>
    <col min="7170" max="7170" width="45.81640625" style="7" customWidth="1"/>
    <col min="7171" max="7171" width="63.1796875" style="7" customWidth="1"/>
    <col min="7172" max="7424" width="9.1796875" style="7"/>
    <col min="7425" max="7425" width="12.453125" style="7" customWidth="1"/>
    <col min="7426" max="7426" width="45.81640625" style="7" customWidth="1"/>
    <col min="7427" max="7427" width="63.1796875" style="7" customWidth="1"/>
    <col min="7428" max="7680" width="9.1796875" style="7"/>
    <col min="7681" max="7681" width="12.453125" style="7" customWidth="1"/>
    <col min="7682" max="7682" width="45.81640625" style="7" customWidth="1"/>
    <col min="7683" max="7683" width="63.1796875" style="7" customWidth="1"/>
    <col min="7684" max="7936" width="9.1796875" style="7"/>
    <col min="7937" max="7937" width="12.453125" style="7" customWidth="1"/>
    <col min="7938" max="7938" width="45.81640625" style="7" customWidth="1"/>
    <col min="7939" max="7939" width="63.1796875" style="7" customWidth="1"/>
    <col min="7940" max="8192" width="9.1796875" style="7"/>
    <col min="8193" max="8193" width="12.453125" style="7" customWidth="1"/>
    <col min="8194" max="8194" width="45.81640625" style="7" customWidth="1"/>
    <col min="8195" max="8195" width="63.1796875" style="7" customWidth="1"/>
    <col min="8196" max="8448" width="9.1796875" style="7"/>
    <col min="8449" max="8449" width="12.453125" style="7" customWidth="1"/>
    <col min="8450" max="8450" width="45.81640625" style="7" customWidth="1"/>
    <col min="8451" max="8451" width="63.1796875" style="7" customWidth="1"/>
    <col min="8452" max="8704" width="9.1796875" style="7"/>
    <col min="8705" max="8705" width="12.453125" style="7" customWidth="1"/>
    <col min="8706" max="8706" width="45.81640625" style="7" customWidth="1"/>
    <col min="8707" max="8707" width="63.1796875" style="7" customWidth="1"/>
    <col min="8708" max="8960" width="9.1796875" style="7"/>
    <col min="8961" max="8961" width="12.453125" style="7" customWidth="1"/>
    <col min="8962" max="8962" width="45.81640625" style="7" customWidth="1"/>
    <col min="8963" max="8963" width="63.1796875" style="7" customWidth="1"/>
    <col min="8964" max="9216" width="9.1796875" style="7"/>
    <col min="9217" max="9217" width="12.453125" style="7" customWidth="1"/>
    <col min="9218" max="9218" width="45.81640625" style="7" customWidth="1"/>
    <col min="9219" max="9219" width="63.1796875" style="7" customWidth="1"/>
    <col min="9220" max="9472" width="9.1796875" style="7"/>
    <col min="9473" max="9473" width="12.453125" style="7" customWidth="1"/>
    <col min="9474" max="9474" width="45.81640625" style="7" customWidth="1"/>
    <col min="9475" max="9475" width="63.1796875" style="7" customWidth="1"/>
    <col min="9476" max="9728" width="9.1796875" style="7"/>
    <col min="9729" max="9729" width="12.453125" style="7" customWidth="1"/>
    <col min="9730" max="9730" width="45.81640625" style="7" customWidth="1"/>
    <col min="9731" max="9731" width="63.1796875" style="7" customWidth="1"/>
    <col min="9732" max="9984" width="9.1796875" style="7"/>
    <col min="9985" max="9985" width="12.453125" style="7" customWidth="1"/>
    <col min="9986" max="9986" width="45.81640625" style="7" customWidth="1"/>
    <col min="9987" max="9987" width="63.1796875" style="7" customWidth="1"/>
    <col min="9988" max="10240" width="9.1796875" style="7"/>
    <col min="10241" max="10241" width="12.453125" style="7" customWidth="1"/>
    <col min="10242" max="10242" width="45.81640625" style="7" customWidth="1"/>
    <col min="10243" max="10243" width="63.1796875" style="7" customWidth="1"/>
    <col min="10244" max="10496" width="9.1796875" style="7"/>
    <col min="10497" max="10497" width="12.453125" style="7" customWidth="1"/>
    <col min="10498" max="10498" width="45.81640625" style="7" customWidth="1"/>
    <col min="10499" max="10499" width="63.1796875" style="7" customWidth="1"/>
    <col min="10500" max="10752" width="9.1796875" style="7"/>
    <col min="10753" max="10753" width="12.453125" style="7" customWidth="1"/>
    <col min="10754" max="10754" width="45.81640625" style="7" customWidth="1"/>
    <col min="10755" max="10755" width="63.1796875" style="7" customWidth="1"/>
    <col min="10756" max="11008" width="9.1796875" style="7"/>
    <col min="11009" max="11009" width="12.453125" style="7" customWidth="1"/>
    <col min="11010" max="11010" width="45.81640625" style="7" customWidth="1"/>
    <col min="11011" max="11011" width="63.1796875" style="7" customWidth="1"/>
    <col min="11012" max="11264" width="9.1796875" style="7"/>
    <col min="11265" max="11265" width="12.453125" style="7" customWidth="1"/>
    <col min="11266" max="11266" width="45.81640625" style="7" customWidth="1"/>
    <col min="11267" max="11267" width="63.1796875" style="7" customWidth="1"/>
    <col min="11268" max="11520" width="9.1796875" style="7"/>
    <col min="11521" max="11521" width="12.453125" style="7" customWidth="1"/>
    <col min="11522" max="11522" width="45.81640625" style="7" customWidth="1"/>
    <col min="11523" max="11523" width="63.1796875" style="7" customWidth="1"/>
    <col min="11524" max="11776" width="9.1796875" style="7"/>
    <col min="11777" max="11777" width="12.453125" style="7" customWidth="1"/>
    <col min="11778" max="11778" width="45.81640625" style="7" customWidth="1"/>
    <col min="11779" max="11779" width="63.1796875" style="7" customWidth="1"/>
    <col min="11780" max="12032" width="9.1796875" style="7"/>
    <col min="12033" max="12033" width="12.453125" style="7" customWidth="1"/>
    <col min="12034" max="12034" width="45.81640625" style="7" customWidth="1"/>
    <col min="12035" max="12035" width="63.1796875" style="7" customWidth="1"/>
    <col min="12036" max="12288" width="9.1796875" style="7"/>
    <col min="12289" max="12289" width="12.453125" style="7" customWidth="1"/>
    <col min="12290" max="12290" width="45.81640625" style="7" customWidth="1"/>
    <col min="12291" max="12291" width="63.1796875" style="7" customWidth="1"/>
    <col min="12292" max="12544" width="9.1796875" style="7"/>
    <col min="12545" max="12545" width="12.453125" style="7" customWidth="1"/>
    <col min="12546" max="12546" width="45.81640625" style="7" customWidth="1"/>
    <col min="12547" max="12547" width="63.1796875" style="7" customWidth="1"/>
    <col min="12548" max="12800" width="9.1796875" style="7"/>
    <col min="12801" max="12801" width="12.453125" style="7" customWidth="1"/>
    <col min="12802" max="12802" width="45.81640625" style="7" customWidth="1"/>
    <col min="12803" max="12803" width="63.1796875" style="7" customWidth="1"/>
    <col min="12804" max="13056" width="9.1796875" style="7"/>
    <col min="13057" max="13057" width="12.453125" style="7" customWidth="1"/>
    <col min="13058" max="13058" width="45.81640625" style="7" customWidth="1"/>
    <col min="13059" max="13059" width="63.1796875" style="7" customWidth="1"/>
    <col min="13060" max="13312" width="9.1796875" style="7"/>
    <col min="13313" max="13313" width="12.453125" style="7" customWidth="1"/>
    <col min="13314" max="13314" width="45.81640625" style="7" customWidth="1"/>
    <col min="13315" max="13315" width="63.1796875" style="7" customWidth="1"/>
    <col min="13316" max="13568" width="9.1796875" style="7"/>
    <col min="13569" max="13569" width="12.453125" style="7" customWidth="1"/>
    <col min="13570" max="13570" width="45.81640625" style="7" customWidth="1"/>
    <col min="13571" max="13571" width="63.1796875" style="7" customWidth="1"/>
    <col min="13572" max="13824" width="9.1796875" style="7"/>
    <col min="13825" max="13825" width="12.453125" style="7" customWidth="1"/>
    <col min="13826" max="13826" width="45.81640625" style="7" customWidth="1"/>
    <col min="13827" max="13827" width="63.1796875" style="7" customWidth="1"/>
    <col min="13828" max="14080" width="9.1796875" style="7"/>
    <col min="14081" max="14081" width="12.453125" style="7" customWidth="1"/>
    <col min="14082" max="14082" width="45.81640625" style="7" customWidth="1"/>
    <col min="14083" max="14083" width="63.1796875" style="7" customWidth="1"/>
    <col min="14084" max="14336" width="9.1796875" style="7"/>
    <col min="14337" max="14337" width="12.453125" style="7" customWidth="1"/>
    <col min="14338" max="14338" width="45.81640625" style="7" customWidth="1"/>
    <col min="14339" max="14339" width="63.1796875" style="7" customWidth="1"/>
    <col min="14340" max="14592" width="9.1796875" style="7"/>
    <col min="14593" max="14593" width="12.453125" style="7" customWidth="1"/>
    <col min="14594" max="14594" width="45.81640625" style="7" customWidth="1"/>
    <col min="14595" max="14595" width="63.1796875" style="7" customWidth="1"/>
    <col min="14596" max="14848" width="9.1796875" style="7"/>
    <col min="14849" max="14849" width="12.453125" style="7" customWidth="1"/>
    <col min="14850" max="14850" width="45.81640625" style="7" customWidth="1"/>
    <col min="14851" max="14851" width="63.1796875" style="7" customWidth="1"/>
    <col min="14852" max="15104" width="9.1796875" style="7"/>
    <col min="15105" max="15105" width="12.453125" style="7" customWidth="1"/>
    <col min="15106" max="15106" width="45.81640625" style="7" customWidth="1"/>
    <col min="15107" max="15107" width="63.1796875" style="7" customWidth="1"/>
    <col min="15108" max="15360" width="9.1796875" style="7"/>
    <col min="15361" max="15361" width="12.453125" style="7" customWidth="1"/>
    <col min="15362" max="15362" width="45.81640625" style="7" customWidth="1"/>
    <col min="15363" max="15363" width="63.1796875" style="7" customWidth="1"/>
    <col min="15364" max="15616" width="9.1796875" style="7"/>
    <col min="15617" max="15617" width="12.453125" style="7" customWidth="1"/>
    <col min="15618" max="15618" width="45.81640625" style="7" customWidth="1"/>
    <col min="15619" max="15619" width="63.1796875" style="7" customWidth="1"/>
    <col min="15620" max="15872" width="9.1796875" style="7"/>
    <col min="15873" max="15873" width="12.453125" style="7" customWidth="1"/>
    <col min="15874" max="15874" width="45.81640625" style="7" customWidth="1"/>
    <col min="15875" max="15875" width="63.1796875" style="7" customWidth="1"/>
    <col min="15876" max="16128" width="9.1796875" style="7"/>
    <col min="16129" max="16129" width="12.453125" style="7" customWidth="1"/>
    <col min="16130" max="16130" width="45.81640625" style="7" customWidth="1"/>
    <col min="16131" max="16131" width="63.1796875" style="7" customWidth="1"/>
    <col min="16132" max="16384" width="9.1796875" style="7"/>
  </cols>
  <sheetData>
    <row r="1" spans="1:6" ht="25.5" customHeight="1">
      <c r="A1" s="1847" t="s">
        <v>4</v>
      </c>
      <c r="B1" s="1847"/>
      <c r="C1" s="1847"/>
      <c r="D1" s="653"/>
      <c r="E1" s="653"/>
      <c r="F1" s="653"/>
    </row>
    <row r="3" spans="1:6" ht="30" customHeight="1">
      <c r="A3" s="1848" t="str">
        <f>'Title '!A2:N2</f>
        <v>Bid Enquiry No: KPTCL/2026-27/TL/WORK_INDENT3802</v>
      </c>
      <c r="B3" s="1848"/>
      <c r="C3" s="1848"/>
      <c r="D3" s="8"/>
      <c r="E3" s="8"/>
    </row>
    <row r="4" spans="1:6" ht="210" customHeight="1">
      <c r="A4" s="1901"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01"/>
      <c r="C4" s="1901"/>
      <c r="D4" s="583"/>
      <c r="E4" s="583"/>
    </row>
    <row r="5" spans="1:6">
      <c r="A5" s="1902" t="s">
        <v>4702</v>
      </c>
      <c r="B5" s="1902"/>
      <c r="C5" s="1902"/>
    </row>
    <row r="6" spans="1:6">
      <c r="A6" s="1863" t="s">
        <v>4703</v>
      </c>
      <c r="B6" s="1863"/>
      <c r="C6" s="1863"/>
    </row>
    <row r="7" spans="1:6">
      <c r="A7" s="1863" t="s">
        <v>1072</v>
      </c>
      <c r="B7" s="1863"/>
      <c r="C7" s="1863"/>
    </row>
    <row r="8" spans="1:6">
      <c r="A8" s="586"/>
      <c r="B8" s="598" t="s">
        <v>408</v>
      </c>
      <c r="C8" s="168"/>
    </row>
    <row r="9" spans="1:6">
      <c r="A9" s="586"/>
      <c r="B9" s="598" t="s">
        <v>4704</v>
      </c>
      <c r="C9" s="606"/>
    </row>
    <row r="10" spans="1:6">
      <c r="A10" s="586">
        <v>1</v>
      </c>
      <c r="B10" s="590" t="s">
        <v>4705</v>
      </c>
      <c r="C10" s="168"/>
    </row>
    <row r="11" spans="1:6">
      <c r="A11" s="586"/>
      <c r="B11" s="590" t="s">
        <v>4706</v>
      </c>
      <c r="C11" s="168"/>
    </row>
    <row r="12" spans="1:6">
      <c r="A12" s="586"/>
      <c r="B12" s="590" t="s">
        <v>4707</v>
      </c>
      <c r="C12" s="168"/>
    </row>
    <row r="13" spans="1:6">
      <c r="A13" s="586"/>
      <c r="B13" s="590" t="s">
        <v>4708</v>
      </c>
      <c r="C13" s="168"/>
    </row>
    <row r="14" spans="1:6">
      <c r="A14" s="586">
        <v>2</v>
      </c>
      <c r="B14" s="590" t="s">
        <v>4709</v>
      </c>
      <c r="C14" s="168"/>
    </row>
    <row r="15" spans="1:6">
      <c r="A15" s="586">
        <v>3</v>
      </c>
      <c r="B15" s="590" t="s">
        <v>4710</v>
      </c>
      <c r="C15" s="168"/>
    </row>
    <row r="16" spans="1:6">
      <c r="A16" s="586">
        <v>4</v>
      </c>
      <c r="B16" s="590" t="s">
        <v>4711</v>
      </c>
      <c r="C16" s="168"/>
    </row>
    <row r="17" spans="1:3" ht="31">
      <c r="A17" s="586">
        <v>5</v>
      </c>
      <c r="B17" s="590" t="s">
        <v>4712</v>
      </c>
      <c r="C17" s="168"/>
    </row>
    <row r="18" spans="1:3" ht="31">
      <c r="A18" s="586">
        <v>6</v>
      </c>
      <c r="B18" s="590" t="s">
        <v>4713</v>
      </c>
      <c r="C18" s="168"/>
    </row>
    <row r="19" spans="1:3">
      <c r="A19" s="586">
        <v>7</v>
      </c>
      <c r="B19" s="590" t="s">
        <v>4714</v>
      </c>
      <c r="C19" s="589"/>
    </row>
    <row r="20" spans="1:3">
      <c r="A20" s="586"/>
      <c r="B20" s="590" t="s">
        <v>4715</v>
      </c>
      <c r="C20" s="168"/>
    </row>
    <row r="21" spans="1:3">
      <c r="A21" s="586"/>
      <c r="B21" s="590" t="s">
        <v>4716</v>
      </c>
      <c r="C21" s="168"/>
    </row>
    <row r="22" spans="1:3">
      <c r="A22" s="586"/>
      <c r="B22" s="590" t="s">
        <v>4717</v>
      </c>
      <c r="C22" s="168"/>
    </row>
    <row r="23" spans="1:3">
      <c r="A23" s="7"/>
      <c r="B23" s="7"/>
      <c r="C23" s="7"/>
    </row>
    <row r="24" spans="1:3">
      <c r="A24" s="11" t="s">
        <v>54</v>
      </c>
      <c r="B24" s="408"/>
    </row>
    <row r="25" spans="1:3">
      <c r="A25" s="11" t="s">
        <v>56</v>
      </c>
      <c r="B25" s="408"/>
    </row>
    <row r="26" spans="1:3">
      <c r="A26" s="7"/>
      <c r="B26" s="7"/>
    </row>
    <row r="27" spans="1:3" ht="29.25" customHeight="1">
      <c r="A27" s="10" t="s">
        <v>66</v>
      </c>
      <c r="B27" s="423"/>
      <c r="C27" s="7"/>
    </row>
    <row r="28" spans="1:3" ht="28.5" customHeight="1">
      <c r="A28" s="10" t="s">
        <v>67</v>
      </c>
      <c r="B28" s="423"/>
      <c r="C28" s="7"/>
    </row>
    <row r="29" spans="1:3" ht="30.5">
      <c r="A29" s="611" t="s">
        <v>68</v>
      </c>
      <c r="B29" s="423"/>
      <c r="C29" s="7"/>
    </row>
    <row r="30" spans="1:3">
      <c r="A30" s="7"/>
      <c r="B30" s="7"/>
      <c r="C30" s="7"/>
    </row>
    <row r="31" spans="1:3">
      <c r="A31" s="7"/>
      <c r="B31" s="7"/>
      <c r="C31" s="7"/>
    </row>
    <row r="32" spans="1:3">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sheetProtection algorithmName="SHA-512" hashValue="celwletSj04lqjFUgT3NbLjIywKVrLaNpLsWf1FUdS2GfrggjzDaYW/3j8k+muhq33ov0tk0tjCsP5SijyI7cA==" saltValue="Hk9Hy6HkYQkdShmnhT2y1g==" spinCount="100000" sheet="1" objects="1" scenarios="1"/>
  <mergeCells count="6">
    <mergeCell ref="A7:C7"/>
    <mergeCell ref="A1:C1"/>
    <mergeCell ref="A3:C3"/>
    <mergeCell ref="A4:C4"/>
    <mergeCell ref="A5:C5"/>
    <mergeCell ref="A6:C6"/>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46">
    <tabColor rgb="FFFFFF00"/>
  </sheetPr>
  <dimension ref="A1:F30"/>
  <sheetViews>
    <sheetView workbookViewId="0">
      <selection activeCell="A4" sqref="A4:C4"/>
    </sheetView>
  </sheetViews>
  <sheetFormatPr defaultRowHeight="15.5"/>
  <cols>
    <col min="1" max="1" width="15.81640625" style="31" customWidth="1"/>
    <col min="2" max="2" width="55.1796875" style="592" customWidth="1"/>
    <col min="3" max="3" width="46.453125" style="173" customWidth="1"/>
    <col min="4" max="4" width="32.54296875" style="7" customWidth="1"/>
    <col min="5" max="5" width="27.453125" style="7" customWidth="1"/>
    <col min="6" max="256" width="9.1796875" style="7"/>
    <col min="257" max="257" width="9.81640625" style="7" customWidth="1"/>
    <col min="258" max="258" width="39.1796875" style="7" customWidth="1"/>
    <col min="259" max="259" width="54.1796875" style="7" customWidth="1"/>
    <col min="260" max="260" width="10.1796875" style="7" customWidth="1"/>
    <col min="261" max="261" width="27.453125" style="7" customWidth="1"/>
    <col min="262" max="512" width="9.1796875" style="7"/>
    <col min="513" max="513" width="9.81640625" style="7" customWidth="1"/>
    <col min="514" max="514" width="39.1796875" style="7" customWidth="1"/>
    <col min="515" max="515" width="54.1796875" style="7" customWidth="1"/>
    <col min="516" max="516" width="10.1796875" style="7" customWidth="1"/>
    <col min="517" max="517" width="27.453125" style="7" customWidth="1"/>
    <col min="518" max="768" width="9.1796875" style="7"/>
    <col min="769" max="769" width="9.81640625" style="7" customWidth="1"/>
    <col min="770" max="770" width="39.1796875" style="7" customWidth="1"/>
    <col min="771" max="771" width="54.1796875" style="7" customWidth="1"/>
    <col min="772" max="772" width="10.1796875" style="7" customWidth="1"/>
    <col min="773" max="773" width="27.453125" style="7" customWidth="1"/>
    <col min="774" max="1024" width="9.1796875" style="7"/>
    <col min="1025" max="1025" width="9.81640625" style="7" customWidth="1"/>
    <col min="1026" max="1026" width="39.1796875" style="7" customWidth="1"/>
    <col min="1027" max="1027" width="54.1796875" style="7" customWidth="1"/>
    <col min="1028" max="1028" width="10.1796875" style="7" customWidth="1"/>
    <col min="1029" max="1029" width="27.453125" style="7" customWidth="1"/>
    <col min="1030" max="1280" width="9.1796875" style="7"/>
    <col min="1281" max="1281" width="9.81640625" style="7" customWidth="1"/>
    <col min="1282" max="1282" width="39.1796875" style="7" customWidth="1"/>
    <col min="1283" max="1283" width="54.1796875" style="7" customWidth="1"/>
    <col min="1284" max="1284" width="10.1796875" style="7" customWidth="1"/>
    <col min="1285" max="1285" width="27.453125" style="7" customWidth="1"/>
    <col min="1286" max="1536" width="9.1796875" style="7"/>
    <col min="1537" max="1537" width="9.81640625" style="7" customWidth="1"/>
    <col min="1538" max="1538" width="39.1796875" style="7" customWidth="1"/>
    <col min="1539" max="1539" width="54.1796875" style="7" customWidth="1"/>
    <col min="1540" max="1540" width="10.1796875" style="7" customWidth="1"/>
    <col min="1541" max="1541" width="27.453125" style="7" customWidth="1"/>
    <col min="1542" max="1792" width="9.1796875" style="7"/>
    <col min="1793" max="1793" width="9.81640625" style="7" customWidth="1"/>
    <col min="1794" max="1794" width="39.1796875" style="7" customWidth="1"/>
    <col min="1795" max="1795" width="54.1796875" style="7" customWidth="1"/>
    <col min="1796" max="1796" width="10.1796875" style="7" customWidth="1"/>
    <col min="1797" max="1797" width="27.453125" style="7" customWidth="1"/>
    <col min="1798" max="2048" width="9.1796875" style="7"/>
    <col min="2049" max="2049" width="9.81640625" style="7" customWidth="1"/>
    <col min="2050" max="2050" width="39.1796875" style="7" customWidth="1"/>
    <col min="2051" max="2051" width="54.1796875" style="7" customWidth="1"/>
    <col min="2052" max="2052" width="10.1796875" style="7" customWidth="1"/>
    <col min="2053" max="2053" width="27.453125" style="7" customWidth="1"/>
    <col min="2054" max="2304" width="9.1796875" style="7"/>
    <col min="2305" max="2305" width="9.81640625" style="7" customWidth="1"/>
    <col min="2306" max="2306" width="39.1796875" style="7" customWidth="1"/>
    <col min="2307" max="2307" width="54.1796875" style="7" customWidth="1"/>
    <col min="2308" max="2308" width="10.1796875" style="7" customWidth="1"/>
    <col min="2309" max="2309" width="27.453125" style="7" customWidth="1"/>
    <col min="2310" max="2560" width="9.1796875" style="7"/>
    <col min="2561" max="2561" width="9.81640625" style="7" customWidth="1"/>
    <col min="2562" max="2562" width="39.1796875" style="7" customWidth="1"/>
    <col min="2563" max="2563" width="54.1796875" style="7" customWidth="1"/>
    <col min="2564" max="2564" width="10.1796875" style="7" customWidth="1"/>
    <col min="2565" max="2565" width="27.453125" style="7" customWidth="1"/>
    <col min="2566" max="2816" width="9.1796875" style="7"/>
    <col min="2817" max="2817" width="9.81640625" style="7" customWidth="1"/>
    <col min="2818" max="2818" width="39.1796875" style="7" customWidth="1"/>
    <col min="2819" max="2819" width="54.1796875" style="7" customWidth="1"/>
    <col min="2820" max="2820" width="10.1796875" style="7" customWidth="1"/>
    <col min="2821" max="2821" width="27.453125" style="7" customWidth="1"/>
    <col min="2822" max="3072" width="9.1796875" style="7"/>
    <col min="3073" max="3073" width="9.81640625" style="7" customWidth="1"/>
    <col min="3074" max="3074" width="39.1796875" style="7" customWidth="1"/>
    <col min="3075" max="3075" width="54.1796875" style="7" customWidth="1"/>
    <col min="3076" max="3076" width="10.1796875" style="7" customWidth="1"/>
    <col min="3077" max="3077" width="27.453125" style="7" customWidth="1"/>
    <col min="3078" max="3328" width="9.1796875" style="7"/>
    <col min="3329" max="3329" width="9.81640625" style="7" customWidth="1"/>
    <col min="3330" max="3330" width="39.1796875" style="7" customWidth="1"/>
    <col min="3331" max="3331" width="54.1796875" style="7" customWidth="1"/>
    <col min="3332" max="3332" width="10.1796875" style="7" customWidth="1"/>
    <col min="3333" max="3333" width="27.453125" style="7" customWidth="1"/>
    <col min="3334" max="3584" width="9.1796875" style="7"/>
    <col min="3585" max="3585" width="9.81640625" style="7" customWidth="1"/>
    <col min="3586" max="3586" width="39.1796875" style="7" customWidth="1"/>
    <col min="3587" max="3587" width="54.1796875" style="7" customWidth="1"/>
    <col min="3588" max="3588" width="10.1796875" style="7" customWidth="1"/>
    <col min="3589" max="3589" width="27.453125" style="7" customWidth="1"/>
    <col min="3590" max="3840" width="9.1796875" style="7"/>
    <col min="3841" max="3841" width="9.81640625" style="7" customWidth="1"/>
    <col min="3842" max="3842" width="39.1796875" style="7" customWidth="1"/>
    <col min="3843" max="3843" width="54.1796875" style="7" customWidth="1"/>
    <col min="3844" max="3844" width="10.1796875" style="7" customWidth="1"/>
    <col min="3845" max="3845" width="27.453125" style="7" customWidth="1"/>
    <col min="3846" max="4096" width="9.1796875" style="7"/>
    <col min="4097" max="4097" width="9.81640625" style="7" customWidth="1"/>
    <col min="4098" max="4098" width="39.1796875" style="7" customWidth="1"/>
    <col min="4099" max="4099" width="54.1796875" style="7" customWidth="1"/>
    <col min="4100" max="4100" width="10.1796875" style="7" customWidth="1"/>
    <col min="4101" max="4101" width="27.453125" style="7" customWidth="1"/>
    <col min="4102" max="4352" width="9.1796875" style="7"/>
    <col min="4353" max="4353" width="9.81640625" style="7" customWidth="1"/>
    <col min="4354" max="4354" width="39.1796875" style="7" customWidth="1"/>
    <col min="4355" max="4355" width="54.1796875" style="7" customWidth="1"/>
    <col min="4356" max="4356" width="10.1796875" style="7" customWidth="1"/>
    <col min="4357" max="4357" width="27.453125" style="7" customWidth="1"/>
    <col min="4358" max="4608" width="9.1796875" style="7"/>
    <col min="4609" max="4609" width="9.81640625" style="7" customWidth="1"/>
    <col min="4610" max="4610" width="39.1796875" style="7" customWidth="1"/>
    <col min="4611" max="4611" width="54.1796875" style="7" customWidth="1"/>
    <col min="4612" max="4612" width="10.1796875" style="7" customWidth="1"/>
    <col min="4613" max="4613" width="27.453125" style="7" customWidth="1"/>
    <col min="4614" max="4864" width="9.1796875" style="7"/>
    <col min="4865" max="4865" width="9.81640625" style="7" customWidth="1"/>
    <col min="4866" max="4866" width="39.1796875" style="7" customWidth="1"/>
    <col min="4867" max="4867" width="54.1796875" style="7" customWidth="1"/>
    <col min="4868" max="4868" width="10.1796875" style="7" customWidth="1"/>
    <col min="4869" max="4869" width="27.453125" style="7" customWidth="1"/>
    <col min="4870" max="5120" width="9.1796875" style="7"/>
    <col min="5121" max="5121" width="9.81640625" style="7" customWidth="1"/>
    <col min="5122" max="5122" width="39.1796875" style="7" customWidth="1"/>
    <col min="5123" max="5123" width="54.1796875" style="7" customWidth="1"/>
    <col min="5124" max="5124" width="10.1796875" style="7" customWidth="1"/>
    <col min="5125" max="5125" width="27.453125" style="7" customWidth="1"/>
    <col min="5126" max="5376" width="9.1796875" style="7"/>
    <col min="5377" max="5377" width="9.81640625" style="7" customWidth="1"/>
    <col min="5378" max="5378" width="39.1796875" style="7" customWidth="1"/>
    <col min="5379" max="5379" width="54.1796875" style="7" customWidth="1"/>
    <col min="5380" max="5380" width="10.1796875" style="7" customWidth="1"/>
    <col min="5381" max="5381" width="27.453125" style="7" customWidth="1"/>
    <col min="5382" max="5632" width="9.1796875" style="7"/>
    <col min="5633" max="5633" width="9.81640625" style="7" customWidth="1"/>
    <col min="5634" max="5634" width="39.1796875" style="7" customWidth="1"/>
    <col min="5635" max="5635" width="54.1796875" style="7" customWidth="1"/>
    <col min="5636" max="5636" width="10.1796875" style="7" customWidth="1"/>
    <col min="5637" max="5637" width="27.453125" style="7" customWidth="1"/>
    <col min="5638" max="5888" width="9.1796875" style="7"/>
    <col min="5889" max="5889" width="9.81640625" style="7" customWidth="1"/>
    <col min="5890" max="5890" width="39.1796875" style="7" customWidth="1"/>
    <col min="5891" max="5891" width="54.1796875" style="7" customWidth="1"/>
    <col min="5892" max="5892" width="10.1796875" style="7" customWidth="1"/>
    <col min="5893" max="5893" width="27.453125" style="7" customWidth="1"/>
    <col min="5894" max="6144" width="9.1796875" style="7"/>
    <col min="6145" max="6145" width="9.81640625" style="7" customWidth="1"/>
    <col min="6146" max="6146" width="39.1796875" style="7" customWidth="1"/>
    <col min="6147" max="6147" width="54.1796875" style="7" customWidth="1"/>
    <col min="6148" max="6148" width="10.1796875" style="7" customWidth="1"/>
    <col min="6149" max="6149" width="27.453125" style="7" customWidth="1"/>
    <col min="6150" max="6400" width="9.1796875" style="7"/>
    <col min="6401" max="6401" width="9.81640625" style="7" customWidth="1"/>
    <col min="6402" max="6402" width="39.1796875" style="7" customWidth="1"/>
    <col min="6403" max="6403" width="54.1796875" style="7" customWidth="1"/>
    <col min="6404" max="6404" width="10.1796875" style="7" customWidth="1"/>
    <col min="6405" max="6405" width="27.453125" style="7" customWidth="1"/>
    <col min="6406" max="6656" width="9.1796875" style="7"/>
    <col min="6657" max="6657" width="9.81640625" style="7" customWidth="1"/>
    <col min="6658" max="6658" width="39.1796875" style="7" customWidth="1"/>
    <col min="6659" max="6659" width="54.1796875" style="7" customWidth="1"/>
    <col min="6660" max="6660" width="10.1796875" style="7" customWidth="1"/>
    <col min="6661" max="6661" width="27.453125" style="7" customWidth="1"/>
    <col min="6662" max="6912" width="9.1796875" style="7"/>
    <col min="6913" max="6913" width="9.81640625" style="7" customWidth="1"/>
    <col min="6914" max="6914" width="39.1796875" style="7" customWidth="1"/>
    <col min="6915" max="6915" width="54.1796875" style="7" customWidth="1"/>
    <col min="6916" max="6916" width="10.1796875" style="7" customWidth="1"/>
    <col min="6917" max="6917" width="27.453125" style="7" customWidth="1"/>
    <col min="6918" max="7168" width="9.1796875" style="7"/>
    <col min="7169" max="7169" width="9.81640625" style="7" customWidth="1"/>
    <col min="7170" max="7170" width="39.1796875" style="7" customWidth="1"/>
    <col min="7171" max="7171" width="54.1796875" style="7" customWidth="1"/>
    <col min="7172" max="7172" width="10.1796875" style="7" customWidth="1"/>
    <col min="7173" max="7173" width="27.453125" style="7" customWidth="1"/>
    <col min="7174" max="7424" width="9.1796875" style="7"/>
    <col min="7425" max="7425" width="9.81640625" style="7" customWidth="1"/>
    <col min="7426" max="7426" width="39.1796875" style="7" customWidth="1"/>
    <col min="7427" max="7427" width="54.1796875" style="7" customWidth="1"/>
    <col min="7428" max="7428" width="10.1796875" style="7" customWidth="1"/>
    <col min="7429" max="7429" width="27.453125" style="7" customWidth="1"/>
    <col min="7430" max="7680" width="9.1796875" style="7"/>
    <col min="7681" max="7681" width="9.81640625" style="7" customWidth="1"/>
    <col min="7682" max="7682" width="39.1796875" style="7" customWidth="1"/>
    <col min="7683" max="7683" width="54.1796875" style="7" customWidth="1"/>
    <col min="7684" max="7684" width="10.1796875" style="7" customWidth="1"/>
    <col min="7685" max="7685" width="27.453125" style="7" customWidth="1"/>
    <col min="7686" max="7936" width="9.1796875" style="7"/>
    <col min="7937" max="7937" width="9.81640625" style="7" customWidth="1"/>
    <col min="7938" max="7938" width="39.1796875" style="7" customWidth="1"/>
    <col min="7939" max="7939" width="54.1796875" style="7" customWidth="1"/>
    <col min="7940" max="7940" width="10.1796875" style="7" customWidth="1"/>
    <col min="7941" max="7941" width="27.453125" style="7" customWidth="1"/>
    <col min="7942" max="8192" width="9.1796875" style="7"/>
    <col min="8193" max="8193" width="9.81640625" style="7" customWidth="1"/>
    <col min="8194" max="8194" width="39.1796875" style="7" customWidth="1"/>
    <col min="8195" max="8195" width="54.1796875" style="7" customWidth="1"/>
    <col min="8196" max="8196" width="10.1796875" style="7" customWidth="1"/>
    <col min="8197" max="8197" width="27.453125" style="7" customWidth="1"/>
    <col min="8198" max="8448" width="9.1796875" style="7"/>
    <col min="8449" max="8449" width="9.81640625" style="7" customWidth="1"/>
    <col min="8450" max="8450" width="39.1796875" style="7" customWidth="1"/>
    <col min="8451" max="8451" width="54.1796875" style="7" customWidth="1"/>
    <col min="8452" max="8452" width="10.1796875" style="7" customWidth="1"/>
    <col min="8453" max="8453" width="27.453125" style="7" customWidth="1"/>
    <col min="8454" max="8704" width="9.1796875" style="7"/>
    <col min="8705" max="8705" width="9.81640625" style="7" customWidth="1"/>
    <col min="8706" max="8706" width="39.1796875" style="7" customWidth="1"/>
    <col min="8707" max="8707" width="54.1796875" style="7" customWidth="1"/>
    <col min="8708" max="8708" width="10.1796875" style="7" customWidth="1"/>
    <col min="8709" max="8709" width="27.453125" style="7" customWidth="1"/>
    <col min="8710" max="8960" width="9.1796875" style="7"/>
    <col min="8961" max="8961" width="9.81640625" style="7" customWidth="1"/>
    <col min="8962" max="8962" width="39.1796875" style="7" customWidth="1"/>
    <col min="8963" max="8963" width="54.1796875" style="7" customWidth="1"/>
    <col min="8964" max="8964" width="10.1796875" style="7" customWidth="1"/>
    <col min="8965" max="8965" width="27.453125" style="7" customWidth="1"/>
    <col min="8966" max="9216" width="9.1796875" style="7"/>
    <col min="9217" max="9217" width="9.81640625" style="7" customWidth="1"/>
    <col min="9218" max="9218" width="39.1796875" style="7" customWidth="1"/>
    <col min="9219" max="9219" width="54.1796875" style="7" customWidth="1"/>
    <col min="9220" max="9220" width="10.1796875" style="7" customWidth="1"/>
    <col min="9221" max="9221" width="27.453125" style="7" customWidth="1"/>
    <col min="9222" max="9472" width="9.1796875" style="7"/>
    <col min="9473" max="9473" width="9.81640625" style="7" customWidth="1"/>
    <col min="9474" max="9474" width="39.1796875" style="7" customWidth="1"/>
    <col min="9475" max="9475" width="54.1796875" style="7" customWidth="1"/>
    <col min="9476" max="9476" width="10.1796875" style="7" customWidth="1"/>
    <col min="9477" max="9477" width="27.453125" style="7" customWidth="1"/>
    <col min="9478" max="9728" width="9.1796875" style="7"/>
    <col min="9729" max="9729" width="9.81640625" style="7" customWidth="1"/>
    <col min="9730" max="9730" width="39.1796875" style="7" customWidth="1"/>
    <col min="9731" max="9731" width="54.1796875" style="7" customWidth="1"/>
    <col min="9732" max="9732" width="10.1796875" style="7" customWidth="1"/>
    <col min="9733" max="9733" width="27.453125" style="7" customWidth="1"/>
    <col min="9734" max="9984" width="9.1796875" style="7"/>
    <col min="9985" max="9985" width="9.81640625" style="7" customWidth="1"/>
    <col min="9986" max="9986" width="39.1796875" style="7" customWidth="1"/>
    <col min="9987" max="9987" width="54.1796875" style="7" customWidth="1"/>
    <col min="9988" max="9988" width="10.1796875" style="7" customWidth="1"/>
    <col min="9989" max="9989" width="27.453125" style="7" customWidth="1"/>
    <col min="9990" max="10240" width="9.1796875" style="7"/>
    <col min="10241" max="10241" width="9.81640625" style="7" customWidth="1"/>
    <col min="10242" max="10242" width="39.1796875" style="7" customWidth="1"/>
    <col min="10243" max="10243" width="54.1796875" style="7" customWidth="1"/>
    <col min="10244" max="10244" width="10.1796875" style="7" customWidth="1"/>
    <col min="10245" max="10245" width="27.453125" style="7" customWidth="1"/>
    <col min="10246" max="10496" width="9.1796875" style="7"/>
    <col min="10497" max="10497" width="9.81640625" style="7" customWidth="1"/>
    <col min="10498" max="10498" width="39.1796875" style="7" customWidth="1"/>
    <col min="10499" max="10499" width="54.1796875" style="7" customWidth="1"/>
    <col min="10500" max="10500" width="10.1796875" style="7" customWidth="1"/>
    <col min="10501" max="10501" width="27.453125" style="7" customWidth="1"/>
    <col min="10502" max="10752" width="9.1796875" style="7"/>
    <col min="10753" max="10753" width="9.81640625" style="7" customWidth="1"/>
    <col min="10754" max="10754" width="39.1796875" style="7" customWidth="1"/>
    <col min="10755" max="10755" width="54.1796875" style="7" customWidth="1"/>
    <col min="10756" max="10756" width="10.1796875" style="7" customWidth="1"/>
    <col min="10757" max="10757" width="27.453125" style="7" customWidth="1"/>
    <col min="10758" max="11008" width="9.1796875" style="7"/>
    <col min="11009" max="11009" width="9.81640625" style="7" customWidth="1"/>
    <col min="11010" max="11010" width="39.1796875" style="7" customWidth="1"/>
    <col min="11011" max="11011" width="54.1796875" style="7" customWidth="1"/>
    <col min="11012" max="11012" width="10.1796875" style="7" customWidth="1"/>
    <col min="11013" max="11013" width="27.453125" style="7" customWidth="1"/>
    <col min="11014" max="11264" width="9.1796875" style="7"/>
    <col min="11265" max="11265" width="9.81640625" style="7" customWidth="1"/>
    <col min="11266" max="11266" width="39.1796875" style="7" customWidth="1"/>
    <col min="11267" max="11267" width="54.1796875" style="7" customWidth="1"/>
    <col min="11268" max="11268" width="10.1796875" style="7" customWidth="1"/>
    <col min="11269" max="11269" width="27.453125" style="7" customWidth="1"/>
    <col min="11270" max="11520" width="9.1796875" style="7"/>
    <col min="11521" max="11521" width="9.81640625" style="7" customWidth="1"/>
    <col min="11522" max="11522" width="39.1796875" style="7" customWidth="1"/>
    <col min="11523" max="11523" width="54.1796875" style="7" customWidth="1"/>
    <col min="11524" max="11524" width="10.1796875" style="7" customWidth="1"/>
    <col min="11525" max="11525" width="27.453125" style="7" customWidth="1"/>
    <col min="11526" max="11776" width="9.1796875" style="7"/>
    <col min="11777" max="11777" width="9.81640625" style="7" customWidth="1"/>
    <col min="11778" max="11778" width="39.1796875" style="7" customWidth="1"/>
    <col min="11779" max="11779" width="54.1796875" style="7" customWidth="1"/>
    <col min="11780" max="11780" width="10.1796875" style="7" customWidth="1"/>
    <col min="11781" max="11781" width="27.453125" style="7" customWidth="1"/>
    <col min="11782" max="12032" width="9.1796875" style="7"/>
    <col min="12033" max="12033" width="9.81640625" style="7" customWidth="1"/>
    <col min="12034" max="12034" width="39.1796875" style="7" customWidth="1"/>
    <col min="12035" max="12035" width="54.1796875" style="7" customWidth="1"/>
    <col min="12036" max="12036" width="10.1796875" style="7" customWidth="1"/>
    <col min="12037" max="12037" width="27.453125" style="7" customWidth="1"/>
    <col min="12038" max="12288" width="9.1796875" style="7"/>
    <col min="12289" max="12289" width="9.81640625" style="7" customWidth="1"/>
    <col min="12290" max="12290" width="39.1796875" style="7" customWidth="1"/>
    <col min="12291" max="12291" width="54.1796875" style="7" customWidth="1"/>
    <col min="12292" max="12292" width="10.1796875" style="7" customWidth="1"/>
    <col min="12293" max="12293" width="27.453125" style="7" customWidth="1"/>
    <col min="12294" max="12544" width="9.1796875" style="7"/>
    <col min="12545" max="12545" width="9.81640625" style="7" customWidth="1"/>
    <col min="12546" max="12546" width="39.1796875" style="7" customWidth="1"/>
    <col min="12547" max="12547" width="54.1796875" style="7" customWidth="1"/>
    <col min="12548" max="12548" width="10.1796875" style="7" customWidth="1"/>
    <col min="12549" max="12549" width="27.453125" style="7" customWidth="1"/>
    <col min="12550" max="12800" width="9.1796875" style="7"/>
    <col min="12801" max="12801" width="9.81640625" style="7" customWidth="1"/>
    <col min="12802" max="12802" width="39.1796875" style="7" customWidth="1"/>
    <col min="12803" max="12803" width="54.1796875" style="7" customWidth="1"/>
    <col min="12804" max="12804" width="10.1796875" style="7" customWidth="1"/>
    <col min="12805" max="12805" width="27.453125" style="7" customWidth="1"/>
    <col min="12806" max="13056" width="9.1796875" style="7"/>
    <col min="13057" max="13057" width="9.81640625" style="7" customWidth="1"/>
    <col min="13058" max="13058" width="39.1796875" style="7" customWidth="1"/>
    <col min="13059" max="13059" width="54.1796875" style="7" customWidth="1"/>
    <col min="13060" max="13060" width="10.1796875" style="7" customWidth="1"/>
    <col min="13061" max="13061" width="27.453125" style="7" customWidth="1"/>
    <col min="13062" max="13312" width="9.1796875" style="7"/>
    <col min="13313" max="13313" width="9.81640625" style="7" customWidth="1"/>
    <col min="13314" max="13314" width="39.1796875" style="7" customWidth="1"/>
    <col min="13315" max="13315" width="54.1796875" style="7" customWidth="1"/>
    <col min="13316" max="13316" width="10.1796875" style="7" customWidth="1"/>
    <col min="13317" max="13317" width="27.453125" style="7" customWidth="1"/>
    <col min="13318" max="13568" width="9.1796875" style="7"/>
    <col min="13569" max="13569" width="9.81640625" style="7" customWidth="1"/>
    <col min="13570" max="13570" width="39.1796875" style="7" customWidth="1"/>
    <col min="13571" max="13571" width="54.1796875" style="7" customWidth="1"/>
    <col min="13572" max="13572" width="10.1796875" style="7" customWidth="1"/>
    <col min="13573" max="13573" width="27.453125" style="7" customWidth="1"/>
    <col min="13574" max="13824" width="9.1796875" style="7"/>
    <col min="13825" max="13825" width="9.81640625" style="7" customWidth="1"/>
    <col min="13826" max="13826" width="39.1796875" style="7" customWidth="1"/>
    <col min="13827" max="13827" width="54.1796875" style="7" customWidth="1"/>
    <col min="13828" max="13828" width="10.1796875" style="7" customWidth="1"/>
    <col min="13829" max="13829" width="27.453125" style="7" customWidth="1"/>
    <col min="13830" max="14080" width="9.1796875" style="7"/>
    <col min="14081" max="14081" width="9.81640625" style="7" customWidth="1"/>
    <col min="14082" max="14082" width="39.1796875" style="7" customWidth="1"/>
    <col min="14083" max="14083" width="54.1796875" style="7" customWidth="1"/>
    <col min="14084" max="14084" width="10.1796875" style="7" customWidth="1"/>
    <col min="14085" max="14085" width="27.453125" style="7" customWidth="1"/>
    <col min="14086" max="14336" width="9.1796875" style="7"/>
    <col min="14337" max="14337" width="9.81640625" style="7" customWidth="1"/>
    <col min="14338" max="14338" width="39.1796875" style="7" customWidth="1"/>
    <col min="14339" max="14339" width="54.1796875" style="7" customWidth="1"/>
    <col min="14340" max="14340" width="10.1796875" style="7" customWidth="1"/>
    <col min="14341" max="14341" width="27.453125" style="7" customWidth="1"/>
    <col min="14342" max="14592" width="9.1796875" style="7"/>
    <col min="14593" max="14593" width="9.81640625" style="7" customWidth="1"/>
    <col min="14594" max="14594" width="39.1796875" style="7" customWidth="1"/>
    <col min="14595" max="14595" width="54.1796875" style="7" customWidth="1"/>
    <col min="14596" max="14596" width="10.1796875" style="7" customWidth="1"/>
    <col min="14597" max="14597" width="27.453125" style="7" customWidth="1"/>
    <col min="14598" max="14848" width="9.1796875" style="7"/>
    <col min="14849" max="14849" width="9.81640625" style="7" customWidth="1"/>
    <col min="14850" max="14850" width="39.1796875" style="7" customWidth="1"/>
    <col min="14851" max="14851" width="54.1796875" style="7" customWidth="1"/>
    <col min="14852" max="14852" width="10.1796875" style="7" customWidth="1"/>
    <col min="14853" max="14853" width="27.453125" style="7" customWidth="1"/>
    <col min="14854" max="15104" width="9.1796875" style="7"/>
    <col min="15105" max="15105" width="9.81640625" style="7" customWidth="1"/>
    <col min="15106" max="15106" width="39.1796875" style="7" customWidth="1"/>
    <col min="15107" max="15107" width="54.1796875" style="7" customWidth="1"/>
    <col min="15108" max="15108" width="10.1796875" style="7" customWidth="1"/>
    <col min="15109" max="15109" width="27.453125" style="7" customWidth="1"/>
    <col min="15110" max="15360" width="9.1796875" style="7"/>
    <col min="15361" max="15361" width="9.81640625" style="7" customWidth="1"/>
    <col min="15362" max="15362" width="39.1796875" style="7" customWidth="1"/>
    <col min="15363" max="15363" width="54.1796875" style="7" customWidth="1"/>
    <col min="15364" max="15364" width="10.1796875" style="7" customWidth="1"/>
    <col min="15365" max="15365" width="27.453125" style="7" customWidth="1"/>
    <col min="15366" max="15616" width="9.1796875" style="7"/>
    <col min="15617" max="15617" width="9.81640625" style="7" customWidth="1"/>
    <col min="15618" max="15618" width="39.1796875" style="7" customWidth="1"/>
    <col min="15619" max="15619" width="54.1796875" style="7" customWidth="1"/>
    <col min="15620" max="15620" width="10.1796875" style="7" customWidth="1"/>
    <col min="15621" max="15621" width="27.453125" style="7" customWidth="1"/>
    <col min="15622" max="15872" width="9.1796875" style="7"/>
    <col min="15873" max="15873" width="9.81640625" style="7" customWidth="1"/>
    <col min="15874" max="15874" width="39.1796875" style="7" customWidth="1"/>
    <col min="15875" max="15875" width="54.1796875" style="7" customWidth="1"/>
    <col min="15876" max="15876" width="10.1796875" style="7" customWidth="1"/>
    <col min="15877" max="15877" width="27.453125" style="7" customWidth="1"/>
    <col min="15878" max="16128" width="9.1796875" style="7"/>
    <col min="16129" max="16129" width="9.81640625" style="7" customWidth="1"/>
    <col min="16130" max="16130" width="39.1796875" style="7" customWidth="1"/>
    <col min="16131" max="16131" width="54.1796875" style="7" customWidth="1"/>
    <col min="16132" max="16132" width="10.1796875" style="7" customWidth="1"/>
    <col min="16133" max="16133" width="27.453125" style="7" customWidth="1"/>
    <col min="16134" max="16384" width="9.1796875" style="7"/>
  </cols>
  <sheetData>
    <row r="1" spans="1:6">
      <c r="A1" s="1847" t="s">
        <v>4</v>
      </c>
      <c r="B1" s="1847"/>
      <c r="C1" s="1847"/>
      <c r="D1" s="654"/>
      <c r="E1" s="654"/>
      <c r="F1" s="654"/>
    </row>
    <row r="3" spans="1:6" ht="33" customHeight="1">
      <c r="A3" s="1855" t="str">
        <f>'Title '!A2:N2</f>
        <v>Bid Enquiry No: KPTCL/2026-27/TL/WORK_INDENT3802</v>
      </c>
      <c r="B3" s="1855"/>
      <c r="C3" s="1855"/>
      <c r="D3" s="655"/>
      <c r="E3" s="655"/>
    </row>
    <row r="4" spans="1:6" ht="228" customHeight="1">
      <c r="A4" s="1901"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01"/>
      <c r="C4" s="1901"/>
      <c r="D4" s="656"/>
      <c r="E4" s="656"/>
    </row>
    <row r="5" spans="1:6">
      <c r="A5" s="1903" t="s">
        <v>3583</v>
      </c>
      <c r="B5" s="1903"/>
      <c r="C5" s="1903"/>
    </row>
    <row r="6" spans="1:6">
      <c r="A6" s="1863" t="s">
        <v>1440</v>
      </c>
      <c r="B6" s="1863"/>
      <c r="C6" s="1863"/>
    </row>
    <row r="7" spans="1:6">
      <c r="A7" s="1863" t="s">
        <v>1072</v>
      </c>
      <c r="B7" s="1863"/>
      <c r="C7" s="1863"/>
      <c r="D7" s="499"/>
    </row>
    <row r="8" spans="1:6">
      <c r="A8" s="1863"/>
      <c r="B8" s="1863"/>
      <c r="C8" s="1863"/>
    </row>
    <row r="9" spans="1:6">
      <c r="A9" s="586"/>
      <c r="B9" s="585" t="s">
        <v>408</v>
      </c>
      <c r="C9" s="408"/>
    </row>
    <row r="10" spans="1:6">
      <c r="A10" s="586"/>
      <c r="B10" s="585" t="s">
        <v>1441</v>
      </c>
      <c r="C10" s="408"/>
    </row>
    <row r="11" spans="1:6">
      <c r="A11" s="586">
        <v>1</v>
      </c>
      <c r="B11" s="587" t="s">
        <v>1442</v>
      </c>
      <c r="C11" s="657"/>
    </row>
    <row r="12" spans="1:6">
      <c r="A12" s="586"/>
      <c r="B12" s="587" t="s">
        <v>1443</v>
      </c>
      <c r="C12" s="408"/>
    </row>
    <row r="13" spans="1:6">
      <c r="A13" s="586"/>
      <c r="B13" s="587" t="s">
        <v>1444</v>
      </c>
      <c r="C13" s="408"/>
    </row>
    <row r="14" spans="1:6">
      <c r="A14" s="586"/>
      <c r="B14" s="587" t="s">
        <v>1445</v>
      </c>
      <c r="C14" s="408"/>
    </row>
    <row r="15" spans="1:6">
      <c r="A15" s="586">
        <v>2</v>
      </c>
      <c r="B15" s="587" t="s">
        <v>1446</v>
      </c>
      <c r="C15" s="408"/>
    </row>
    <row r="16" spans="1:6">
      <c r="A16" s="586">
        <v>3</v>
      </c>
      <c r="B16" s="587" t="s">
        <v>1447</v>
      </c>
      <c r="C16" s="408"/>
    </row>
    <row r="17" spans="1:4">
      <c r="A17" s="586">
        <v>4</v>
      </c>
      <c r="B17" s="587" t="s">
        <v>1448</v>
      </c>
      <c r="C17" s="408"/>
    </row>
    <row r="18" spans="1:4" ht="31">
      <c r="A18" s="586">
        <v>5</v>
      </c>
      <c r="B18" s="587" t="s">
        <v>1449</v>
      </c>
      <c r="C18" s="408"/>
    </row>
    <row r="19" spans="1:4" ht="31">
      <c r="A19" s="586">
        <v>6</v>
      </c>
      <c r="B19" s="587" t="s">
        <v>1450</v>
      </c>
      <c r="C19" s="408"/>
    </row>
    <row r="20" spans="1:4" ht="31">
      <c r="A20" s="586">
        <v>7</v>
      </c>
      <c r="B20" s="587" t="s">
        <v>1451</v>
      </c>
      <c r="C20" s="657"/>
    </row>
    <row r="21" spans="1:4">
      <c r="A21" s="586"/>
      <c r="B21" s="587" t="s">
        <v>1452</v>
      </c>
      <c r="C21" s="408"/>
    </row>
    <row r="22" spans="1:4">
      <c r="A22" s="586"/>
      <c r="B22" s="587" t="s">
        <v>1453</v>
      </c>
      <c r="C22" s="408"/>
    </row>
    <row r="23" spans="1:4">
      <c r="A23" s="586"/>
      <c r="B23" s="587" t="s">
        <v>1454</v>
      </c>
      <c r="C23" s="408"/>
    </row>
    <row r="25" spans="1:4" ht="30.75" customHeight="1">
      <c r="A25" s="11" t="s">
        <v>54</v>
      </c>
      <c r="B25" s="408"/>
      <c r="C25" s="10" t="s">
        <v>66</v>
      </c>
      <c r="D25" s="423"/>
    </row>
    <row r="26" spans="1:4" ht="22.5" customHeight="1">
      <c r="A26" s="11" t="s">
        <v>56</v>
      </c>
      <c r="B26" s="408"/>
      <c r="C26" s="10" t="s">
        <v>67</v>
      </c>
      <c r="D26" s="423"/>
    </row>
    <row r="27" spans="1:4">
      <c r="A27" s="7"/>
      <c r="B27" s="7"/>
      <c r="C27" s="611" t="s">
        <v>68</v>
      </c>
      <c r="D27" s="423"/>
    </row>
    <row r="28" spans="1:4" ht="27.75" customHeight="1">
      <c r="C28" s="10"/>
    </row>
    <row r="29" spans="1:4" ht="33.75" customHeight="1">
      <c r="C29" s="10"/>
    </row>
    <row r="30" spans="1:4">
      <c r="C30" s="611"/>
    </row>
  </sheetData>
  <sheetProtection algorithmName="SHA-512" hashValue="VVBM1rdcfVrXsJ9hRghUqXdsUdqOgwv1mNfOADdyGpM4CxMNMYfwqqBJbF40sM1PCdROZXNy/TlwpTSJCAO9Pw==" saltValue="wFRE+dpTY40e8aDd7V944Q==" spinCount="100000" sheet="1" objects="1" scenarios="1"/>
  <mergeCells count="6">
    <mergeCell ref="A7:C8"/>
    <mergeCell ref="A1:C1"/>
    <mergeCell ref="A3:C3"/>
    <mergeCell ref="A4:C4"/>
    <mergeCell ref="A5:C5"/>
    <mergeCell ref="A6:C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49">
    <tabColor rgb="FFFFFF00"/>
  </sheetPr>
  <dimension ref="A1:G124"/>
  <sheetViews>
    <sheetView workbookViewId="0">
      <selection activeCell="A4" sqref="A4:F4"/>
    </sheetView>
  </sheetViews>
  <sheetFormatPr defaultRowHeight="15.5"/>
  <cols>
    <col min="1" max="1" width="9.1796875" style="31"/>
    <col min="2" max="2" width="72.81640625" style="660" customWidth="1"/>
    <col min="3" max="3" width="34.54296875" style="7" customWidth="1"/>
    <col min="4" max="4" width="32.1796875" style="7" customWidth="1"/>
    <col min="5" max="5" width="33.81640625" style="7" customWidth="1"/>
    <col min="6" max="6" width="35.453125" style="7" customWidth="1"/>
    <col min="7" max="257" width="9.1796875" style="7"/>
    <col min="258" max="258" width="72.81640625" style="7" customWidth="1"/>
    <col min="259" max="259" width="34.54296875" style="7" customWidth="1"/>
    <col min="260" max="260" width="23.1796875" style="7" customWidth="1"/>
    <col min="261" max="261" width="17.54296875" style="7" customWidth="1"/>
    <col min="262" max="262" width="20.81640625" style="7" customWidth="1"/>
    <col min="263" max="513" width="9.1796875" style="7"/>
    <col min="514" max="514" width="72.81640625" style="7" customWidth="1"/>
    <col min="515" max="515" width="34.54296875" style="7" customWidth="1"/>
    <col min="516" max="516" width="23.1796875" style="7" customWidth="1"/>
    <col min="517" max="517" width="17.54296875" style="7" customWidth="1"/>
    <col min="518" max="518" width="20.81640625" style="7" customWidth="1"/>
    <col min="519" max="769" width="9.1796875" style="7"/>
    <col min="770" max="770" width="72.81640625" style="7" customWidth="1"/>
    <col min="771" max="771" width="34.54296875" style="7" customWidth="1"/>
    <col min="772" max="772" width="23.1796875" style="7" customWidth="1"/>
    <col min="773" max="773" width="17.54296875" style="7" customWidth="1"/>
    <col min="774" max="774" width="20.81640625" style="7" customWidth="1"/>
    <col min="775" max="1025" width="9.1796875" style="7"/>
    <col min="1026" max="1026" width="72.81640625" style="7" customWidth="1"/>
    <col min="1027" max="1027" width="34.54296875" style="7" customWidth="1"/>
    <col min="1028" max="1028" width="23.1796875" style="7" customWidth="1"/>
    <col min="1029" max="1029" width="17.54296875" style="7" customWidth="1"/>
    <col min="1030" max="1030" width="20.81640625" style="7" customWidth="1"/>
    <col min="1031" max="1281" width="9.1796875" style="7"/>
    <col min="1282" max="1282" width="72.81640625" style="7" customWidth="1"/>
    <col min="1283" max="1283" width="34.54296875" style="7" customWidth="1"/>
    <col min="1284" max="1284" width="23.1796875" style="7" customWidth="1"/>
    <col min="1285" max="1285" width="17.54296875" style="7" customWidth="1"/>
    <col min="1286" max="1286" width="20.81640625" style="7" customWidth="1"/>
    <col min="1287" max="1537" width="9.1796875" style="7"/>
    <col min="1538" max="1538" width="72.81640625" style="7" customWidth="1"/>
    <col min="1539" max="1539" width="34.54296875" style="7" customWidth="1"/>
    <col min="1540" max="1540" width="23.1796875" style="7" customWidth="1"/>
    <col min="1541" max="1541" width="17.54296875" style="7" customWidth="1"/>
    <col min="1542" max="1542" width="20.81640625" style="7" customWidth="1"/>
    <col min="1543" max="1793" width="9.1796875" style="7"/>
    <col min="1794" max="1794" width="72.81640625" style="7" customWidth="1"/>
    <col min="1795" max="1795" width="34.54296875" style="7" customWidth="1"/>
    <col min="1796" max="1796" width="23.1796875" style="7" customWidth="1"/>
    <col min="1797" max="1797" width="17.54296875" style="7" customWidth="1"/>
    <col min="1798" max="1798" width="20.81640625" style="7" customWidth="1"/>
    <col min="1799" max="2049" width="9.1796875" style="7"/>
    <col min="2050" max="2050" width="72.81640625" style="7" customWidth="1"/>
    <col min="2051" max="2051" width="34.54296875" style="7" customWidth="1"/>
    <col min="2052" max="2052" width="23.1796875" style="7" customWidth="1"/>
    <col min="2053" max="2053" width="17.54296875" style="7" customWidth="1"/>
    <col min="2054" max="2054" width="20.81640625" style="7" customWidth="1"/>
    <col min="2055" max="2305" width="9.1796875" style="7"/>
    <col min="2306" max="2306" width="72.81640625" style="7" customWidth="1"/>
    <col min="2307" max="2307" width="34.54296875" style="7" customWidth="1"/>
    <col min="2308" max="2308" width="23.1796875" style="7" customWidth="1"/>
    <col min="2309" max="2309" width="17.54296875" style="7" customWidth="1"/>
    <col min="2310" max="2310" width="20.81640625" style="7" customWidth="1"/>
    <col min="2311" max="2561" width="9.1796875" style="7"/>
    <col min="2562" max="2562" width="72.81640625" style="7" customWidth="1"/>
    <col min="2563" max="2563" width="34.54296875" style="7" customWidth="1"/>
    <col min="2564" max="2564" width="23.1796875" style="7" customWidth="1"/>
    <col min="2565" max="2565" width="17.54296875" style="7" customWidth="1"/>
    <col min="2566" max="2566" width="20.81640625" style="7" customWidth="1"/>
    <col min="2567" max="2817" width="9.1796875" style="7"/>
    <col min="2818" max="2818" width="72.81640625" style="7" customWidth="1"/>
    <col min="2819" max="2819" width="34.54296875" style="7" customWidth="1"/>
    <col min="2820" max="2820" width="23.1796875" style="7" customWidth="1"/>
    <col min="2821" max="2821" width="17.54296875" style="7" customWidth="1"/>
    <col min="2822" max="2822" width="20.81640625" style="7" customWidth="1"/>
    <col min="2823" max="3073" width="9.1796875" style="7"/>
    <col min="3074" max="3074" width="72.81640625" style="7" customWidth="1"/>
    <col min="3075" max="3075" width="34.54296875" style="7" customWidth="1"/>
    <col min="3076" max="3076" width="23.1796875" style="7" customWidth="1"/>
    <col min="3077" max="3077" width="17.54296875" style="7" customWidth="1"/>
    <col min="3078" max="3078" width="20.81640625" style="7" customWidth="1"/>
    <col min="3079" max="3329" width="9.1796875" style="7"/>
    <col min="3330" max="3330" width="72.81640625" style="7" customWidth="1"/>
    <col min="3331" max="3331" width="34.54296875" style="7" customWidth="1"/>
    <col min="3332" max="3332" width="23.1796875" style="7" customWidth="1"/>
    <col min="3333" max="3333" width="17.54296875" style="7" customWidth="1"/>
    <col min="3334" max="3334" width="20.81640625" style="7" customWidth="1"/>
    <col min="3335" max="3585" width="9.1796875" style="7"/>
    <col min="3586" max="3586" width="72.81640625" style="7" customWidth="1"/>
    <col min="3587" max="3587" width="34.54296875" style="7" customWidth="1"/>
    <col min="3588" max="3588" width="23.1796875" style="7" customWidth="1"/>
    <col min="3589" max="3589" width="17.54296875" style="7" customWidth="1"/>
    <col min="3590" max="3590" width="20.81640625" style="7" customWidth="1"/>
    <col min="3591" max="3841" width="9.1796875" style="7"/>
    <col min="3842" max="3842" width="72.81640625" style="7" customWidth="1"/>
    <col min="3843" max="3843" width="34.54296875" style="7" customWidth="1"/>
    <col min="3844" max="3844" width="23.1796875" style="7" customWidth="1"/>
    <col min="3845" max="3845" width="17.54296875" style="7" customWidth="1"/>
    <col min="3846" max="3846" width="20.81640625" style="7" customWidth="1"/>
    <col min="3847" max="4097" width="9.1796875" style="7"/>
    <col min="4098" max="4098" width="72.81640625" style="7" customWidth="1"/>
    <col min="4099" max="4099" width="34.54296875" style="7" customWidth="1"/>
    <col min="4100" max="4100" width="23.1796875" style="7" customWidth="1"/>
    <col min="4101" max="4101" width="17.54296875" style="7" customWidth="1"/>
    <col min="4102" max="4102" width="20.81640625" style="7" customWidth="1"/>
    <col min="4103" max="4353" width="9.1796875" style="7"/>
    <col min="4354" max="4354" width="72.81640625" style="7" customWidth="1"/>
    <col min="4355" max="4355" width="34.54296875" style="7" customWidth="1"/>
    <col min="4356" max="4356" width="23.1796875" style="7" customWidth="1"/>
    <col min="4357" max="4357" width="17.54296875" style="7" customWidth="1"/>
    <col min="4358" max="4358" width="20.81640625" style="7" customWidth="1"/>
    <col min="4359" max="4609" width="9.1796875" style="7"/>
    <col min="4610" max="4610" width="72.81640625" style="7" customWidth="1"/>
    <col min="4611" max="4611" width="34.54296875" style="7" customWidth="1"/>
    <col min="4612" max="4612" width="23.1796875" style="7" customWidth="1"/>
    <col min="4613" max="4613" width="17.54296875" style="7" customWidth="1"/>
    <col min="4614" max="4614" width="20.81640625" style="7" customWidth="1"/>
    <col min="4615" max="4865" width="9.1796875" style="7"/>
    <col min="4866" max="4866" width="72.81640625" style="7" customWidth="1"/>
    <col min="4867" max="4867" width="34.54296875" style="7" customWidth="1"/>
    <col min="4868" max="4868" width="23.1796875" style="7" customWidth="1"/>
    <col min="4869" max="4869" width="17.54296875" style="7" customWidth="1"/>
    <col min="4870" max="4870" width="20.81640625" style="7" customWidth="1"/>
    <col min="4871" max="5121" width="9.1796875" style="7"/>
    <col min="5122" max="5122" width="72.81640625" style="7" customWidth="1"/>
    <col min="5123" max="5123" width="34.54296875" style="7" customWidth="1"/>
    <col min="5124" max="5124" width="23.1796875" style="7" customWidth="1"/>
    <col min="5125" max="5125" width="17.54296875" style="7" customWidth="1"/>
    <col min="5126" max="5126" width="20.81640625" style="7" customWidth="1"/>
    <col min="5127" max="5377" width="9.1796875" style="7"/>
    <col min="5378" max="5378" width="72.81640625" style="7" customWidth="1"/>
    <col min="5379" max="5379" width="34.54296875" style="7" customWidth="1"/>
    <col min="5380" max="5380" width="23.1796875" style="7" customWidth="1"/>
    <col min="5381" max="5381" width="17.54296875" style="7" customWidth="1"/>
    <col min="5382" max="5382" width="20.81640625" style="7" customWidth="1"/>
    <col min="5383" max="5633" width="9.1796875" style="7"/>
    <col min="5634" max="5634" width="72.81640625" style="7" customWidth="1"/>
    <col min="5635" max="5635" width="34.54296875" style="7" customWidth="1"/>
    <col min="5636" max="5636" width="23.1796875" style="7" customWidth="1"/>
    <col min="5637" max="5637" width="17.54296875" style="7" customWidth="1"/>
    <col min="5638" max="5638" width="20.81640625" style="7" customWidth="1"/>
    <col min="5639" max="5889" width="9.1796875" style="7"/>
    <col min="5890" max="5890" width="72.81640625" style="7" customWidth="1"/>
    <col min="5891" max="5891" width="34.54296875" style="7" customWidth="1"/>
    <col min="5892" max="5892" width="23.1796875" style="7" customWidth="1"/>
    <col min="5893" max="5893" width="17.54296875" style="7" customWidth="1"/>
    <col min="5894" max="5894" width="20.81640625" style="7" customWidth="1"/>
    <col min="5895" max="6145" width="9.1796875" style="7"/>
    <col min="6146" max="6146" width="72.81640625" style="7" customWidth="1"/>
    <col min="6147" max="6147" width="34.54296875" style="7" customWidth="1"/>
    <col min="6148" max="6148" width="23.1796875" style="7" customWidth="1"/>
    <col min="6149" max="6149" width="17.54296875" style="7" customWidth="1"/>
    <col min="6150" max="6150" width="20.81640625" style="7" customWidth="1"/>
    <col min="6151" max="6401" width="9.1796875" style="7"/>
    <col min="6402" max="6402" width="72.81640625" style="7" customWidth="1"/>
    <col min="6403" max="6403" width="34.54296875" style="7" customWidth="1"/>
    <col min="6404" max="6404" width="23.1796875" style="7" customWidth="1"/>
    <col min="6405" max="6405" width="17.54296875" style="7" customWidth="1"/>
    <col min="6406" max="6406" width="20.81640625" style="7" customWidth="1"/>
    <col min="6407" max="6657" width="9.1796875" style="7"/>
    <col min="6658" max="6658" width="72.81640625" style="7" customWidth="1"/>
    <col min="6659" max="6659" width="34.54296875" style="7" customWidth="1"/>
    <col min="6660" max="6660" width="23.1796875" style="7" customWidth="1"/>
    <col min="6661" max="6661" width="17.54296875" style="7" customWidth="1"/>
    <col min="6662" max="6662" width="20.81640625" style="7" customWidth="1"/>
    <col min="6663" max="6913" width="9.1796875" style="7"/>
    <col min="6914" max="6914" width="72.81640625" style="7" customWidth="1"/>
    <col min="6915" max="6915" width="34.54296875" style="7" customWidth="1"/>
    <col min="6916" max="6916" width="23.1796875" style="7" customWidth="1"/>
    <col min="6917" max="6917" width="17.54296875" style="7" customWidth="1"/>
    <col min="6918" max="6918" width="20.81640625" style="7" customWidth="1"/>
    <col min="6919" max="7169" width="9.1796875" style="7"/>
    <col min="7170" max="7170" width="72.81640625" style="7" customWidth="1"/>
    <col min="7171" max="7171" width="34.54296875" style="7" customWidth="1"/>
    <col min="7172" max="7172" width="23.1796875" style="7" customWidth="1"/>
    <col min="7173" max="7173" width="17.54296875" style="7" customWidth="1"/>
    <col min="7174" max="7174" width="20.81640625" style="7" customWidth="1"/>
    <col min="7175" max="7425" width="9.1796875" style="7"/>
    <col min="7426" max="7426" width="72.81640625" style="7" customWidth="1"/>
    <col min="7427" max="7427" width="34.54296875" style="7" customWidth="1"/>
    <col min="7428" max="7428" width="23.1796875" style="7" customWidth="1"/>
    <col min="7429" max="7429" width="17.54296875" style="7" customWidth="1"/>
    <col min="7430" max="7430" width="20.81640625" style="7" customWidth="1"/>
    <col min="7431" max="7681" width="9.1796875" style="7"/>
    <col min="7682" max="7682" width="72.81640625" style="7" customWidth="1"/>
    <col min="7683" max="7683" width="34.54296875" style="7" customWidth="1"/>
    <col min="7684" max="7684" width="23.1796875" style="7" customWidth="1"/>
    <col min="7685" max="7685" width="17.54296875" style="7" customWidth="1"/>
    <col min="7686" max="7686" width="20.81640625" style="7" customWidth="1"/>
    <col min="7687" max="7937" width="9.1796875" style="7"/>
    <col min="7938" max="7938" width="72.81640625" style="7" customWidth="1"/>
    <col min="7939" max="7939" width="34.54296875" style="7" customWidth="1"/>
    <col min="7940" max="7940" width="23.1796875" style="7" customWidth="1"/>
    <col min="7941" max="7941" width="17.54296875" style="7" customWidth="1"/>
    <col min="7942" max="7942" width="20.81640625" style="7" customWidth="1"/>
    <col min="7943" max="8193" width="9.1796875" style="7"/>
    <col min="8194" max="8194" width="72.81640625" style="7" customWidth="1"/>
    <col min="8195" max="8195" width="34.54296875" style="7" customWidth="1"/>
    <col min="8196" max="8196" width="23.1796875" style="7" customWidth="1"/>
    <col min="8197" max="8197" width="17.54296875" style="7" customWidth="1"/>
    <col min="8198" max="8198" width="20.81640625" style="7" customWidth="1"/>
    <col min="8199" max="8449" width="9.1796875" style="7"/>
    <col min="8450" max="8450" width="72.81640625" style="7" customWidth="1"/>
    <col min="8451" max="8451" width="34.54296875" style="7" customWidth="1"/>
    <col min="8452" max="8452" width="23.1796875" style="7" customWidth="1"/>
    <col min="8453" max="8453" width="17.54296875" style="7" customWidth="1"/>
    <col min="8454" max="8454" width="20.81640625" style="7" customWidth="1"/>
    <col min="8455" max="8705" width="9.1796875" style="7"/>
    <col min="8706" max="8706" width="72.81640625" style="7" customWidth="1"/>
    <col min="8707" max="8707" width="34.54296875" style="7" customWidth="1"/>
    <col min="8708" max="8708" width="23.1796875" style="7" customWidth="1"/>
    <col min="8709" max="8709" width="17.54296875" style="7" customWidth="1"/>
    <col min="8710" max="8710" width="20.81640625" style="7" customWidth="1"/>
    <col min="8711" max="8961" width="9.1796875" style="7"/>
    <col min="8962" max="8962" width="72.81640625" style="7" customWidth="1"/>
    <col min="8963" max="8963" width="34.54296875" style="7" customWidth="1"/>
    <col min="8964" max="8964" width="23.1796875" style="7" customWidth="1"/>
    <col min="8965" max="8965" width="17.54296875" style="7" customWidth="1"/>
    <col min="8966" max="8966" width="20.81640625" style="7" customWidth="1"/>
    <col min="8967" max="9217" width="9.1796875" style="7"/>
    <col min="9218" max="9218" width="72.81640625" style="7" customWidth="1"/>
    <col min="9219" max="9219" width="34.54296875" style="7" customWidth="1"/>
    <col min="9220" max="9220" width="23.1796875" style="7" customWidth="1"/>
    <col min="9221" max="9221" width="17.54296875" style="7" customWidth="1"/>
    <col min="9222" max="9222" width="20.81640625" style="7" customWidth="1"/>
    <col min="9223" max="9473" width="9.1796875" style="7"/>
    <col min="9474" max="9474" width="72.81640625" style="7" customWidth="1"/>
    <col min="9475" max="9475" width="34.54296875" style="7" customWidth="1"/>
    <col min="9476" max="9476" width="23.1796875" style="7" customWidth="1"/>
    <col min="9477" max="9477" width="17.54296875" style="7" customWidth="1"/>
    <col min="9478" max="9478" width="20.81640625" style="7" customWidth="1"/>
    <col min="9479" max="9729" width="9.1796875" style="7"/>
    <col min="9730" max="9730" width="72.81640625" style="7" customWidth="1"/>
    <col min="9731" max="9731" width="34.54296875" style="7" customWidth="1"/>
    <col min="9732" max="9732" width="23.1796875" style="7" customWidth="1"/>
    <col min="9733" max="9733" width="17.54296875" style="7" customWidth="1"/>
    <col min="9734" max="9734" width="20.81640625" style="7" customWidth="1"/>
    <col min="9735" max="9985" width="9.1796875" style="7"/>
    <col min="9986" max="9986" width="72.81640625" style="7" customWidth="1"/>
    <col min="9987" max="9987" width="34.54296875" style="7" customWidth="1"/>
    <col min="9988" max="9988" width="23.1796875" style="7" customWidth="1"/>
    <col min="9989" max="9989" width="17.54296875" style="7" customWidth="1"/>
    <col min="9990" max="9990" width="20.81640625" style="7" customWidth="1"/>
    <col min="9991" max="10241" width="9.1796875" style="7"/>
    <col min="10242" max="10242" width="72.81640625" style="7" customWidth="1"/>
    <col min="10243" max="10243" width="34.54296875" style="7" customWidth="1"/>
    <col min="10244" max="10244" width="23.1796875" style="7" customWidth="1"/>
    <col min="10245" max="10245" width="17.54296875" style="7" customWidth="1"/>
    <col min="10246" max="10246" width="20.81640625" style="7" customWidth="1"/>
    <col min="10247" max="10497" width="9.1796875" style="7"/>
    <col min="10498" max="10498" width="72.81640625" style="7" customWidth="1"/>
    <col min="10499" max="10499" width="34.54296875" style="7" customWidth="1"/>
    <col min="10500" max="10500" width="23.1796875" style="7" customWidth="1"/>
    <col min="10501" max="10501" width="17.54296875" style="7" customWidth="1"/>
    <col min="10502" max="10502" width="20.81640625" style="7" customWidth="1"/>
    <col min="10503" max="10753" width="9.1796875" style="7"/>
    <col min="10754" max="10754" width="72.81640625" style="7" customWidth="1"/>
    <col min="10755" max="10755" width="34.54296875" style="7" customWidth="1"/>
    <col min="10756" max="10756" width="23.1796875" style="7" customWidth="1"/>
    <col min="10757" max="10757" width="17.54296875" style="7" customWidth="1"/>
    <col min="10758" max="10758" width="20.81640625" style="7" customWidth="1"/>
    <col min="10759" max="11009" width="9.1796875" style="7"/>
    <col min="11010" max="11010" width="72.81640625" style="7" customWidth="1"/>
    <col min="11011" max="11011" width="34.54296875" style="7" customWidth="1"/>
    <col min="11012" max="11012" width="23.1796875" style="7" customWidth="1"/>
    <col min="11013" max="11013" width="17.54296875" style="7" customWidth="1"/>
    <col min="11014" max="11014" width="20.81640625" style="7" customWidth="1"/>
    <col min="11015" max="11265" width="9.1796875" style="7"/>
    <col min="11266" max="11266" width="72.81640625" style="7" customWidth="1"/>
    <col min="11267" max="11267" width="34.54296875" style="7" customWidth="1"/>
    <col min="11268" max="11268" width="23.1796875" style="7" customWidth="1"/>
    <col min="11269" max="11269" width="17.54296875" style="7" customWidth="1"/>
    <col min="11270" max="11270" width="20.81640625" style="7" customWidth="1"/>
    <col min="11271" max="11521" width="9.1796875" style="7"/>
    <col min="11522" max="11522" width="72.81640625" style="7" customWidth="1"/>
    <col min="11523" max="11523" width="34.54296875" style="7" customWidth="1"/>
    <col min="11524" max="11524" width="23.1796875" style="7" customWidth="1"/>
    <col min="11525" max="11525" width="17.54296875" style="7" customWidth="1"/>
    <col min="11526" max="11526" width="20.81640625" style="7" customWidth="1"/>
    <col min="11527" max="11777" width="9.1796875" style="7"/>
    <col min="11778" max="11778" width="72.81640625" style="7" customWidth="1"/>
    <col min="11779" max="11779" width="34.54296875" style="7" customWidth="1"/>
    <col min="11780" max="11780" width="23.1796875" style="7" customWidth="1"/>
    <col min="11781" max="11781" width="17.54296875" style="7" customWidth="1"/>
    <col min="11782" max="11782" width="20.81640625" style="7" customWidth="1"/>
    <col min="11783" max="12033" width="9.1796875" style="7"/>
    <col min="12034" max="12034" width="72.81640625" style="7" customWidth="1"/>
    <col min="12035" max="12035" width="34.54296875" style="7" customWidth="1"/>
    <col min="12036" max="12036" width="23.1796875" style="7" customWidth="1"/>
    <col min="12037" max="12037" width="17.54296875" style="7" customWidth="1"/>
    <col min="12038" max="12038" width="20.81640625" style="7" customWidth="1"/>
    <col min="12039" max="12289" width="9.1796875" style="7"/>
    <col min="12290" max="12290" width="72.81640625" style="7" customWidth="1"/>
    <col min="12291" max="12291" width="34.54296875" style="7" customWidth="1"/>
    <col min="12292" max="12292" width="23.1796875" style="7" customWidth="1"/>
    <col min="12293" max="12293" width="17.54296875" style="7" customWidth="1"/>
    <col min="12294" max="12294" width="20.81640625" style="7" customWidth="1"/>
    <col min="12295" max="12545" width="9.1796875" style="7"/>
    <col min="12546" max="12546" width="72.81640625" style="7" customWidth="1"/>
    <col min="12547" max="12547" width="34.54296875" style="7" customWidth="1"/>
    <col min="12548" max="12548" width="23.1796875" style="7" customWidth="1"/>
    <col min="12549" max="12549" width="17.54296875" style="7" customWidth="1"/>
    <col min="12550" max="12550" width="20.81640625" style="7" customWidth="1"/>
    <col min="12551" max="12801" width="9.1796875" style="7"/>
    <col min="12802" max="12802" width="72.81640625" style="7" customWidth="1"/>
    <col min="12803" max="12803" width="34.54296875" style="7" customWidth="1"/>
    <col min="12804" max="12804" width="23.1796875" style="7" customWidth="1"/>
    <col min="12805" max="12805" width="17.54296875" style="7" customWidth="1"/>
    <col min="12806" max="12806" width="20.81640625" style="7" customWidth="1"/>
    <col min="12807" max="13057" width="9.1796875" style="7"/>
    <col min="13058" max="13058" width="72.81640625" style="7" customWidth="1"/>
    <col min="13059" max="13059" width="34.54296875" style="7" customWidth="1"/>
    <col min="13060" max="13060" width="23.1796875" style="7" customWidth="1"/>
    <col min="13061" max="13061" width="17.54296875" style="7" customWidth="1"/>
    <col min="13062" max="13062" width="20.81640625" style="7" customWidth="1"/>
    <col min="13063" max="13313" width="9.1796875" style="7"/>
    <col min="13314" max="13314" width="72.81640625" style="7" customWidth="1"/>
    <col min="13315" max="13315" width="34.54296875" style="7" customWidth="1"/>
    <col min="13316" max="13316" width="23.1796875" style="7" customWidth="1"/>
    <col min="13317" max="13317" width="17.54296875" style="7" customWidth="1"/>
    <col min="13318" max="13318" width="20.81640625" style="7" customWidth="1"/>
    <col min="13319" max="13569" width="9.1796875" style="7"/>
    <col min="13570" max="13570" width="72.81640625" style="7" customWidth="1"/>
    <col min="13571" max="13571" width="34.54296875" style="7" customWidth="1"/>
    <col min="13572" max="13572" width="23.1796875" style="7" customWidth="1"/>
    <col min="13573" max="13573" width="17.54296875" style="7" customWidth="1"/>
    <col min="13574" max="13574" width="20.81640625" style="7" customWidth="1"/>
    <col min="13575" max="13825" width="9.1796875" style="7"/>
    <col min="13826" max="13826" width="72.81640625" style="7" customWidth="1"/>
    <col min="13827" max="13827" width="34.54296875" style="7" customWidth="1"/>
    <col min="13828" max="13828" width="23.1796875" style="7" customWidth="1"/>
    <col min="13829" max="13829" width="17.54296875" style="7" customWidth="1"/>
    <col min="13830" max="13830" width="20.81640625" style="7" customWidth="1"/>
    <col min="13831" max="14081" width="9.1796875" style="7"/>
    <col min="14082" max="14082" width="72.81640625" style="7" customWidth="1"/>
    <col min="14083" max="14083" width="34.54296875" style="7" customWidth="1"/>
    <col min="14084" max="14084" width="23.1796875" style="7" customWidth="1"/>
    <col min="14085" max="14085" width="17.54296875" style="7" customWidth="1"/>
    <col min="14086" max="14086" width="20.81640625" style="7" customWidth="1"/>
    <col min="14087" max="14337" width="9.1796875" style="7"/>
    <col min="14338" max="14338" width="72.81640625" style="7" customWidth="1"/>
    <col min="14339" max="14339" width="34.54296875" style="7" customWidth="1"/>
    <col min="14340" max="14340" width="23.1796875" style="7" customWidth="1"/>
    <col min="14341" max="14341" width="17.54296875" style="7" customWidth="1"/>
    <col min="14342" max="14342" width="20.81640625" style="7" customWidth="1"/>
    <col min="14343" max="14593" width="9.1796875" style="7"/>
    <col min="14594" max="14594" width="72.81640625" style="7" customWidth="1"/>
    <col min="14595" max="14595" width="34.54296875" style="7" customWidth="1"/>
    <col min="14596" max="14596" width="23.1796875" style="7" customWidth="1"/>
    <col min="14597" max="14597" width="17.54296875" style="7" customWidth="1"/>
    <col min="14598" max="14598" width="20.81640625" style="7" customWidth="1"/>
    <col min="14599" max="14849" width="9.1796875" style="7"/>
    <col min="14850" max="14850" width="72.81640625" style="7" customWidth="1"/>
    <col min="14851" max="14851" width="34.54296875" style="7" customWidth="1"/>
    <col min="14852" max="14852" width="23.1796875" style="7" customWidth="1"/>
    <col min="14853" max="14853" width="17.54296875" style="7" customWidth="1"/>
    <col min="14854" max="14854" width="20.81640625" style="7" customWidth="1"/>
    <col min="14855" max="15105" width="9.1796875" style="7"/>
    <col min="15106" max="15106" width="72.81640625" style="7" customWidth="1"/>
    <col min="15107" max="15107" width="34.54296875" style="7" customWidth="1"/>
    <col min="15108" max="15108" width="23.1796875" style="7" customWidth="1"/>
    <col min="15109" max="15109" width="17.54296875" style="7" customWidth="1"/>
    <col min="15110" max="15110" width="20.81640625" style="7" customWidth="1"/>
    <col min="15111" max="15361" width="9.1796875" style="7"/>
    <col min="15362" max="15362" width="72.81640625" style="7" customWidth="1"/>
    <col min="15363" max="15363" width="34.54296875" style="7" customWidth="1"/>
    <col min="15364" max="15364" width="23.1796875" style="7" customWidth="1"/>
    <col min="15365" max="15365" width="17.54296875" style="7" customWidth="1"/>
    <col min="15366" max="15366" width="20.81640625" style="7" customWidth="1"/>
    <col min="15367" max="15617" width="9.1796875" style="7"/>
    <col min="15618" max="15618" width="72.81640625" style="7" customWidth="1"/>
    <col min="15619" max="15619" width="34.54296875" style="7" customWidth="1"/>
    <col min="15620" max="15620" width="23.1796875" style="7" customWidth="1"/>
    <col min="15621" max="15621" width="17.54296875" style="7" customWidth="1"/>
    <col min="15622" max="15622" width="20.81640625" style="7" customWidth="1"/>
    <col min="15623" max="15873" width="9.1796875" style="7"/>
    <col min="15874" max="15874" width="72.81640625" style="7" customWidth="1"/>
    <col min="15875" max="15875" width="34.54296875" style="7" customWidth="1"/>
    <col min="15876" max="15876" width="23.1796875" style="7" customWidth="1"/>
    <col min="15877" max="15877" width="17.54296875" style="7" customWidth="1"/>
    <col min="15878" max="15878" width="20.81640625" style="7" customWidth="1"/>
    <col min="15879" max="16129" width="9.1796875" style="7"/>
    <col min="16130" max="16130" width="72.81640625" style="7" customWidth="1"/>
    <col min="16131" max="16131" width="34.54296875" style="7" customWidth="1"/>
    <col min="16132" max="16132" width="23.1796875" style="7" customWidth="1"/>
    <col min="16133" max="16133" width="17.54296875" style="7" customWidth="1"/>
    <col min="16134" max="16134" width="20.81640625" style="7" customWidth="1"/>
    <col min="16135" max="16384" width="9.1796875" style="7"/>
  </cols>
  <sheetData>
    <row r="1" spans="1:6">
      <c r="A1" s="1911" t="s">
        <v>4</v>
      </c>
      <c r="B1" s="1911"/>
      <c r="C1" s="1911"/>
      <c r="D1" s="1911"/>
      <c r="E1" s="1911"/>
      <c r="F1" s="1911"/>
    </row>
    <row r="3" spans="1:6" ht="20">
      <c r="A3" s="1912" t="str">
        <f>'Title '!A2:N2</f>
        <v>Bid Enquiry No: KPTCL/2026-27/TL/WORK_INDENT3802</v>
      </c>
      <c r="B3" s="1912"/>
      <c r="C3" s="1912"/>
      <c r="D3" s="1912"/>
      <c r="E3" s="1912"/>
    </row>
    <row r="4" spans="1:6" ht="158.25" customHeight="1">
      <c r="A4" s="184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849"/>
      <c r="C4" s="1849"/>
      <c r="D4" s="1849"/>
      <c r="E4" s="1849"/>
      <c r="F4" s="1849"/>
    </row>
    <row r="5" spans="1:6">
      <c r="A5" s="1862" t="s">
        <v>1601</v>
      </c>
      <c r="B5" s="1862"/>
      <c r="C5" s="1862"/>
      <c r="D5" s="1862"/>
      <c r="E5" s="1862"/>
      <c r="F5" s="1862"/>
    </row>
    <row r="6" spans="1:6">
      <c r="A6" s="1863" t="s">
        <v>1602</v>
      </c>
      <c r="B6" s="1863"/>
      <c r="C6" s="1863"/>
      <c r="D6" s="1863"/>
      <c r="E6" s="1863"/>
      <c r="F6" s="1863"/>
    </row>
    <row r="7" spans="1:6">
      <c r="A7" s="1863" t="s">
        <v>1603</v>
      </c>
      <c r="B7" s="1863"/>
      <c r="C7" s="1863"/>
      <c r="D7" s="1863"/>
      <c r="E7" s="1863"/>
      <c r="F7" s="1863"/>
    </row>
    <row r="8" spans="1:6">
      <c r="A8" s="584"/>
      <c r="B8" s="585" t="s">
        <v>1604</v>
      </c>
      <c r="C8" s="1904"/>
      <c r="D8" s="1905"/>
      <c r="E8" s="1905"/>
      <c r="F8" s="1906"/>
    </row>
    <row r="9" spans="1:6">
      <c r="A9" s="584"/>
      <c r="B9" s="585" t="s">
        <v>1605</v>
      </c>
      <c r="C9" s="175" t="s">
        <v>3630</v>
      </c>
      <c r="D9" s="175" t="s">
        <v>1047</v>
      </c>
      <c r="E9" s="175" t="s">
        <v>3631</v>
      </c>
      <c r="F9" s="175" t="s">
        <v>3632</v>
      </c>
    </row>
    <row r="10" spans="1:6">
      <c r="A10" s="658">
        <v>1</v>
      </c>
      <c r="B10" s="659" t="s">
        <v>4718</v>
      </c>
      <c r="C10" s="175"/>
      <c r="D10" s="175"/>
      <c r="E10" s="175"/>
      <c r="F10" s="175"/>
    </row>
    <row r="11" spans="1:6">
      <c r="A11" s="586">
        <v>1.01</v>
      </c>
      <c r="B11" s="587" t="s">
        <v>1606</v>
      </c>
      <c r="C11" s="175"/>
      <c r="D11" s="175"/>
      <c r="E11" s="175"/>
      <c r="F11" s="175"/>
    </row>
    <row r="12" spans="1:6">
      <c r="A12" s="658">
        <v>1.01</v>
      </c>
      <c r="B12" s="587" t="s">
        <v>562</v>
      </c>
      <c r="C12" s="175"/>
      <c r="D12" s="175"/>
      <c r="E12" s="175"/>
      <c r="F12" s="175"/>
    </row>
    <row r="13" spans="1:6">
      <c r="A13" s="586">
        <v>1.02</v>
      </c>
      <c r="B13" s="587" t="s">
        <v>588</v>
      </c>
      <c r="C13" s="175"/>
      <c r="D13" s="175"/>
      <c r="E13" s="175"/>
      <c r="F13" s="175"/>
    </row>
    <row r="14" spans="1:6">
      <c r="A14" s="658">
        <v>1.03</v>
      </c>
      <c r="B14" s="587" t="s">
        <v>1607</v>
      </c>
      <c r="C14" s="175"/>
      <c r="D14" s="175"/>
      <c r="E14" s="175"/>
      <c r="F14" s="175"/>
    </row>
    <row r="15" spans="1:6">
      <c r="A15" s="586" t="s">
        <v>29</v>
      </c>
      <c r="B15" s="587" t="s">
        <v>1608</v>
      </c>
      <c r="C15" s="175"/>
      <c r="D15" s="175"/>
      <c r="E15" s="175"/>
      <c r="F15" s="175"/>
    </row>
    <row r="16" spans="1:6">
      <c r="A16" s="586" t="s">
        <v>32</v>
      </c>
      <c r="B16" s="587" t="s">
        <v>1609</v>
      </c>
      <c r="C16" s="175"/>
      <c r="D16" s="175"/>
      <c r="E16" s="175"/>
      <c r="F16" s="175"/>
    </row>
    <row r="17" spans="1:6">
      <c r="A17" s="586" t="s">
        <v>589</v>
      </c>
      <c r="B17" s="587" t="s">
        <v>1610</v>
      </c>
      <c r="C17" s="175"/>
      <c r="D17" s="175"/>
      <c r="E17" s="175"/>
      <c r="F17" s="175"/>
    </row>
    <row r="18" spans="1:6">
      <c r="A18" s="586" t="s">
        <v>590</v>
      </c>
      <c r="B18" s="587" t="s">
        <v>1611</v>
      </c>
      <c r="C18" s="175"/>
      <c r="D18" s="175"/>
      <c r="E18" s="175"/>
      <c r="F18" s="175"/>
    </row>
    <row r="19" spans="1:6">
      <c r="A19" s="586" t="s">
        <v>1612</v>
      </c>
      <c r="B19" s="587" t="s">
        <v>1613</v>
      </c>
      <c r="C19" s="175"/>
      <c r="D19" s="175"/>
      <c r="E19" s="175"/>
      <c r="F19" s="175"/>
    </row>
    <row r="20" spans="1:6">
      <c r="A20" s="586" t="s">
        <v>1614</v>
      </c>
      <c r="B20" s="587" t="s">
        <v>1615</v>
      </c>
      <c r="C20" s="175"/>
      <c r="D20" s="175"/>
      <c r="E20" s="175"/>
      <c r="F20" s="175"/>
    </row>
    <row r="21" spans="1:6">
      <c r="A21" s="586">
        <v>1.04</v>
      </c>
      <c r="B21" s="587" t="s">
        <v>1616</v>
      </c>
      <c r="C21" s="175"/>
      <c r="D21" s="175"/>
      <c r="E21" s="175"/>
      <c r="F21" s="175"/>
    </row>
    <row r="22" spans="1:6">
      <c r="A22" s="586">
        <v>1.05</v>
      </c>
      <c r="B22" s="587" t="s">
        <v>1617</v>
      </c>
      <c r="C22" s="175"/>
      <c r="D22" s="175"/>
      <c r="E22" s="175"/>
      <c r="F22" s="175"/>
    </row>
    <row r="23" spans="1:6">
      <c r="A23" s="586">
        <v>1.06</v>
      </c>
      <c r="B23" s="587" t="s">
        <v>1618</v>
      </c>
      <c r="C23" s="175"/>
      <c r="D23" s="175"/>
      <c r="E23" s="175"/>
      <c r="F23" s="175"/>
    </row>
    <row r="24" spans="1:6">
      <c r="A24" s="586">
        <v>1.07</v>
      </c>
      <c r="B24" s="587" t="s">
        <v>1619</v>
      </c>
      <c r="C24" s="175"/>
      <c r="D24" s="175"/>
      <c r="E24" s="175"/>
      <c r="F24" s="175"/>
    </row>
    <row r="25" spans="1:6">
      <c r="A25" s="586">
        <v>1.08</v>
      </c>
      <c r="B25" s="587" t="s">
        <v>1620</v>
      </c>
      <c r="C25" s="175"/>
      <c r="D25" s="175"/>
      <c r="E25" s="175"/>
      <c r="F25" s="175"/>
    </row>
    <row r="26" spans="1:6">
      <c r="A26" s="586">
        <v>1.0900000000000001</v>
      </c>
      <c r="B26" s="587" t="s">
        <v>1621</v>
      </c>
      <c r="C26" s="175"/>
      <c r="D26" s="175"/>
      <c r="E26" s="175"/>
      <c r="F26" s="175"/>
    </row>
    <row r="27" spans="1:6">
      <c r="A27" s="658">
        <v>1.1000000000000001</v>
      </c>
      <c r="B27" s="587" t="s">
        <v>1622</v>
      </c>
      <c r="C27" s="175"/>
      <c r="D27" s="175"/>
      <c r="E27" s="175"/>
      <c r="F27" s="175"/>
    </row>
    <row r="28" spans="1:6">
      <c r="A28" s="586">
        <v>1.1100000000000001</v>
      </c>
      <c r="B28" s="587" t="s">
        <v>1623</v>
      </c>
      <c r="C28" s="175"/>
      <c r="D28" s="175"/>
      <c r="E28" s="175"/>
      <c r="F28" s="175"/>
    </row>
    <row r="29" spans="1:6">
      <c r="A29" s="586">
        <v>1.1200000000000001</v>
      </c>
      <c r="B29" s="587" t="s">
        <v>1624</v>
      </c>
      <c r="C29" s="175"/>
      <c r="D29" s="175"/>
      <c r="E29" s="175"/>
      <c r="F29" s="175"/>
    </row>
    <row r="30" spans="1:6">
      <c r="A30" s="586">
        <v>1.1299999999999999</v>
      </c>
      <c r="B30" s="587" t="s">
        <v>1625</v>
      </c>
      <c r="C30" s="175"/>
      <c r="D30" s="175"/>
      <c r="E30" s="175"/>
      <c r="F30" s="175"/>
    </row>
    <row r="31" spans="1:6">
      <c r="A31" s="586">
        <v>1.1399999999999999</v>
      </c>
      <c r="B31" s="587" t="s">
        <v>4719</v>
      </c>
      <c r="C31" s="175"/>
      <c r="D31" s="175"/>
      <c r="E31" s="175"/>
      <c r="F31" s="175"/>
    </row>
    <row r="32" spans="1:6">
      <c r="A32" s="586">
        <v>1.1499999999999999</v>
      </c>
      <c r="B32" s="587" t="s">
        <v>4720</v>
      </c>
      <c r="C32" s="175"/>
      <c r="D32" s="175"/>
      <c r="E32" s="175"/>
      <c r="F32" s="175"/>
    </row>
    <row r="33" spans="1:6">
      <c r="A33" s="586">
        <v>1.1599999999999999</v>
      </c>
      <c r="B33" s="587" t="s">
        <v>1626</v>
      </c>
      <c r="C33" s="175"/>
      <c r="D33" s="175"/>
      <c r="E33" s="175"/>
      <c r="F33" s="175"/>
    </row>
    <row r="34" spans="1:6">
      <c r="A34" s="586">
        <v>1.17</v>
      </c>
      <c r="B34" s="587" t="s">
        <v>1627</v>
      </c>
      <c r="C34" s="175"/>
      <c r="D34" s="175"/>
      <c r="E34" s="175"/>
      <c r="F34" s="175"/>
    </row>
    <row r="35" spans="1:6">
      <c r="A35" s="586">
        <v>1.18</v>
      </c>
      <c r="B35" s="587" t="s">
        <v>1628</v>
      </c>
      <c r="C35" s="175"/>
      <c r="D35" s="175"/>
      <c r="E35" s="175"/>
      <c r="F35" s="175"/>
    </row>
    <row r="36" spans="1:6" ht="31">
      <c r="A36" s="586">
        <v>1.19</v>
      </c>
      <c r="B36" s="587" t="s">
        <v>1629</v>
      </c>
      <c r="C36" s="175"/>
      <c r="D36" s="175"/>
      <c r="E36" s="175"/>
      <c r="F36" s="175"/>
    </row>
    <row r="37" spans="1:6" ht="31">
      <c r="A37" s="658">
        <v>1.2</v>
      </c>
      <c r="B37" s="587" t="s">
        <v>1630</v>
      </c>
      <c r="C37" s="175"/>
      <c r="D37" s="175"/>
      <c r="E37" s="175"/>
      <c r="F37" s="175"/>
    </row>
    <row r="38" spans="1:6">
      <c r="A38" s="586">
        <v>1.21</v>
      </c>
      <c r="B38" s="587" t="s">
        <v>1631</v>
      </c>
      <c r="C38" s="175"/>
      <c r="D38" s="175"/>
      <c r="E38" s="175"/>
      <c r="F38" s="175"/>
    </row>
    <row r="39" spans="1:6">
      <c r="A39" s="586">
        <v>1.22</v>
      </c>
      <c r="B39" s="587" t="s">
        <v>1632</v>
      </c>
      <c r="C39" s="175"/>
      <c r="D39" s="175"/>
      <c r="E39" s="175"/>
      <c r="F39" s="175"/>
    </row>
    <row r="40" spans="1:6">
      <c r="A40" s="586">
        <v>1.23</v>
      </c>
      <c r="B40" s="587" t="s">
        <v>1633</v>
      </c>
      <c r="C40" s="175"/>
      <c r="D40" s="175"/>
      <c r="E40" s="175"/>
      <c r="F40" s="175"/>
    </row>
    <row r="41" spans="1:6">
      <c r="A41" s="586" t="s">
        <v>29</v>
      </c>
      <c r="B41" s="587" t="s">
        <v>588</v>
      </c>
      <c r="C41" s="175"/>
      <c r="D41" s="175"/>
      <c r="E41" s="175"/>
      <c r="F41" s="175"/>
    </row>
    <row r="42" spans="1:6">
      <c r="A42" s="586" t="s">
        <v>32</v>
      </c>
      <c r="B42" s="587" t="s">
        <v>1634</v>
      </c>
      <c r="C42" s="175"/>
      <c r="D42" s="175"/>
      <c r="E42" s="175"/>
      <c r="F42" s="175"/>
    </row>
    <row r="43" spans="1:6">
      <c r="A43" s="658">
        <v>2</v>
      </c>
      <c r="B43" s="659" t="s">
        <v>1635</v>
      </c>
      <c r="C43" s="621" t="s">
        <v>4721</v>
      </c>
      <c r="D43" s="621" t="s">
        <v>1636</v>
      </c>
      <c r="E43" s="175" t="s">
        <v>1459</v>
      </c>
      <c r="F43" s="175" t="s">
        <v>1460</v>
      </c>
    </row>
    <row r="44" spans="1:6">
      <c r="A44" s="586">
        <v>2.0099999999999998</v>
      </c>
      <c r="B44" s="587" t="s">
        <v>1637</v>
      </c>
      <c r="C44" s="175"/>
      <c r="D44" s="175"/>
      <c r="E44" s="175"/>
      <c r="F44" s="175"/>
    </row>
    <row r="45" spans="1:6">
      <c r="A45" s="658">
        <v>2.02</v>
      </c>
      <c r="B45" s="587" t="s">
        <v>591</v>
      </c>
      <c r="C45" s="175"/>
      <c r="D45" s="175"/>
      <c r="E45" s="175"/>
      <c r="F45" s="175"/>
    </row>
    <row r="46" spans="1:6">
      <c r="A46" s="586">
        <v>2.0299999999999998</v>
      </c>
      <c r="B46" s="587" t="s">
        <v>1638</v>
      </c>
      <c r="C46" s="175"/>
      <c r="D46" s="175"/>
      <c r="E46" s="175"/>
      <c r="F46" s="175"/>
    </row>
    <row r="47" spans="1:6">
      <c r="A47" s="658">
        <v>2.04</v>
      </c>
      <c r="B47" s="587" t="s">
        <v>1634</v>
      </c>
      <c r="C47" s="175"/>
      <c r="D47" s="175"/>
      <c r="E47" s="175"/>
      <c r="F47" s="175"/>
    </row>
    <row r="48" spans="1:6">
      <c r="A48" s="586">
        <v>2.0499999999999998</v>
      </c>
      <c r="B48" s="587" t="s">
        <v>1639</v>
      </c>
      <c r="C48" s="175"/>
      <c r="D48" s="175"/>
      <c r="E48" s="175"/>
      <c r="F48" s="175"/>
    </row>
    <row r="49" spans="1:6">
      <c r="A49" s="586" t="s">
        <v>29</v>
      </c>
      <c r="B49" s="587" t="s">
        <v>1640</v>
      </c>
      <c r="C49" s="175"/>
      <c r="D49" s="175"/>
      <c r="E49" s="175"/>
      <c r="F49" s="175"/>
    </row>
    <row r="50" spans="1:6">
      <c r="A50" s="586" t="s">
        <v>32</v>
      </c>
      <c r="B50" s="587" t="s">
        <v>1641</v>
      </c>
      <c r="C50" s="175"/>
      <c r="D50" s="175"/>
      <c r="E50" s="175"/>
      <c r="F50" s="175"/>
    </row>
    <row r="51" spans="1:6">
      <c r="A51" s="586">
        <v>2.06</v>
      </c>
      <c r="B51" s="587" t="s">
        <v>1642</v>
      </c>
      <c r="C51" s="175"/>
      <c r="D51" s="175"/>
      <c r="E51" s="175"/>
      <c r="F51" s="175"/>
    </row>
    <row r="52" spans="1:6">
      <c r="A52" s="586" t="s">
        <v>29</v>
      </c>
      <c r="B52" s="587" t="s">
        <v>1643</v>
      </c>
      <c r="C52" s="175"/>
      <c r="D52" s="175"/>
      <c r="E52" s="175"/>
      <c r="F52" s="175"/>
    </row>
    <row r="53" spans="1:6">
      <c r="A53" s="586" t="s">
        <v>32</v>
      </c>
      <c r="B53" s="587" t="s">
        <v>1644</v>
      </c>
      <c r="C53" s="175"/>
      <c r="D53" s="175"/>
      <c r="E53" s="175"/>
      <c r="F53" s="175"/>
    </row>
    <row r="54" spans="1:6">
      <c r="A54" s="586" t="s">
        <v>589</v>
      </c>
      <c r="B54" s="587" t="s">
        <v>1645</v>
      </c>
      <c r="C54" s="175"/>
      <c r="D54" s="175"/>
      <c r="E54" s="175"/>
      <c r="F54" s="175"/>
    </row>
    <row r="55" spans="1:6">
      <c r="A55" s="586" t="s">
        <v>590</v>
      </c>
      <c r="B55" s="587" t="s">
        <v>1646</v>
      </c>
      <c r="C55" s="175"/>
      <c r="D55" s="175"/>
      <c r="E55" s="175"/>
      <c r="F55" s="175"/>
    </row>
    <row r="56" spans="1:6">
      <c r="A56" s="586">
        <v>2.0699999999999998</v>
      </c>
      <c r="B56" s="587" t="s">
        <v>1647</v>
      </c>
      <c r="C56" s="175"/>
      <c r="D56" s="175"/>
      <c r="E56" s="175"/>
      <c r="F56" s="175"/>
    </row>
    <row r="57" spans="1:6" ht="31">
      <c r="A57" s="586">
        <v>2.08</v>
      </c>
      <c r="B57" s="587" t="s">
        <v>4722</v>
      </c>
      <c r="C57" s="175"/>
      <c r="D57" s="175"/>
      <c r="E57" s="175"/>
      <c r="F57" s="175"/>
    </row>
    <row r="58" spans="1:6">
      <c r="A58" s="586">
        <v>2.09</v>
      </c>
      <c r="B58" s="587" t="s">
        <v>1648</v>
      </c>
      <c r="C58" s="175"/>
      <c r="D58" s="175"/>
      <c r="E58" s="175"/>
      <c r="F58" s="175"/>
    </row>
    <row r="59" spans="1:6">
      <c r="A59" s="658">
        <v>2.1</v>
      </c>
      <c r="B59" s="587" t="s">
        <v>1429</v>
      </c>
      <c r="C59" s="175"/>
      <c r="D59" s="175"/>
      <c r="E59" s="175"/>
      <c r="F59" s="175"/>
    </row>
    <row r="60" spans="1:6">
      <c r="A60" s="586">
        <v>2.11</v>
      </c>
      <c r="B60" s="587" t="s">
        <v>1649</v>
      </c>
      <c r="C60" s="175"/>
      <c r="D60" s="175"/>
      <c r="E60" s="175"/>
      <c r="F60" s="175"/>
    </row>
    <row r="61" spans="1:6">
      <c r="A61" s="658">
        <v>2.12</v>
      </c>
      <c r="B61" s="587" t="s">
        <v>1650</v>
      </c>
      <c r="C61" s="175"/>
      <c r="D61" s="175"/>
      <c r="E61" s="175"/>
      <c r="F61" s="175"/>
    </row>
    <row r="62" spans="1:6">
      <c r="A62" s="586">
        <v>2.13</v>
      </c>
      <c r="B62" s="587" t="s">
        <v>1651</v>
      </c>
      <c r="C62" s="175"/>
      <c r="D62" s="175"/>
      <c r="E62" s="175"/>
      <c r="F62" s="175"/>
    </row>
    <row r="63" spans="1:6">
      <c r="A63" s="658">
        <v>3</v>
      </c>
      <c r="B63" s="659" t="s">
        <v>1652</v>
      </c>
      <c r="C63" s="621" t="s">
        <v>4721</v>
      </c>
      <c r="D63" s="621" t="s">
        <v>1636</v>
      </c>
      <c r="E63" s="621" t="s">
        <v>1459</v>
      </c>
      <c r="F63" s="621" t="s">
        <v>1460</v>
      </c>
    </row>
    <row r="64" spans="1:6">
      <c r="A64" s="586">
        <v>3.01</v>
      </c>
      <c r="B64" s="587" t="s">
        <v>1637</v>
      </c>
      <c r="C64" s="175"/>
      <c r="D64" s="175"/>
      <c r="E64" s="175"/>
      <c r="F64" s="175"/>
    </row>
    <row r="65" spans="1:6">
      <c r="A65" s="658">
        <v>3.02</v>
      </c>
      <c r="B65" s="587" t="s">
        <v>1412</v>
      </c>
      <c r="C65" s="175"/>
      <c r="D65" s="175"/>
      <c r="E65" s="175"/>
      <c r="F65" s="175"/>
    </row>
    <row r="66" spans="1:6">
      <c r="A66" s="586">
        <v>3.03</v>
      </c>
      <c r="B66" s="587" t="s">
        <v>1653</v>
      </c>
      <c r="C66" s="175"/>
      <c r="D66" s="175"/>
      <c r="E66" s="175"/>
      <c r="F66" s="175"/>
    </row>
    <row r="67" spans="1:6">
      <c r="A67" s="658">
        <v>3.04</v>
      </c>
      <c r="B67" s="587" t="s">
        <v>1654</v>
      </c>
      <c r="C67" s="175"/>
      <c r="D67" s="175"/>
      <c r="E67" s="175"/>
      <c r="F67" s="175"/>
    </row>
    <row r="68" spans="1:6">
      <c r="A68" s="586">
        <v>3.05</v>
      </c>
      <c r="B68" s="587" t="s">
        <v>1415</v>
      </c>
      <c r="C68" s="175"/>
      <c r="D68" s="175"/>
      <c r="E68" s="175"/>
      <c r="F68" s="175"/>
    </row>
    <row r="69" spans="1:6" ht="31">
      <c r="A69" s="658">
        <v>3.06</v>
      </c>
      <c r="B69" s="587" t="s">
        <v>1655</v>
      </c>
      <c r="C69" s="175"/>
      <c r="D69" s="175"/>
      <c r="E69" s="175"/>
      <c r="F69" s="175"/>
    </row>
    <row r="70" spans="1:6">
      <c r="A70" s="586" t="s">
        <v>29</v>
      </c>
      <c r="B70" s="587" t="s">
        <v>1656</v>
      </c>
      <c r="C70" s="175"/>
      <c r="D70" s="175"/>
      <c r="E70" s="175"/>
      <c r="F70" s="175"/>
    </row>
    <row r="71" spans="1:6">
      <c r="A71" s="586" t="s">
        <v>32</v>
      </c>
      <c r="B71" s="587" t="s">
        <v>562</v>
      </c>
      <c r="C71" s="175"/>
      <c r="D71" s="175"/>
      <c r="E71" s="175"/>
      <c r="F71" s="175"/>
    </row>
    <row r="72" spans="1:6">
      <c r="A72" s="586" t="s">
        <v>589</v>
      </c>
      <c r="B72" s="587" t="s">
        <v>1657</v>
      </c>
      <c r="C72" s="175"/>
      <c r="D72" s="175"/>
      <c r="E72" s="175"/>
      <c r="F72" s="175"/>
    </row>
    <row r="73" spans="1:6">
      <c r="A73" s="586" t="s">
        <v>590</v>
      </c>
      <c r="B73" s="587" t="s">
        <v>1658</v>
      </c>
      <c r="C73" s="175"/>
      <c r="D73" s="175"/>
      <c r="E73" s="175"/>
      <c r="F73" s="175"/>
    </row>
    <row r="74" spans="1:6">
      <c r="A74" s="586" t="s">
        <v>1612</v>
      </c>
      <c r="B74" s="587" t="s">
        <v>1659</v>
      </c>
      <c r="C74" s="175"/>
      <c r="D74" s="175"/>
      <c r="E74" s="175"/>
      <c r="F74" s="175"/>
    </row>
    <row r="75" spans="1:6">
      <c r="A75" s="586" t="s">
        <v>1614</v>
      </c>
      <c r="B75" s="587" t="s">
        <v>1660</v>
      </c>
      <c r="C75" s="175"/>
      <c r="D75" s="175"/>
      <c r="E75" s="175"/>
      <c r="F75" s="175"/>
    </row>
    <row r="76" spans="1:6">
      <c r="A76" s="586" t="s">
        <v>1661</v>
      </c>
      <c r="B76" s="587" t="s">
        <v>1662</v>
      </c>
      <c r="C76" s="175"/>
      <c r="D76" s="175"/>
      <c r="E76" s="175"/>
      <c r="F76" s="175"/>
    </row>
    <row r="77" spans="1:6">
      <c r="A77" s="586">
        <v>3.07</v>
      </c>
      <c r="B77" s="587" t="s">
        <v>1663</v>
      </c>
      <c r="C77" s="175"/>
      <c r="D77" s="175"/>
      <c r="E77" s="175"/>
      <c r="F77" s="175"/>
    </row>
    <row r="78" spans="1:6">
      <c r="A78" s="586" t="s">
        <v>29</v>
      </c>
      <c r="B78" s="587" t="s">
        <v>1664</v>
      </c>
      <c r="C78" s="175"/>
      <c r="D78" s="175"/>
      <c r="E78" s="175"/>
      <c r="F78" s="175"/>
    </row>
    <row r="79" spans="1:6">
      <c r="A79" s="586" t="s">
        <v>32</v>
      </c>
      <c r="B79" s="587" t="s">
        <v>1665</v>
      </c>
      <c r="C79" s="175"/>
      <c r="D79" s="175"/>
      <c r="E79" s="175"/>
      <c r="F79" s="175"/>
    </row>
    <row r="80" spans="1:6">
      <c r="A80" s="586">
        <v>3.08</v>
      </c>
      <c r="B80" s="587" t="s">
        <v>1666</v>
      </c>
      <c r="C80" s="621" t="s">
        <v>1458</v>
      </c>
      <c r="D80" s="621" t="s">
        <v>1636</v>
      </c>
      <c r="E80" s="175" t="s">
        <v>1459</v>
      </c>
      <c r="F80" s="175" t="s">
        <v>1460</v>
      </c>
    </row>
    <row r="81" spans="1:6">
      <c r="A81" s="586" t="s">
        <v>29</v>
      </c>
      <c r="B81" s="587" t="s">
        <v>588</v>
      </c>
      <c r="C81" s="175"/>
      <c r="D81" s="175"/>
      <c r="E81" s="175"/>
      <c r="F81" s="175"/>
    </row>
    <row r="82" spans="1:6">
      <c r="A82" s="586" t="s">
        <v>32</v>
      </c>
      <c r="B82" s="587" t="s">
        <v>4723</v>
      </c>
      <c r="C82" s="175"/>
      <c r="D82" s="175"/>
      <c r="E82" s="175"/>
      <c r="F82" s="175"/>
    </row>
    <row r="83" spans="1:6">
      <c r="A83" s="586" t="s">
        <v>589</v>
      </c>
      <c r="B83" s="587" t="s">
        <v>1667</v>
      </c>
      <c r="C83" s="175"/>
      <c r="D83" s="175"/>
      <c r="E83" s="175"/>
      <c r="F83" s="175"/>
    </row>
    <row r="84" spans="1:6">
      <c r="A84" s="586" t="s">
        <v>590</v>
      </c>
      <c r="B84" s="587" t="s">
        <v>1668</v>
      </c>
      <c r="C84" s="175"/>
      <c r="D84" s="175"/>
      <c r="E84" s="175"/>
      <c r="F84" s="175"/>
    </row>
    <row r="85" spans="1:6">
      <c r="A85" s="586">
        <v>3.09</v>
      </c>
      <c r="B85" s="587" t="s">
        <v>1669</v>
      </c>
      <c r="C85" s="175"/>
      <c r="D85" s="175"/>
      <c r="E85" s="175"/>
      <c r="F85" s="175"/>
    </row>
    <row r="86" spans="1:6">
      <c r="A86" s="586" t="s">
        <v>29</v>
      </c>
      <c r="B86" s="587" t="s">
        <v>1670</v>
      </c>
      <c r="C86" s="175"/>
      <c r="D86" s="175"/>
      <c r="E86" s="175"/>
      <c r="F86" s="175"/>
    </row>
    <row r="87" spans="1:6">
      <c r="A87" s="586"/>
      <c r="B87" s="587" t="s">
        <v>1671</v>
      </c>
      <c r="C87" s="175"/>
      <c r="D87" s="175"/>
      <c r="E87" s="175"/>
      <c r="F87" s="175"/>
    </row>
    <row r="88" spans="1:6">
      <c r="A88" s="586"/>
      <c r="B88" s="587" t="s">
        <v>1672</v>
      </c>
      <c r="C88" s="175"/>
      <c r="D88" s="175"/>
      <c r="E88" s="175"/>
      <c r="F88" s="175"/>
    </row>
    <row r="89" spans="1:6">
      <c r="A89" s="586" t="s">
        <v>32</v>
      </c>
      <c r="B89" s="587" t="s">
        <v>1673</v>
      </c>
      <c r="C89" s="175"/>
      <c r="D89" s="175"/>
      <c r="E89" s="175"/>
      <c r="F89" s="175"/>
    </row>
    <row r="90" spans="1:6">
      <c r="A90" s="658">
        <v>3.1</v>
      </c>
      <c r="B90" s="587" t="s">
        <v>1674</v>
      </c>
      <c r="C90" s="175"/>
      <c r="D90" s="175"/>
      <c r="E90" s="175"/>
      <c r="F90" s="175"/>
    </row>
    <row r="91" spans="1:6">
      <c r="A91" s="586">
        <v>3.11</v>
      </c>
      <c r="B91" s="587" t="s">
        <v>1675</v>
      </c>
      <c r="C91" s="175"/>
      <c r="D91" s="175"/>
      <c r="E91" s="175"/>
      <c r="F91" s="175"/>
    </row>
    <row r="92" spans="1:6" ht="31">
      <c r="A92" s="586" t="s">
        <v>29</v>
      </c>
      <c r="B92" s="587" t="s">
        <v>1676</v>
      </c>
      <c r="C92" s="175"/>
      <c r="D92" s="175"/>
      <c r="E92" s="175"/>
      <c r="F92" s="175"/>
    </row>
    <row r="93" spans="1:6" ht="31">
      <c r="A93" s="586" t="s">
        <v>32</v>
      </c>
      <c r="B93" s="587" t="s">
        <v>1677</v>
      </c>
      <c r="C93" s="175"/>
      <c r="D93" s="175"/>
      <c r="E93" s="175"/>
      <c r="F93" s="175"/>
    </row>
    <row r="94" spans="1:6">
      <c r="A94" s="586">
        <v>3.12</v>
      </c>
      <c r="B94" s="587" t="s">
        <v>1678</v>
      </c>
      <c r="C94" s="175"/>
      <c r="D94" s="175"/>
      <c r="E94" s="175"/>
      <c r="F94" s="175"/>
    </row>
    <row r="95" spans="1:6" ht="31">
      <c r="A95" s="586">
        <v>3.13</v>
      </c>
      <c r="B95" s="587" t="s">
        <v>1679</v>
      </c>
      <c r="C95" s="175"/>
      <c r="D95" s="175"/>
      <c r="E95" s="175"/>
      <c r="F95" s="175"/>
    </row>
    <row r="96" spans="1:6">
      <c r="A96" s="586">
        <v>3.14</v>
      </c>
      <c r="B96" s="587" t="s">
        <v>1680</v>
      </c>
      <c r="C96" s="175"/>
      <c r="D96" s="175"/>
      <c r="E96" s="175"/>
      <c r="F96" s="175"/>
    </row>
    <row r="97" spans="1:7">
      <c r="A97" s="586">
        <v>3.15</v>
      </c>
      <c r="B97" s="587" t="s">
        <v>1681</v>
      </c>
      <c r="C97" s="175"/>
      <c r="D97" s="175"/>
      <c r="E97" s="175"/>
      <c r="F97" s="175"/>
    </row>
    <row r="98" spans="1:7">
      <c r="A98" s="586" t="s">
        <v>29</v>
      </c>
      <c r="B98" s="587" t="s">
        <v>1682</v>
      </c>
      <c r="C98" s="175"/>
      <c r="D98" s="175"/>
      <c r="E98" s="175"/>
      <c r="F98" s="175"/>
    </row>
    <row r="99" spans="1:7">
      <c r="A99" s="586" t="s">
        <v>32</v>
      </c>
      <c r="B99" s="587" t="s">
        <v>1658</v>
      </c>
      <c r="C99" s="175"/>
      <c r="D99" s="175"/>
      <c r="E99" s="175"/>
      <c r="F99" s="175"/>
    </row>
    <row r="100" spans="1:7">
      <c r="A100" s="586" t="s">
        <v>1683</v>
      </c>
      <c r="B100" s="587" t="s">
        <v>1684</v>
      </c>
      <c r="C100" s="175"/>
      <c r="D100" s="175"/>
      <c r="E100" s="175"/>
      <c r="F100" s="175"/>
    </row>
    <row r="101" spans="1:7">
      <c r="A101" s="586" t="s">
        <v>1685</v>
      </c>
      <c r="B101" s="587" t="s">
        <v>1686</v>
      </c>
      <c r="C101" s="175"/>
      <c r="D101" s="175"/>
      <c r="E101" s="175"/>
      <c r="F101" s="175"/>
    </row>
    <row r="102" spans="1:7">
      <c r="A102" s="1907" t="s">
        <v>1687</v>
      </c>
      <c r="B102" s="1908"/>
      <c r="C102" s="1908"/>
      <c r="D102" s="1908"/>
      <c r="E102" s="1908"/>
      <c r="F102" s="1909"/>
      <c r="G102" s="11"/>
    </row>
    <row r="103" spans="1:7">
      <c r="A103" s="586">
        <v>1</v>
      </c>
      <c r="B103" s="587" t="s">
        <v>1688</v>
      </c>
      <c r="C103" s="175"/>
      <c r="D103" s="175"/>
      <c r="E103" s="175"/>
      <c r="F103" s="175"/>
    </row>
    <row r="104" spans="1:7">
      <c r="A104" s="586">
        <v>2</v>
      </c>
      <c r="B104" s="587" t="s">
        <v>1689</v>
      </c>
      <c r="C104" s="175"/>
      <c r="D104" s="175"/>
      <c r="E104" s="175"/>
      <c r="F104" s="175"/>
    </row>
    <row r="105" spans="1:7">
      <c r="A105" s="586">
        <v>3</v>
      </c>
      <c r="B105" s="587" t="s">
        <v>1690</v>
      </c>
      <c r="C105" s="175"/>
      <c r="D105" s="175"/>
      <c r="E105" s="175"/>
      <c r="F105" s="175"/>
    </row>
    <row r="106" spans="1:7">
      <c r="A106" s="586">
        <v>4</v>
      </c>
      <c r="B106" s="587" t="s">
        <v>1691</v>
      </c>
      <c r="C106" s="175"/>
      <c r="D106" s="175"/>
      <c r="E106" s="175"/>
      <c r="F106" s="175"/>
    </row>
    <row r="107" spans="1:7">
      <c r="A107" s="586">
        <v>5</v>
      </c>
      <c r="B107" s="587" t="s">
        <v>1692</v>
      </c>
      <c r="C107" s="175"/>
      <c r="D107" s="175"/>
      <c r="E107" s="175"/>
      <c r="F107" s="175"/>
    </row>
    <row r="108" spans="1:7">
      <c r="A108" s="586" t="s">
        <v>1683</v>
      </c>
      <c r="B108" s="587" t="s">
        <v>1693</v>
      </c>
      <c r="C108" s="175"/>
      <c r="D108" s="175"/>
      <c r="E108" s="175"/>
      <c r="F108" s="175"/>
    </row>
    <row r="109" spans="1:7">
      <c r="A109" s="586" t="s">
        <v>1685</v>
      </c>
      <c r="B109" s="587" t="s">
        <v>1644</v>
      </c>
      <c r="C109" s="175"/>
      <c r="D109" s="175"/>
      <c r="E109" s="175"/>
      <c r="F109" s="175"/>
    </row>
    <row r="110" spans="1:7">
      <c r="A110" s="586" t="s">
        <v>1694</v>
      </c>
      <c r="B110" s="587" t="s">
        <v>1645</v>
      </c>
      <c r="C110" s="175"/>
      <c r="D110" s="175"/>
      <c r="E110" s="175"/>
      <c r="F110" s="175"/>
    </row>
    <row r="111" spans="1:7">
      <c r="A111" s="586">
        <v>6</v>
      </c>
      <c r="B111" s="587" t="s">
        <v>1695</v>
      </c>
      <c r="C111" s="175"/>
      <c r="D111" s="175"/>
      <c r="E111" s="175"/>
      <c r="F111" s="175"/>
    </row>
    <row r="112" spans="1:7">
      <c r="A112" s="586">
        <v>7</v>
      </c>
      <c r="B112" s="587" t="s">
        <v>1696</v>
      </c>
      <c r="C112" s="175"/>
      <c r="D112" s="175"/>
      <c r="E112" s="175"/>
      <c r="F112" s="175"/>
    </row>
    <row r="113" spans="1:6">
      <c r="A113" s="586">
        <v>8</v>
      </c>
      <c r="B113" s="587" t="s">
        <v>1429</v>
      </c>
      <c r="C113" s="175"/>
      <c r="D113" s="175"/>
      <c r="E113" s="175"/>
      <c r="F113" s="175"/>
    </row>
    <row r="114" spans="1:6">
      <c r="A114" s="586">
        <v>9</v>
      </c>
      <c r="B114" s="587" t="s">
        <v>1697</v>
      </c>
      <c r="C114" s="175"/>
      <c r="D114" s="175"/>
      <c r="E114" s="175"/>
      <c r="F114" s="175"/>
    </row>
    <row r="115" spans="1:6">
      <c r="A115" s="586">
        <v>10</v>
      </c>
      <c r="B115" s="587" t="s">
        <v>1437</v>
      </c>
      <c r="C115" s="175"/>
      <c r="D115" s="175"/>
      <c r="E115" s="175"/>
      <c r="F115" s="175"/>
    </row>
    <row r="116" spans="1:6">
      <c r="A116" s="586">
        <v>11</v>
      </c>
      <c r="B116" s="587" t="s">
        <v>1698</v>
      </c>
      <c r="C116" s="175"/>
      <c r="D116" s="175"/>
      <c r="E116" s="175"/>
      <c r="F116" s="175"/>
    </row>
    <row r="117" spans="1:6">
      <c r="A117" s="586">
        <v>12</v>
      </c>
      <c r="B117" s="587" t="s">
        <v>1699</v>
      </c>
      <c r="C117" s="175"/>
      <c r="D117" s="175"/>
      <c r="E117" s="175"/>
      <c r="F117" s="175"/>
    </row>
    <row r="118" spans="1:6">
      <c r="A118" s="586">
        <v>13</v>
      </c>
      <c r="B118" s="587" t="s">
        <v>1700</v>
      </c>
      <c r="C118" s="175"/>
      <c r="D118" s="175"/>
      <c r="E118" s="175"/>
      <c r="F118" s="175"/>
    </row>
    <row r="119" spans="1:6">
      <c r="A119" s="586">
        <v>14</v>
      </c>
      <c r="B119" s="587" t="s">
        <v>1701</v>
      </c>
      <c r="C119" s="175"/>
      <c r="D119" s="175"/>
      <c r="E119" s="175"/>
      <c r="F119" s="175"/>
    </row>
    <row r="120" spans="1:6" ht="30">
      <c r="A120" s="586"/>
      <c r="B120" s="585" t="s">
        <v>4724</v>
      </c>
      <c r="C120" s="620"/>
      <c r="D120" s="620"/>
      <c r="E120" s="620"/>
      <c r="F120" s="620"/>
    </row>
    <row r="122" spans="1:6">
      <c r="A122" s="11" t="s">
        <v>54</v>
      </c>
      <c r="B122" s="408"/>
      <c r="C122" s="10" t="s">
        <v>66</v>
      </c>
      <c r="D122" s="1910"/>
      <c r="E122" s="1910"/>
      <c r="F122" s="1910"/>
    </row>
    <row r="123" spans="1:6">
      <c r="A123" s="11" t="s">
        <v>56</v>
      </c>
      <c r="B123" s="408"/>
      <c r="C123" s="10" t="s">
        <v>67</v>
      </c>
      <c r="D123" s="1910"/>
      <c r="E123" s="1910"/>
      <c r="F123" s="1910"/>
    </row>
    <row r="124" spans="1:6">
      <c r="A124" s="7"/>
      <c r="B124" s="7"/>
      <c r="C124" s="611" t="s">
        <v>68</v>
      </c>
      <c r="D124" s="1910"/>
      <c r="E124" s="1910"/>
      <c r="F124" s="1910"/>
    </row>
  </sheetData>
  <sheetProtection algorithmName="SHA-512" hashValue="GLa8xG3j8VBUsJx2MPeBJkCzNVCZTPwQDOjatU2oHJqjxvr0HIHZizyaoZp9lY0ZV8/WEsKAYWydjym4991c5w==" saltValue="/MpEpXrbYDelDjlxjLj+WA==" spinCount="100000" sheet="1" objects="1" scenarios="1"/>
  <mergeCells count="11">
    <mergeCell ref="A7:F7"/>
    <mergeCell ref="A1:F1"/>
    <mergeCell ref="A3:E3"/>
    <mergeCell ref="A4:F4"/>
    <mergeCell ref="A5:F5"/>
    <mergeCell ref="A6:F6"/>
    <mergeCell ref="C8:F8"/>
    <mergeCell ref="A102:F102"/>
    <mergeCell ref="D122:F122"/>
    <mergeCell ref="D123:F123"/>
    <mergeCell ref="D124:F124"/>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0">
    <tabColor rgb="FFFFFF00"/>
  </sheetPr>
  <dimension ref="A1:I74"/>
  <sheetViews>
    <sheetView topLeftCell="D1" workbookViewId="0">
      <pane xSplit="28360" topLeftCell="G1"/>
      <selection activeCell="F21" sqref="F21"/>
      <selection pane="topRight" activeCell="G15" sqref="G15"/>
    </sheetView>
  </sheetViews>
  <sheetFormatPr defaultRowHeight="13"/>
  <cols>
    <col min="1" max="1" width="9.1796875" style="34" customWidth="1"/>
    <col min="2" max="2" width="51.81640625" style="34" customWidth="1"/>
    <col min="3" max="7" width="50.453125" style="34" customWidth="1"/>
    <col min="8" max="8" width="39" style="34" customWidth="1"/>
    <col min="9" max="260" width="9.1796875" style="34"/>
    <col min="261" max="261" width="9.1796875" style="34" customWidth="1"/>
    <col min="262" max="262" width="51.81640625" style="34" customWidth="1"/>
    <col min="263" max="264" width="35.1796875" style="34" customWidth="1"/>
    <col min="265" max="516" width="9.1796875" style="34"/>
    <col min="517" max="517" width="9.1796875" style="34" customWidth="1"/>
    <col min="518" max="518" width="51.81640625" style="34" customWidth="1"/>
    <col min="519" max="520" width="35.1796875" style="34" customWidth="1"/>
    <col min="521" max="772" width="9.1796875" style="34"/>
    <col min="773" max="773" width="9.1796875" style="34" customWidth="1"/>
    <col min="774" max="774" width="51.81640625" style="34" customWidth="1"/>
    <col min="775" max="776" width="35.1796875" style="34" customWidth="1"/>
    <col min="777" max="1028" width="9.1796875" style="34"/>
    <col min="1029" max="1029" width="9.1796875" style="34" customWidth="1"/>
    <col min="1030" max="1030" width="51.81640625" style="34" customWidth="1"/>
    <col min="1031" max="1032" width="35.1796875" style="34" customWidth="1"/>
    <col min="1033" max="1284" width="9.1796875" style="34"/>
    <col min="1285" max="1285" width="9.1796875" style="34" customWidth="1"/>
    <col min="1286" max="1286" width="51.81640625" style="34" customWidth="1"/>
    <col min="1287" max="1288" width="35.1796875" style="34" customWidth="1"/>
    <col min="1289" max="1540" width="9.1796875" style="34"/>
    <col min="1541" max="1541" width="9.1796875" style="34" customWidth="1"/>
    <col min="1542" max="1542" width="51.81640625" style="34" customWidth="1"/>
    <col min="1543" max="1544" width="35.1796875" style="34" customWidth="1"/>
    <col min="1545" max="1796" width="9.1796875" style="34"/>
    <col min="1797" max="1797" width="9.1796875" style="34" customWidth="1"/>
    <col min="1798" max="1798" width="51.81640625" style="34" customWidth="1"/>
    <col min="1799" max="1800" width="35.1796875" style="34" customWidth="1"/>
    <col min="1801" max="2052" width="9.1796875" style="34"/>
    <col min="2053" max="2053" width="9.1796875" style="34" customWidth="1"/>
    <col min="2054" max="2054" width="51.81640625" style="34" customWidth="1"/>
    <col min="2055" max="2056" width="35.1796875" style="34" customWidth="1"/>
    <col min="2057" max="2308" width="9.1796875" style="34"/>
    <col min="2309" max="2309" width="9.1796875" style="34" customWidth="1"/>
    <col min="2310" max="2310" width="51.81640625" style="34" customWidth="1"/>
    <col min="2311" max="2312" width="35.1796875" style="34" customWidth="1"/>
    <col min="2313" max="2564" width="9.1796875" style="34"/>
    <col min="2565" max="2565" width="9.1796875" style="34" customWidth="1"/>
    <col min="2566" max="2566" width="51.81640625" style="34" customWidth="1"/>
    <col min="2567" max="2568" width="35.1796875" style="34" customWidth="1"/>
    <col min="2569" max="2820" width="9.1796875" style="34"/>
    <col min="2821" max="2821" width="9.1796875" style="34" customWidth="1"/>
    <col min="2822" max="2822" width="51.81640625" style="34" customWidth="1"/>
    <col min="2823" max="2824" width="35.1796875" style="34" customWidth="1"/>
    <col min="2825" max="3076" width="9.1796875" style="34"/>
    <col min="3077" max="3077" width="9.1796875" style="34" customWidth="1"/>
    <col min="3078" max="3078" width="51.81640625" style="34" customWidth="1"/>
    <col min="3079" max="3080" width="35.1796875" style="34" customWidth="1"/>
    <col min="3081" max="3332" width="9.1796875" style="34"/>
    <col min="3333" max="3333" width="9.1796875" style="34" customWidth="1"/>
    <col min="3334" max="3334" width="51.81640625" style="34" customWidth="1"/>
    <col min="3335" max="3336" width="35.1796875" style="34" customWidth="1"/>
    <col min="3337" max="3588" width="9.1796875" style="34"/>
    <col min="3589" max="3589" width="9.1796875" style="34" customWidth="1"/>
    <col min="3590" max="3590" width="51.81640625" style="34" customWidth="1"/>
    <col min="3591" max="3592" width="35.1796875" style="34" customWidth="1"/>
    <col min="3593" max="3844" width="9.1796875" style="34"/>
    <col min="3845" max="3845" width="9.1796875" style="34" customWidth="1"/>
    <col min="3846" max="3846" width="51.81640625" style="34" customWidth="1"/>
    <col min="3847" max="3848" width="35.1796875" style="34" customWidth="1"/>
    <col min="3849" max="4100" width="9.1796875" style="34"/>
    <col min="4101" max="4101" width="9.1796875" style="34" customWidth="1"/>
    <col min="4102" max="4102" width="51.81640625" style="34" customWidth="1"/>
    <col min="4103" max="4104" width="35.1796875" style="34" customWidth="1"/>
    <col min="4105" max="4356" width="9.1796875" style="34"/>
    <col min="4357" max="4357" width="9.1796875" style="34" customWidth="1"/>
    <col min="4358" max="4358" width="51.81640625" style="34" customWidth="1"/>
    <col min="4359" max="4360" width="35.1796875" style="34" customWidth="1"/>
    <col min="4361" max="4612" width="9.1796875" style="34"/>
    <col min="4613" max="4613" width="9.1796875" style="34" customWidth="1"/>
    <col min="4614" max="4614" width="51.81640625" style="34" customWidth="1"/>
    <col min="4615" max="4616" width="35.1796875" style="34" customWidth="1"/>
    <col min="4617" max="4868" width="9.1796875" style="34"/>
    <col min="4869" max="4869" width="9.1796875" style="34" customWidth="1"/>
    <col min="4870" max="4870" width="51.81640625" style="34" customWidth="1"/>
    <col min="4871" max="4872" width="35.1796875" style="34" customWidth="1"/>
    <col min="4873" max="5124" width="9.1796875" style="34"/>
    <col min="5125" max="5125" width="9.1796875" style="34" customWidth="1"/>
    <col min="5126" max="5126" width="51.81640625" style="34" customWidth="1"/>
    <col min="5127" max="5128" width="35.1796875" style="34" customWidth="1"/>
    <col min="5129" max="5380" width="9.1796875" style="34"/>
    <col min="5381" max="5381" width="9.1796875" style="34" customWidth="1"/>
    <col min="5382" max="5382" width="51.81640625" style="34" customWidth="1"/>
    <col min="5383" max="5384" width="35.1796875" style="34" customWidth="1"/>
    <col min="5385" max="5636" width="9.1796875" style="34"/>
    <col min="5637" max="5637" width="9.1796875" style="34" customWidth="1"/>
    <col min="5638" max="5638" width="51.81640625" style="34" customWidth="1"/>
    <col min="5639" max="5640" width="35.1796875" style="34" customWidth="1"/>
    <col min="5641" max="5892" width="9.1796875" style="34"/>
    <col min="5893" max="5893" width="9.1796875" style="34" customWidth="1"/>
    <col min="5894" max="5894" width="51.81640625" style="34" customWidth="1"/>
    <col min="5895" max="5896" width="35.1796875" style="34" customWidth="1"/>
    <col min="5897" max="6148" width="9.1796875" style="34"/>
    <col min="6149" max="6149" width="9.1796875" style="34" customWidth="1"/>
    <col min="6150" max="6150" width="51.81640625" style="34" customWidth="1"/>
    <col min="6151" max="6152" width="35.1796875" style="34" customWidth="1"/>
    <col min="6153" max="6404" width="9.1796875" style="34"/>
    <col min="6405" max="6405" width="9.1796875" style="34" customWidth="1"/>
    <col min="6406" max="6406" width="51.81640625" style="34" customWidth="1"/>
    <col min="6407" max="6408" width="35.1796875" style="34" customWidth="1"/>
    <col min="6409" max="6660" width="9.1796875" style="34"/>
    <col min="6661" max="6661" width="9.1796875" style="34" customWidth="1"/>
    <col min="6662" max="6662" width="51.81640625" style="34" customWidth="1"/>
    <col min="6663" max="6664" width="35.1796875" style="34" customWidth="1"/>
    <col min="6665" max="6916" width="9.1796875" style="34"/>
    <col min="6917" max="6917" width="9.1796875" style="34" customWidth="1"/>
    <col min="6918" max="6918" width="51.81640625" style="34" customWidth="1"/>
    <col min="6919" max="6920" width="35.1796875" style="34" customWidth="1"/>
    <col min="6921" max="7172" width="9.1796875" style="34"/>
    <col min="7173" max="7173" width="9.1796875" style="34" customWidth="1"/>
    <col min="7174" max="7174" width="51.81640625" style="34" customWidth="1"/>
    <col min="7175" max="7176" width="35.1796875" style="34" customWidth="1"/>
    <col min="7177" max="7428" width="9.1796875" style="34"/>
    <col min="7429" max="7429" width="9.1796875" style="34" customWidth="1"/>
    <col min="7430" max="7430" width="51.81640625" style="34" customWidth="1"/>
    <col min="7431" max="7432" width="35.1796875" style="34" customWidth="1"/>
    <col min="7433" max="7684" width="9.1796875" style="34"/>
    <col min="7685" max="7685" width="9.1796875" style="34" customWidth="1"/>
    <col min="7686" max="7686" width="51.81640625" style="34" customWidth="1"/>
    <col min="7687" max="7688" width="35.1796875" style="34" customWidth="1"/>
    <col min="7689" max="7940" width="9.1796875" style="34"/>
    <col min="7941" max="7941" width="9.1796875" style="34" customWidth="1"/>
    <col min="7942" max="7942" width="51.81640625" style="34" customWidth="1"/>
    <col min="7943" max="7944" width="35.1796875" style="34" customWidth="1"/>
    <col min="7945" max="8196" width="9.1796875" style="34"/>
    <col min="8197" max="8197" width="9.1796875" style="34" customWidth="1"/>
    <col min="8198" max="8198" width="51.81640625" style="34" customWidth="1"/>
    <col min="8199" max="8200" width="35.1796875" style="34" customWidth="1"/>
    <col min="8201" max="8452" width="9.1796875" style="34"/>
    <col min="8453" max="8453" width="9.1796875" style="34" customWidth="1"/>
    <col min="8454" max="8454" width="51.81640625" style="34" customWidth="1"/>
    <col min="8455" max="8456" width="35.1796875" style="34" customWidth="1"/>
    <col min="8457" max="8708" width="9.1796875" style="34"/>
    <col min="8709" max="8709" width="9.1796875" style="34" customWidth="1"/>
    <col min="8710" max="8710" width="51.81640625" style="34" customWidth="1"/>
    <col min="8711" max="8712" width="35.1796875" style="34" customWidth="1"/>
    <col min="8713" max="8964" width="9.1796875" style="34"/>
    <col min="8965" max="8965" width="9.1796875" style="34" customWidth="1"/>
    <col min="8966" max="8966" width="51.81640625" style="34" customWidth="1"/>
    <col min="8967" max="8968" width="35.1796875" style="34" customWidth="1"/>
    <col min="8969" max="9220" width="9.1796875" style="34"/>
    <col min="9221" max="9221" width="9.1796875" style="34" customWidth="1"/>
    <col min="9222" max="9222" width="51.81640625" style="34" customWidth="1"/>
    <col min="9223" max="9224" width="35.1796875" style="34" customWidth="1"/>
    <col min="9225" max="9476" width="9.1796875" style="34"/>
    <col min="9477" max="9477" width="9.1796875" style="34" customWidth="1"/>
    <col min="9478" max="9478" width="51.81640625" style="34" customWidth="1"/>
    <col min="9479" max="9480" width="35.1796875" style="34" customWidth="1"/>
    <col min="9481" max="9732" width="9.1796875" style="34"/>
    <col min="9733" max="9733" width="9.1796875" style="34" customWidth="1"/>
    <col min="9734" max="9734" width="51.81640625" style="34" customWidth="1"/>
    <col min="9735" max="9736" width="35.1796875" style="34" customWidth="1"/>
    <col min="9737" max="9988" width="9.1796875" style="34"/>
    <col min="9989" max="9989" width="9.1796875" style="34" customWidth="1"/>
    <col min="9990" max="9990" width="51.81640625" style="34" customWidth="1"/>
    <col min="9991" max="9992" width="35.1796875" style="34" customWidth="1"/>
    <col min="9993" max="10244" width="9.1796875" style="34"/>
    <col min="10245" max="10245" width="9.1796875" style="34" customWidth="1"/>
    <col min="10246" max="10246" width="51.81640625" style="34" customWidth="1"/>
    <col min="10247" max="10248" width="35.1796875" style="34" customWidth="1"/>
    <col min="10249" max="10500" width="9.1796875" style="34"/>
    <col min="10501" max="10501" width="9.1796875" style="34" customWidth="1"/>
    <col min="10502" max="10502" width="51.81640625" style="34" customWidth="1"/>
    <col min="10503" max="10504" width="35.1796875" style="34" customWidth="1"/>
    <col min="10505" max="10756" width="9.1796875" style="34"/>
    <col min="10757" max="10757" width="9.1796875" style="34" customWidth="1"/>
    <col min="10758" max="10758" width="51.81640625" style="34" customWidth="1"/>
    <col min="10759" max="10760" width="35.1796875" style="34" customWidth="1"/>
    <col min="10761" max="11012" width="9.1796875" style="34"/>
    <col min="11013" max="11013" width="9.1796875" style="34" customWidth="1"/>
    <col min="11014" max="11014" width="51.81640625" style="34" customWidth="1"/>
    <col min="11015" max="11016" width="35.1796875" style="34" customWidth="1"/>
    <col min="11017" max="11268" width="9.1796875" style="34"/>
    <col min="11269" max="11269" width="9.1796875" style="34" customWidth="1"/>
    <col min="11270" max="11270" width="51.81640625" style="34" customWidth="1"/>
    <col min="11271" max="11272" width="35.1796875" style="34" customWidth="1"/>
    <col min="11273" max="11524" width="9.1796875" style="34"/>
    <col min="11525" max="11525" width="9.1796875" style="34" customWidth="1"/>
    <col min="11526" max="11526" width="51.81640625" style="34" customWidth="1"/>
    <col min="11527" max="11528" width="35.1796875" style="34" customWidth="1"/>
    <col min="11529" max="11780" width="9.1796875" style="34"/>
    <col min="11781" max="11781" width="9.1796875" style="34" customWidth="1"/>
    <col min="11782" max="11782" width="51.81640625" style="34" customWidth="1"/>
    <col min="11783" max="11784" width="35.1796875" style="34" customWidth="1"/>
    <col min="11785" max="12036" width="9.1796875" style="34"/>
    <col min="12037" max="12037" width="9.1796875" style="34" customWidth="1"/>
    <col min="12038" max="12038" width="51.81640625" style="34" customWidth="1"/>
    <col min="12039" max="12040" width="35.1796875" style="34" customWidth="1"/>
    <col min="12041" max="12292" width="9.1796875" style="34"/>
    <col min="12293" max="12293" width="9.1796875" style="34" customWidth="1"/>
    <col min="12294" max="12294" width="51.81640625" style="34" customWidth="1"/>
    <col min="12295" max="12296" width="35.1796875" style="34" customWidth="1"/>
    <col min="12297" max="12548" width="9.1796875" style="34"/>
    <col min="12549" max="12549" width="9.1796875" style="34" customWidth="1"/>
    <col min="12550" max="12550" width="51.81640625" style="34" customWidth="1"/>
    <col min="12551" max="12552" width="35.1796875" style="34" customWidth="1"/>
    <col min="12553" max="12804" width="9.1796875" style="34"/>
    <col min="12805" max="12805" width="9.1796875" style="34" customWidth="1"/>
    <col min="12806" max="12806" width="51.81640625" style="34" customWidth="1"/>
    <col min="12807" max="12808" width="35.1796875" style="34" customWidth="1"/>
    <col min="12809" max="13060" width="9.1796875" style="34"/>
    <col min="13061" max="13061" width="9.1796875" style="34" customWidth="1"/>
    <col min="13062" max="13062" width="51.81640625" style="34" customWidth="1"/>
    <col min="13063" max="13064" width="35.1796875" style="34" customWidth="1"/>
    <col min="13065" max="13316" width="9.1796875" style="34"/>
    <col min="13317" max="13317" width="9.1796875" style="34" customWidth="1"/>
    <col min="13318" max="13318" width="51.81640625" style="34" customWidth="1"/>
    <col min="13319" max="13320" width="35.1796875" style="34" customWidth="1"/>
    <col min="13321" max="13572" width="9.1796875" style="34"/>
    <col min="13573" max="13573" width="9.1796875" style="34" customWidth="1"/>
    <col min="13574" max="13574" width="51.81640625" style="34" customWidth="1"/>
    <col min="13575" max="13576" width="35.1796875" style="34" customWidth="1"/>
    <col min="13577" max="13828" width="9.1796875" style="34"/>
    <col min="13829" max="13829" width="9.1796875" style="34" customWidth="1"/>
    <col min="13830" max="13830" width="51.81640625" style="34" customWidth="1"/>
    <col min="13831" max="13832" width="35.1796875" style="34" customWidth="1"/>
    <col min="13833" max="14084" width="9.1796875" style="34"/>
    <col min="14085" max="14085" width="9.1796875" style="34" customWidth="1"/>
    <col min="14086" max="14086" width="51.81640625" style="34" customWidth="1"/>
    <col min="14087" max="14088" width="35.1796875" style="34" customWidth="1"/>
    <col min="14089" max="14340" width="9.1796875" style="34"/>
    <col min="14341" max="14341" width="9.1796875" style="34" customWidth="1"/>
    <col min="14342" max="14342" width="51.81640625" style="34" customWidth="1"/>
    <col min="14343" max="14344" width="35.1796875" style="34" customWidth="1"/>
    <col min="14345" max="14596" width="9.1796875" style="34"/>
    <col min="14597" max="14597" width="9.1796875" style="34" customWidth="1"/>
    <col min="14598" max="14598" width="51.81640625" style="34" customWidth="1"/>
    <col min="14599" max="14600" width="35.1796875" style="34" customWidth="1"/>
    <col min="14601" max="14852" width="9.1796875" style="34"/>
    <col min="14853" max="14853" width="9.1796875" style="34" customWidth="1"/>
    <col min="14854" max="14854" width="51.81640625" style="34" customWidth="1"/>
    <col min="14855" max="14856" width="35.1796875" style="34" customWidth="1"/>
    <col min="14857" max="15108" width="9.1796875" style="34"/>
    <col min="15109" max="15109" width="9.1796875" style="34" customWidth="1"/>
    <col min="15110" max="15110" width="51.81640625" style="34" customWidth="1"/>
    <col min="15111" max="15112" width="35.1796875" style="34" customWidth="1"/>
    <col min="15113" max="15364" width="9.1796875" style="34"/>
    <col min="15365" max="15365" width="9.1796875" style="34" customWidth="1"/>
    <col min="15366" max="15366" width="51.81640625" style="34" customWidth="1"/>
    <col min="15367" max="15368" width="35.1796875" style="34" customWidth="1"/>
    <col min="15369" max="15620" width="9.1796875" style="34"/>
    <col min="15621" max="15621" width="9.1796875" style="34" customWidth="1"/>
    <col min="15622" max="15622" width="51.81640625" style="34" customWidth="1"/>
    <col min="15623" max="15624" width="35.1796875" style="34" customWidth="1"/>
    <col min="15625" max="15876" width="9.1796875" style="34"/>
    <col min="15877" max="15877" width="9.1796875" style="34" customWidth="1"/>
    <col min="15878" max="15878" width="51.81640625" style="34" customWidth="1"/>
    <col min="15879" max="15880" width="35.1796875" style="34" customWidth="1"/>
    <col min="15881" max="16132" width="9.1796875" style="34"/>
    <col min="16133" max="16133" width="9.1796875" style="34" customWidth="1"/>
    <col min="16134" max="16134" width="51.81640625" style="34" customWidth="1"/>
    <col min="16135" max="16136" width="35.1796875" style="34" customWidth="1"/>
    <col min="16137" max="16384" width="9.1796875" style="34"/>
  </cols>
  <sheetData>
    <row r="1" spans="1:9" s="32" customFormat="1" ht="26.25" customHeight="1">
      <c r="A1" s="1833" t="s">
        <v>1400</v>
      </c>
      <c r="B1" s="1833"/>
      <c r="C1" s="1833"/>
      <c r="D1" s="1833"/>
      <c r="E1" s="1833"/>
      <c r="F1" s="1833"/>
      <c r="G1" s="1833"/>
      <c r="H1" s="1833"/>
      <c r="I1" s="28"/>
    </row>
    <row r="2" spans="1:9" s="44" customFormat="1" ht="15.5">
      <c r="A2" s="1914" t="str">
        <f>'Title '!A2:N2</f>
        <v>Bid Enquiry No: KPTCL/2026-27/TL/WORK_INDENT3802</v>
      </c>
      <c r="B2" s="1914"/>
      <c r="C2" s="1914"/>
      <c r="D2" s="1914"/>
      <c r="E2" s="1914"/>
      <c r="F2" s="1914"/>
      <c r="G2" s="1914"/>
      <c r="H2" s="1914"/>
      <c r="I2" s="661"/>
    </row>
    <row r="3" spans="1:9" s="32" customFormat="1" ht="15.5">
      <c r="A3" s="662"/>
      <c r="B3" s="662"/>
      <c r="C3" s="663"/>
      <c r="D3" s="663"/>
      <c r="E3" s="663"/>
      <c r="F3" s="663"/>
      <c r="G3" s="663"/>
      <c r="H3" s="663"/>
      <c r="I3" s="663"/>
    </row>
    <row r="4" spans="1:9" s="32" customFormat="1" ht="117" customHeight="1">
      <c r="A4" s="1915"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15"/>
      <c r="C4" s="1915"/>
      <c r="D4" s="1915"/>
      <c r="E4" s="1915"/>
      <c r="F4" s="1915"/>
      <c r="G4" s="1915"/>
      <c r="H4" s="1915"/>
      <c r="I4" s="664"/>
    </row>
    <row r="5" spans="1:9" s="32" customFormat="1" ht="15.5">
      <c r="A5" s="113"/>
      <c r="B5" s="113"/>
      <c r="C5" s="665"/>
      <c r="D5" s="665"/>
      <c r="E5" s="665"/>
      <c r="F5" s="665"/>
      <c r="G5" s="665"/>
      <c r="H5" s="665"/>
    </row>
    <row r="6" spans="1:9" s="32" customFormat="1" ht="15.5">
      <c r="A6" s="1916" t="s">
        <v>1401</v>
      </c>
      <c r="B6" s="1916"/>
      <c r="C6" s="1916"/>
      <c r="D6" s="1916"/>
      <c r="E6" s="1916"/>
      <c r="F6" s="1916"/>
      <c r="G6" s="1916"/>
      <c r="H6" s="1916"/>
      <c r="I6" s="33"/>
    </row>
    <row r="8" spans="1:9" ht="15.5">
      <c r="A8" s="666"/>
      <c r="B8" s="666"/>
      <c r="C8" s="666"/>
      <c r="D8" s="666"/>
      <c r="E8" s="666"/>
      <c r="F8" s="666"/>
      <c r="G8" s="666"/>
      <c r="H8" s="667" t="s">
        <v>4725</v>
      </c>
    </row>
    <row r="9" spans="1:9" ht="15.5">
      <c r="A9" s="1917" t="s">
        <v>7080</v>
      </c>
      <c r="B9" s="1917"/>
      <c r="C9" s="1917"/>
      <c r="D9" s="1917"/>
      <c r="E9" s="1917"/>
      <c r="F9" s="1917"/>
      <c r="G9" s="1917"/>
      <c r="H9" s="1917"/>
      <c r="I9" s="376"/>
    </row>
    <row r="10" spans="1:9" ht="15.5">
      <c r="A10" s="1913" t="s">
        <v>407</v>
      </c>
      <c r="B10" s="1913"/>
      <c r="C10" s="1913"/>
      <c r="D10" s="1913"/>
      <c r="E10" s="1913"/>
      <c r="F10" s="1913"/>
      <c r="G10" s="1913"/>
      <c r="H10" s="1913"/>
      <c r="I10" s="376"/>
    </row>
    <row r="11" spans="1:9" ht="15.5">
      <c r="A11" s="1913"/>
      <c r="B11" s="1913"/>
      <c r="C11" s="1913"/>
      <c r="D11" s="1913"/>
      <c r="E11" s="1913"/>
      <c r="F11" s="1913"/>
      <c r="G11" s="1913"/>
      <c r="H11" s="1913"/>
      <c r="I11" s="376"/>
    </row>
    <row r="12" spans="1:9" ht="15.5">
      <c r="A12" s="668" t="s">
        <v>4726</v>
      </c>
      <c r="B12" s="668" t="s">
        <v>580</v>
      </c>
      <c r="C12" s="669" t="s">
        <v>4727</v>
      </c>
      <c r="D12" s="669" t="s">
        <v>4728</v>
      </c>
      <c r="E12" s="669" t="s">
        <v>4729</v>
      </c>
      <c r="F12" s="669" t="s">
        <v>4730</v>
      </c>
      <c r="G12" s="669" t="s">
        <v>4731</v>
      </c>
      <c r="H12" s="669"/>
    </row>
    <row r="13" spans="1:9" ht="15.5">
      <c r="A13" s="670">
        <v>1</v>
      </c>
      <c r="B13" s="671" t="s">
        <v>4732</v>
      </c>
      <c r="C13" s="672"/>
      <c r="D13" s="673"/>
      <c r="E13" s="673"/>
      <c r="F13" s="673"/>
      <c r="G13" s="673"/>
      <c r="H13" s="377"/>
    </row>
    <row r="14" spans="1:9" ht="14">
      <c r="A14" s="674"/>
      <c r="B14" s="675" t="s">
        <v>4733</v>
      </c>
      <c r="C14" s="672"/>
      <c r="D14" s="673"/>
      <c r="E14" s="673"/>
      <c r="F14" s="673"/>
      <c r="G14" s="673"/>
      <c r="H14" s="379"/>
    </row>
    <row r="15" spans="1:9" ht="14">
      <c r="A15" s="674">
        <v>2</v>
      </c>
      <c r="B15" s="675" t="s">
        <v>4734</v>
      </c>
      <c r="C15" s="672"/>
      <c r="D15" s="673"/>
      <c r="E15" s="673"/>
      <c r="F15" s="673"/>
      <c r="G15" s="673"/>
      <c r="H15" s="379"/>
    </row>
    <row r="16" spans="1:9" ht="14">
      <c r="A16" s="674"/>
      <c r="B16" s="675" t="s">
        <v>4735</v>
      </c>
      <c r="C16" s="672"/>
      <c r="D16" s="673"/>
      <c r="E16" s="673"/>
      <c r="F16" s="673"/>
      <c r="G16" s="673"/>
      <c r="H16" s="379"/>
    </row>
    <row r="17" spans="1:8" ht="14">
      <c r="A17" s="674">
        <v>3</v>
      </c>
      <c r="B17" s="675" t="s">
        <v>4736</v>
      </c>
      <c r="C17" s="672"/>
      <c r="D17" s="673"/>
      <c r="E17" s="673"/>
      <c r="F17" s="673"/>
      <c r="G17" s="673"/>
      <c r="H17" s="379"/>
    </row>
    <row r="18" spans="1:8" ht="14">
      <c r="A18" s="674">
        <v>4</v>
      </c>
      <c r="B18" s="675" t="s">
        <v>4737</v>
      </c>
      <c r="C18" s="672"/>
      <c r="D18" s="673"/>
      <c r="E18" s="673"/>
      <c r="F18" s="673"/>
      <c r="G18" s="673"/>
      <c r="H18" s="379"/>
    </row>
    <row r="19" spans="1:8" ht="14">
      <c r="A19" s="674">
        <v>5</v>
      </c>
      <c r="B19" s="675" t="s">
        <v>4738</v>
      </c>
      <c r="C19" s="672"/>
      <c r="D19" s="673"/>
      <c r="E19" s="673"/>
      <c r="F19" s="673"/>
      <c r="G19" s="673"/>
      <c r="H19" s="379"/>
    </row>
    <row r="20" spans="1:8" ht="14">
      <c r="A20" s="674">
        <v>6</v>
      </c>
      <c r="B20" s="675" t="s">
        <v>4739</v>
      </c>
      <c r="C20" s="672"/>
      <c r="D20" s="673"/>
      <c r="E20" s="673"/>
      <c r="F20" s="673"/>
      <c r="G20" s="673"/>
      <c r="H20" s="379"/>
    </row>
    <row r="21" spans="1:8" ht="14">
      <c r="A21" s="674">
        <v>7</v>
      </c>
      <c r="B21" s="675" t="s">
        <v>4740</v>
      </c>
      <c r="C21" s="672"/>
      <c r="D21" s="673"/>
      <c r="E21" s="673"/>
      <c r="F21" s="673"/>
      <c r="G21" s="673"/>
      <c r="H21" s="379"/>
    </row>
    <row r="22" spans="1:8" ht="28">
      <c r="A22" s="674">
        <v>8</v>
      </c>
      <c r="B22" s="675" t="s">
        <v>4741</v>
      </c>
      <c r="C22" s="672"/>
      <c r="D22" s="673"/>
      <c r="E22" s="673"/>
      <c r="F22" s="673"/>
      <c r="G22" s="673"/>
      <c r="H22" s="379"/>
    </row>
    <row r="23" spans="1:8" ht="14">
      <c r="A23" s="674"/>
      <c r="B23" s="675" t="s">
        <v>4742</v>
      </c>
      <c r="C23" s="672"/>
      <c r="D23" s="673"/>
      <c r="E23" s="673"/>
      <c r="F23" s="673"/>
      <c r="G23" s="673"/>
      <c r="H23" s="379"/>
    </row>
    <row r="24" spans="1:8" ht="28">
      <c r="A24" s="674">
        <v>9</v>
      </c>
      <c r="B24" s="675" t="s">
        <v>4743</v>
      </c>
      <c r="C24" s="672"/>
      <c r="D24" s="673"/>
      <c r="E24" s="673"/>
      <c r="F24" s="673"/>
      <c r="G24" s="673"/>
      <c r="H24" s="379"/>
    </row>
    <row r="25" spans="1:8" ht="14">
      <c r="A25" s="674">
        <v>10</v>
      </c>
      <c r="B25" s="675" t="s">
        <v>4744</v>
      </c>
      <c r="C25" s="672"/>
      <c r="D25" s="673"/>
      <c r="E25" s="673"/>
      <c r="F25" s="673"/>
      <c r="G25" s="673"/>
      <c r="H25" s="379"/>
    </row>
    <row r="26" spans="1:8" ht="14">
      <c r="A26" s="674"/>
      <c r="B26" s="675" t="s">
        <v>4742</v>
      </c>
      <c r="C26" s="672"/>
      <c r="D26" s="673"/>
      <c r="E26" s="673"/>
      <c r="F26" s="673"/>
      <c r="G26" s="673"/>
      <c r="H26" s="379"/>
    </row>
    <row r="27" spans="1:8" ht="14">
      <c r="A27" s="674">
        <v>11</v>
      </c>
      <c r="B27" s="675" t="s">
        <v>4745</v>
      </c>
      <c r="C27" s="672"/>
      <c r="D27" s="673"/>
      <c r="E27" s="673"/>
      <c r="F27" s="673"/>
      <c r="G27" s="673"/>
      <c r="H27" s="379"/>
    </row>
    <row r="28" spans="1:8" ht="14">
      <c r="A28" s="674">
        <v>12</v>
      </c>
      <c r="B28" s="675" t="s">
        <v>4746</v>
      </c>
      <c r="C28" s="672"/>
      <c r="D28" s="673"/>
      <c r="E28" s="673"/>
      <c r="F28" s="673"/>
      <c r="G28" s="673"/>
      <c r="H28" s="379"/>
    </row>
    <row r="29" spans="1:8" ht="14">
      <c r="A29" s="674">
        <v>13</v>
      </c>
      <c r="B29" s="675" t="s">
        <v>4747</v>
      </c>
      <c r="C29" s="672"/>
      <c r="D29" s="673"/>
      <c r="E29" s="673"/>
      <c r="F29" s="673"/>
      <c r="G29" s="673"/>
      <c r="H29" s="379"/>
    </row>
    <row r="30" spans="1:8" ht="14">
      <c r="A30" s="674"/>
      <c r="B30" s="675" t="s">
        <v>4748</v>
      </c>
      <c r="C30" s="672"/>
      <c r="D30" s="673"/>
      <c r="E30" s="673"/>
      <c r="F30" s="673"/>
      <c r="G30" s="673"/>
      <c r="H30" s="379"/>
    </row>
    <row r="31" spans="1:8" ht="14">
      <c r="A31" s="674"/>
      <c r="B31" s="675" t="s">
        <v>4749</v>
      </c>
      <c r="C31" s="672"/>
      <c r="D31" s="673"/>
      <c r="E31" s="673"/>
      <c r="F31" s="673"/>
      <c r="G31" s="673"/>
      <c r="H31" s="379"/>
    </row>
    <row r="32" spans="1:8" ht="14">
      <c r="A32" s="674">
        <v>14</v>
      </c>
      <c r="B32" s="675" t="s">
        <v>4750</v>
      </c>
      <c r="C32" s="672"/>
      <c r="D32" s="673"/>
      <c r="E32" s="673"/>
      <c r="F32" s="673"/>
      <c r="G32" s="673"/>
      <c r="H32" s="379"/>
    </row>
    <row r="33" spans="1:8" ht="42">
      <c r="A33" s="674"/>
      <c r="B33" s="676" t="s">
        <v>4751</v>
      </c>
      <c r="C33" s="672"/>
      <c r="D33" s="673"/>
      <c r="E33" s="673"/>
      <c r="F33" s="673"/>
      <c r="G33" s="673"/>
      <c r="H33" s="379"/>
    </row>
    <row r="34" spans="1:8" ht="14">
      <c r="A34" s="674"/>
      <c r="B34" s="675" t="s">
        <v>4752</v>
      </c>
      <c r="C34" s="672"/>
      <c r="D34" s="673"/>
      <c r="E34" s="673"/>
      <c r="F34" s="673"/>
      <c r="G34" s="673"/>
      <c r="H34" s="379"/>
    </row>
    <row r="35" spans="1:8" ht="14">
      <c r="A35" s="674">
        <v>15</v>
      </c>
      <c r="B35" s="675" t="s">
        <v>4753</v>
      </c>
      <c r="C35" s="672"/>
      <c r="D35" s="673"/>
      <c r="E35" s="673"/>
      <c r="F35" s="673"/>
      <c r="G35" s="673"/>
      <c r="H35" s="379"/>
    </row>
    <row r="36" spans="1:8" ht="14">
      <c r="A36" s="674"/>
      <c r="B36" s="675" t="s">
        <v>4754</v>
      </c>
      <c r="C36" s="672"/>
      <c r="D36" s="673"/>
      <c r="E36" s="673"/>
      <c r="F36" s="673"/>
      <c r="G36" s="673"/>
      <c r="H36" s="379"/>
    </row>
    <row r="37" spans="1:8" ht="14">
      <c r="A37" s="674"/>
      <c r="B37" s="675" t="s">
        <v>4755</v>
      </c>
      <c r="C37" s="672"/>
      <c r="D37" s="673"/>
      <c r="E37" s="673"/>
      <c r="F37" s="673"/>
      <c r="G37" s="673"/>
      <c r="H37" s="379"/>
    </row>
    <row r="38" spans="1:8" ht="28">
      <c r="A38" s="674">
        <v>16</v>
      </c>
      <c r="B38" s="675" t="s">
        <v>4756</v>
      </c>
      <c r="C38" s="672"/>
      <c r="D38" s="673"/>
      <c r="E38" s="673"/>
      <c r="F38" s="673"/>
      <c r="G38" s="673"/>
      <c r="H38" s="379"/>
    </row>
    <row r="39" spans="1:8" ht="14">
      <c r="A39" s="674"/>
      <c r="B39" s="675" t="s">
        <v>4757</v>
      </c>
      <c r="C39" s="672"/>
      <c r="D39" s="673"/>
      <c r="E39" s="673"/>
      <c r="F39" s="673"/>
      <c r="G39" s="673"/>
      <c r="H39" s="379"/>
    </row>
    <row r="40" spans="1:8" ht="14">
      <c r="A40" s="674"/>
      <c r="B40" s="675" t="s">
        <v>4758</v>
      </c>
      <c r="C40" s="672"/>
      <c r="D40" s="673"/>
      <c r="E40" s="673"/>
      <c r="F40" s="673"/>
      <c r="G40" s="673"/>
      <c r="H40" s="379"/>
    </row>
    <row r="41" spans="1:8" ht="14">
      <c r="A41" s="674">
        <v>17</v>
      </c>
      <c r="B41" s="675" t="s">
        <v>4759</v>
      </c>
      <c r="C41" s="672"/>
      <c r="D41" s="673"/>
      <c r="E41" s="673"/>
      <c r="F41" s="673"/>
      <c r="G41" s="673"/>
      <c r="H41" s="379"/>
    </row>
    <row r="42" spans="1:8" ht="14">
      <c r="A42" s="674">
        <v>18</v>
      </c>
      <c r="B42" s="675" t="s">
        <v>4760</v>
      </c>
      <c r="C42" s="672"/>
      <c r="D42" s="673"/>
      <c r="E42" s="673"/>
      <c r="F42" s="673"/>
      <c r="G42" s="673"/>
      <c r="H42" s="379"/>
    </row>
    <row r="43" spans="1:8" ht="14">
      <c r="A43" s="674">
        <v>19</v>
      </c>
      <c r="B43" s="675" t="s">
        <v>4761</v>
      </c>
      <c r="C43" s="672"/>
      <c r="D43" s="673"/>
      <c r="E43" s="673"/>
      <c r="F43" s="673"/>
      <c r="G43" s="673"/>
      <c r="H43" s="379"/>
    </row>
    <row r="44" spans="1:8" ht="14">
      <c r="A44" s="674">
        <v>20</v>
      </c>
      <c r="B44" s="675" t="s">
        <v>4762</v>
      </c>
      <c r="C44" s="672"/>
      <c r="D44" s="673"/>
      <c r="E44" s="673"/>
      <c r="F44" s="673"/>
      <c r="G44" s="673"/>
      <c r="H44" s="379"/>
    </row>
    <row r="45" spans="1:8" ht="28">
      <c r="A45" s="674">
        <v>21</v>
      </c>
      <c r="B45" s="675" t="s">
        <v>4763</v>
      </c>
      <c r="C45" s="672"/>
      <c r="D45" s="673"/>
      <c r="E45" s="673"/>
      <c r="F45" s="673"/>
      <c r="G45" s="673"/>
      <c r="H45" s="379"/>
    </row>
    <row r="46" spans="1:8" ht="14">
      <c r="A46" s="674">
        <v>22</v>
      </c>
      <c r="B46" s="675" t="s">
        <v>4764</v>
      </c>
      <c r="C46" s="672"/>
      <c r="D46" s="673"/>
      <c r="E46" s="673"/>
      <c r="F46" s="673"/>
      <c r="G46" s="673"/>
      <c r="H46" s="379"/>
    </row>
    <row r="47" spans="1:8" ht="14">
      <c r="A47" s="674">
        <v>23</v>
      </c>
      <c r="B47" s="674" t="s">
        <v>4765</v>
      </c>
      <c r="C47" s="677"/>
      <c r="D47" s="678"/>
      <c r="E47" s="678"/>
      <c r="F47" s="678"/>
      <c r="G47" s="678"/>
      <c r="H47" s="379"/>
    </row>
    <row r="48" spans="1:8" ht="14">
      <c r="A48" s="679"/>
      <c r="B48" s="675" t="s">
        <v>4766</v>
      </c>
      <c r="C48" s="672"/>
      <c r="D48" s="673"/>
      <c r="E48" s="673"/>
      <c r="F48" s="673"/>
      <c r="G48" s="673"/>
      <c r="H48" s="379"/>
    </row>
    <row r="49" spans="1:8" ht="14">
      <c r="A49" s="679"/>
      <c r="B49" s="680" t="s">
        <v>4767</v>
      </c>
      <c r="C49" s="672"/>
      <c r="D49" s="673"/>
      <c r="E49" s="673"/>
      <c r="F49" s="673"/>
      <c r="G49" s="673"/>
      <c r="H49" s="379"/>
    </row>
    <row r="50" spans="1:8" ht="14">
      <c r="A50" s="679"/>
      <c r="B50" s="681" t="s">
        <v>4768</v>
      </c>
      <c r="C50" s="672"/>
      <c r="D50" s="673"/>
      <c r="E50" s="673"/>
      <c r="F50" s="673"/>
      <c r="G50" s="673"/>
      <c r="H50" s="379"/>
    </row>
    <row r="51" spans="1:8" ht="14">
      <c r="A51" s="679"/>
      <c r="B51" s="680" t="s">
        <v>4769</v>
      </c>
      <c r="C51" s="672"/>
      <c r="D51" s="673"/>
      <c r="E51" s="673"/>
      <c r="F51" s="673"/>
      <c r="G51" s="673"/>
      <c r="H51" s="379"/>
    </row>
    <row r="52" spans="1:8" ht="14">
      <c r="A52" s="679"/>
      <c r="B52" s="680" t="s">
        <v>4770</v>
      </c>
      <c r="C52" s="672"/>
      <c r="D52" s="673"/>
      <c r="E52" s="673"/>
      <c r="F52" s="673"/>
      <c r="G52" s="673"/>
      <c r="H52" s="379"/>
    </row>
    <row r="53" spans="1:8" ht="28">
      <c r="A53" s="679">
        <v>24</v>
      </c>
      <c r="B53" s="682" t="s">
        <v>4771</v>
      </c>
      <c r="C53" s="672"/>
      <c r="D53" s="673"/>
      <c r="E53" s="673"/>
      <c r="F53" s="673"/>
      <c r="G53" s="673"/>
      <c r="H53" s="379"/>
    </row>
    <row r="54" spans="1:8" ht="42">
      <c r="A54" s="679"/>
      <c r="B54" s="683" t="s">
        <v>4772</v>
      </c>
      <c r="C54" s="672"/>
      <c r="D54" s="673"/>
      <c r="E54" s="673"/>
      <c r="F54" s="673"/>
      <c r="G54" s="673"/>
      <c r="H54" s="379"/>
    </row>
    <row r="55" spans="1:8" ht="28">
      <c r="A55" s="679"/>
      <c r="B55" s="682" t="s">
        <v>4773</v>
      </c>
      <c r="C55" s="672"/>
      <c r="D55" s="673"/>
      <c r="E55" s="673"/>
      <c r="F55" s="673"/>
      <c r="G55" s="673"/>
      <c r="H55" s="379"/>
    </row>
    <row r="56" spans="1:8" ht="14">
      <c r="A56" s="679"/>
      <c r="B56" s="684" t="s">
        <v>4774</v>
      </c>
      <c r="C56" s="672"/>
      <c r="D56" s="673"/>
      <c r="E56" s="673"/>
      <c r="F56" s="673"/>
      <c r="G56" s="673"/>
      <c r="H56" s="379"/>
    </row>
    <row r="57" spans="1:8" ht="14">
      <c r="A57" s="679"/>
      <c r="B57" s="684" t="s">
        <v>4749</v>
      </c>
      <c r="C57" s="672"/>
      <c r="D57" s="673"/>
      <c r="E57" s="673"/>
      <c r="F57" s="673"/>
      <c r="G57" s="673"/>
      <c r="H57" s="379"/>
    </row>
    <row r="58" spans="1:8" ht="14">
      <c r="A58" s="679"/>
      <c r="B58" s="684" t="s">
        <v>4775</v>
      </c>
      <c r="C58" s="672"/>
      <c r="D58" s="673"/>
      <c r="E58" s="673"/>
      <c r="F58" s="673"/>
      <c r="G58" s="673"/>
      <c r="H58" s="379"/>
    </row>
    <row r="59" spans="1:8" ht="14">
      <c r="A59" s="679"/>
      <c r="B59" s="684" t="s">
        <v>4735</v>
      </c>
      <c r="C59" s="672"/>
      <c r="D59" s="673"/>
      <c r="E59" s="673"/>
      <c r="F59" s="673"/>
      <c r="G59" s="673"/>
      <c r="H59" s="379"/>
    </row>
    <row r="60" spans="1:8" ht="28">
      <c r="A60" s="679"/>
      <c r="B60" s="682" t="s">
        <v>4776</v>
      </c>
      <c r="C60" s="672"/>
      <c r="D60" s="673"/>
      <c r="E60" s="673"/>
      <c r="F60" s="673"/>
      <c r="G60" s="673"/>
      <c r="H60" s="379"/>
    </row>
    <row r="61" spans="1:8" ht="56">
      <c r="A61" s="679"/>
      <c r="B61" s="682" t="s">
        <v>4777</v>
      </c>
      <c r="C61" s="672"/>
      <c r="D61" s="673"/>
      <c r="E61" s="673"/>
      <c r="F61" s="673"/>
      <c r="G61" s="673"/>
      <c r="H61" s="379"/>
    </row>
    <row r="62" spans="1:8" ht="42">
      <c r="A62" s="679"/>
      <c r="B62" s="682" t="s">
        <v>4778</v>
      </c>
      <c r="C62" s="672"/>
      <c r="D62" s="673"/>
      <c r="E62" s="673"/>
      <c r="F62" s="673"/>
      <c r="G62" s="673"/>
      <c r="H62" s="379"/>
    </row>
    <row r="63" spans="1:8" ht="17.5">
      <c r="A63" s="685"/>
      <c r="B63" s="686" t="s">
        <v>4779</v>
      </c>
      <c r="C63" s="687"/>
      <c r="D63" s="688"/>
      <c r="E63" s="688"/>
      <c r="F63" s="688"/>
      <c r="G63" s="688"/>
      <c r="H63" s="379"/>
    </row>
    <row r="64" spans="1:8" ht="17.5">
      <c r="A64" s="685"/>
      <c r="B64" s="686" t="s">
        <v>4780</v>
      </c>
      <c r="C64" s="687"/>
      <c r="D64" s="688"/>
      <c r="E64" s="688"/>
      <c r="F64" s="688"/>
      <c r="G64" s="688"/>
      <c r="H64" s="379"/>
    </row>
    <row r="65" spans="1:8" ht="17.5">
      <c r="A65" s="685"/>
      <c r="B65" s="686" t="s">
        <v>4781</v>
      </c>
      <c r="C65" s="687"/>
      <c r="D65" s="688"/>
      <c r="E65" s="688"/>
      <c r="F65" s="688"/>
      <c r="G65" s="688"/>
      <c r="H65" s="379"/>
    </row>
    <row r="66" spans="1:8" ht="31">
      <c r="A66" s="685"/>
      <c r="B66" s="686" t="s">
        <v>4782</v>
      </c>
      <c r="C66" s="687"/>
      <c r="D66" s="688"/>
      <c r="E66" s="688"/>
      <c r="F66" s="688"/>
      <c r="G66" s="688"/>
      <c r="H66" s="379"/>
    </row>
    <row r="67" spans="1:8" ht="46.5">
      <c r="A67" s="685"/>
      <c r="B67" s="686" t="s">
        <v>4783</v>
      </c>
      <c r="C67" s="687"/>
      <c r="D67" s="688"/>
      <c r="E67" s="688"/>
      <c r="F67" s="688"/>
      <c r="G67" s="688"/>
      <c r="H67" s="379"/>
    </row>
    <row r="68" spans="1:8" ht="46.5">
      <c r="A68" s="689"/>
      <c r="B68" s="686" t="s">
        <v>4784</v>
      </c>
      <c r="C68" s="687"/>
      <c r="D68" s="688"/>
      <c r="E68" s="688"/>
      <c r="F68" s="688"/>
      <c r="G68" s="688"/>
      <c r="H68" s="379"/>
    </row>
    <row r="72" spans="1:8" ht="15.5">
      <c r="A72" s="322" t="s">
        <v>54</v>
      </c>
      <c r="B72" s="338"/>
      <c r="F72" s="10" t="s">
        <v>66</v>
      </c>
      <c r="G72" s="690"/>
    </row>
    <row r="73" spans="1:8" ht="15.5">
      <c r="A73" s="322" t="s">
        <v>56</v>
      </c>
      <c r="B73" s="338"/>
      <c r="F73" s="10" t="s">
        <v>67</v>
      </c>
      <c r="G73" s="690"/>
    </row>
    <row r="74" spans="1:8" ht="15.5">
      <c r="A74" s="32"/>
      <c r="B74" s="32"/>
      <c r="F74" s="611" t="s">
        <v>68</v>
      </c>
      <c r="G74" s="690"/>
    </row>
  </sheetData>
  <sheetProtection algorithmName="SHA-512" hashValue="f36wm0D6cYhmsieCsr1atrCxxbkaJ2hq9iQ+qlb4z8lpgB1eaYccSFMdiOaRQbsxvOIeJE8oiwpliacMyzDNRg==" saltValue="t1aWYqHoYrOEFMFKRM+D+g==" spinCount="100000" sheet="1" objects="1" scenarios="1"/>
  <mergeCells count="6">
    <mergeCell ref="A10:H11"/>
    <mergeCell ref="A1:H1"/>
    <mergeCell ref="A2:H2"/>
    <mergeCell ref="A4:H4"/>
    <mergeCell ref="A6:H6"/>
    <mergeCell ref="A9:H9"/>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1">
    <tabColor rgb="FFFFFF00"/>
  </sheetPr>
  <dimension ref="A1:Q56"/>
  <sheetViews>
    <sheetView workbookViewId="0">
      <selection activeCell="B27" sqref="B27"/>
    </sheetView>
  </sheetViews>
  <sheetFormatPr defaultRowHeight="13"/>
  <cols>
    <col min="1" max="1" width="7.81640625" style="6" customWidth="1"/>
    <col min="2" max="3" width="45.54296875" style="6" customWidth="1"/>
    <col min="4" max="4" width="49.81640625" style="6" customWidth="1"/>
    <col min="5" max="5" width="11.453125" style="6" customWidth="1"/>
    <col min="6" max="6" width="11.1796875" style="6" customWidth="1"/>
    <col min="7" max="256" width="9.1796875" style="6"/>
    <col min="257" max="257" width="7.81640625" style="6" customWidth="1"/>
    <col min="258" max="259" width="45.54296875" style="6" customWidth="1"/>
    <col min="260" max="260" width="25.54296875" style="6" customWidth="1"/>
    <col min="261" max="261" width="11.453125" style="6" customWidth="1"/>
    <col min="262" max="262" width="11.1796875" style="6" customWidth="1"/>
    <col min="263" max="512" width="9.1796875" style="6"/>
    <col min="513" max="513" width="7.81640625" style="6" customWidth="1"/>
    <col min="514" max="515" width="45.54296875" style="6" customWidth="1"/>
    <col min="516" max="516" width="25.54296875" style="6" customWidth="1"/>
    <col min="517" max="517" width="11.453125" style="6" customWidth="1"/>
    <col min="518" max="518" width="11.1796875" style="6" customWidth="1"/>
    <col min="519" max="768" width="9.1796875" style="6"/>
    <col min="769" max="769" width="7.81640625" style="6" customWidth="1"/>
    <col min="770" max="771" width="45.54296875" style="6" customWidth="1"/>
    <col min="772" max="772" width="25.54296875" style="6" customWidth="1"/>
    <col min="773" max="773" width="11.453125" style="6" customWidth="1"/>
    <col min="774" max="774" width="11.1796875" style="6" customWidth="1"/>
    <col min="775" max="1024" width="9.1796875" style="6"/>
    <col min="1025" max="1025" width="7.81640625" style="6" customWidth="1"/>
    <col min="1026" max="1027" width="45.54296875" style="6" customWidth="1"/>
    <col min="1028" max="1028" width="25.54296875" style="6" customWidth="1"/>
    <col min="1029" max="1029" width="11.453125" style="6" customWidth="1"/>
    <col min="1030" max="1030" width="11.1796875" style="6" customWidth="1"/>
    <col min="1031" max="1280" width="9.1796875" style="6"/>
    <col min="1281" max="1281" width="7.81640625" style="6" customWidth="1"/>
    <col min="1282" max="1283" width="45.54296875" style="6" customWidth="1"/>
    <col min="1284" max="1284" width="25.54296875" style="6" customWidth="1"/>
    <col min="1285" max="1285" width="11.453125" style="6" customWidth="1"/>
    <col min="1286" max="1286" width="11.1796875" style="6" customWidth="1"/>
    <col min="1287" max="1536" width="9.1796875" style="6"/>
    <col min="1537" max="1537" width="7.81640625" style="6" customWidth="1"/>
    <col min="1538" max="1539" width="45.54296875" style="6" customWidth="1"/>
    <col min="1540" max="1540" width="25.54296875" style="6" customWidth="1"/>
    <col min="1541" max="1541" width="11.453125" style="6" customWidth="1"/>
    <col min="1542" max="1542" width="11.1796875" style="6" customWidth="1"/>
    <col min="1543" max="1792" width="9.1796875" style="6"/>
    <col min="1793" max="1793" width="7.81640625" style="6" customWidth="1"/>
    <col min="1794" max="1795" width="45.54296875" style="6" customWidth="1"/>
    <col min="1796" max="1796" width="25.54296875" style="6" customWidth="1"/>
    <col min="1797" max="1797" width="11.453125" style="6" customWidth="1"/>
    <col min="1798" max="1798" width="11.1796875" style="6" customWidth="1"/>
    <col min="1799" max="2048" width="9.1796875" style="6"/>
    <col min="2049" max="2049" width="7.81640625" style="6" customWidth="1"/>
    <col min="2050" max="2051" width="45.54296875" style="6" customWidth="1"/>
    <col min="2052" max="2052" width="25.54296875" style="6" customWidth="1"/>
    <col min="2053" max="2053" width="11.453125" style="6" customWidth="1"/>
    <col min="2054" max="2054" width="11.1796875" style="6" customWidth="1"/>
    <col min="2055" max="2304" width="9.1796875" style="6"/>
    <col min="2305" max="2305" width="7.81640625" style="6" customWidth="1"/>
    <col min="2306" max="2307" width="45.54296875" style="6" customWidth="1"/>
    <col min="2308" max="2308" width="25.54296875" style="6" customWidth="1"/>
    <col min="2309" max="2309" width="11.453125" style="6" customWidth="1"/>
    <col min="2310" max="2310" width="11.1796875" style="6" customWidth="1"/>
    <col min="2311" max="2560" width="9.1796875" style="6"/>
    <col min="2561" max="2561" width="7.81640625" style="6" customWidth="1"/>
    <col min="2562" max="2563" width="45.54296875" style="6" customWidth="1"/>
    <col min="2564" max="2564" width="25.54296875" style="6" customWidth="1"/>
    <col min="2565" max="2565" width="11.453125" style="6" customWidth="1"/>
    <col min="2566" max="2566" width="11.1796875" style="6" customWidth="1"/>
    <col min="2567" max="2816" width="9.1796875" style="6"/>
    <col min="2817" max="2817" width="7.81640625" style="6" customWidth="1"/>
    <col min="2818" max="2819" width="45.54296875" style="6" customWidth="1"/>
    <col min="2820" max="2820" width="25.54296875" style="6" customWidth="1"/>
    <col min="2821" max="2821" width="11.453125" style="6" customWidth="1"/>
    <col min="2822" max="2822" width="11.1796875" style="6" customWidth="1"/>
    <col min="2823" max="3072" width="9.1796875" style="6"/>
    <col min="3073" max="3073" width="7.81640625" style="6" customWidth="1"/>
    <col min="3074" max="3075" width="45.54296875" style="6" customWidth="1"/>
    <col min="3076" max="3076" width="25.54296875" style="6" customWidth="1"/>
    <col min="3077" max="3077" width="11.453125" style="6" customWidth="1"/>
    <col min="3078" max="3078" width="11.1796875" style="6" customWidth="1"/>
    <col min="3079" max="3328" width="9.1796875" style="6"/>
    <col min="3329" max="3329" width="7.81640625" style="6" customWidth="1"/>
    <col min="3330" max="3331" width="45.54296875" style="6" customWidth="1"/>
    <col min="3332" max="3332" width="25.54296875" style="6" customWidth="1"/>
    <col min="3333" max="3333" width="11.453125" style="6" customWidth="1"/>
    <col min="3334" max="3334" width="11.1796875" style="6" customWidth="1"/>
    <col min="3335" max="3584" width="9.1796875" style="6"/>
    <col min="3585" max="3585" width="7.81640625" style="6" customWidth="1"/>
    <col min="3586" max="3587" width="45.54296875" style="6" customWidth="1"/>
    <col min="3588" max="3588" width="25.54296875" style="6" customWidth="1"/>
    <col min="3589" max="3589" width="11.453125" style="6" customWidth="1"/>
    <col min="3590" max="3590" width="11.1796875" style="6" customWidth="1"/>
    <col min="3591" max="3840" width="9.1796875" style="6"/>
    <col min="3841" max="3841" width="7.81640625" style="6" customWidth="1"/>
    <col min="3842" max="3843" width="45.54296875" style="6" customWidth="1"/>
    <col min="3844" max="3844" width="25.54296875" style="6" customWidth="1"/>
    <col min="3845" max="3845" width="11.453125" style="6" customWidth="1"/>
    <col min="3846" max="3846" width="11.1796875" style="6" customWidth="1"/>
    <col min="3847" max="4096" width="9.1796875" style="6"/>
    <col min="4097" max="4097" width="7.81640625" style="6" customWidth="1"/>
    <col min="4098" max="4099" width="45.54296875" style="6" customWidth="1"/>
    <col min="4100" max="4100" width="25.54296875" style="6" customWidth="1"/>
    <col min="4101" max="4101" width="11.453125" style="6" customWidth="1"/>
    <col min="4102" max="4102" width="11.1796875" style="6" customWidth="1"/>
    <col min="4103" max="4352" width="9.1796875" style="6"/>
    <col min="4353" max="4353" width="7.81640625" style="6" customWidth="1"/>
    <col min="4354" max="4355" width="45.54296875" style="6" customWidth="1"/>
    <col min="4356" max="4356" width="25.54296875" style="6" customWidth="1"/>
    <col min="4357" max="4357" width="11.453125" style="6" customWidth="1"/>
    <col min="4358" max="4358" width="11.1796875" style="6" customWidth="1"/>
    <col min="4359" max="4608" width="9.1796875" style="6"/>
    <col min="4609" max="4609" width="7.81640625" style="6" customWidth="1"/>
    <col min="4610" max="4611" width="45.54296875" style="6" customWidth="1"/>
    <col min="4612" max="4612" width="25.54296875" style="6" customWidth="1"/>
    <col min="4613" max="4613" width="11.453125" style="6" customWidth="1"/>
    <col min="4614" max="4614" width="11.1796875" style="6" customWidth="1"/>
    <col min="4615" max="4864" width="9.1796875" style="6"/>
    <col min="4865" max="4865" width="7.81640625" style="6" customWidth="1"/>
    <col min="4866" max="4867" width="45.54296875" style="6" customWidth="1"/>
    <col min="4868" max="4868" width="25.54296875" style="6" customWidth="1"/>
    <col min="4869" max="4869" width="11.453125" style="6" customWidth="1"/>
    <col min="4870" max="4870" width="11.1796875" style="6" customWidth="1"/>
    <col min="4871" max="5120" width="9.1796875" style="6"/>
    <col min="5121" max="5121" width="7.81640625" style="6" customWidth="1"/>
    <col min="5122" max="5123" width="45.54296875" style="6" customWidth="1"/>
    <col min="5124" max="5124" width="25.54296875" style="6" customWidth="1"/>
    <col min="5125" max="5125" width="11.453125" style="6" customWidth="1"/>
    <col min="5126" max="5126" width="11.1796875" style="6" customWidth="1"/>
    <col min="5127" max="5376" width="9.1796875" style="6"/>
    <col min="5377" max="5377" width="7.81640625" style="6" customWidth="1"/>
    <col min="5378" max="5379" width="45.54296875" style="6" customWidth="1"/>
    <col min="5380" max="5380" width="25.54296875" style="6" customWidth="1"/>
    <col min="5381" max="5381" width="11.453125" style="6" customWidth="1"/>
    <col min="5382" max="5382" width="11.1796875" style="6" customWidth="1"/>
    <col min="5383" max="5632" width="9.1796875" style="6"/>
    <col min="5633" max="5633" width="7.81640625" style="6" customWidth="1"/>
    <col min="5634" max="5635" width="45.54296875" style="6" customWidth="1"/>
    <col min="5636" max="5636" width="25.54296875" style="6" customWidth="1"/>
    <col min="5637" max="5637" width="11.453125" style="6" customWidth="1"/>
    <col min="5638" max="5638" width="11.1796875" style="6" customWidth="1"/>
    <col min="5639" max="5888" width="9.1796875" style="6"/>
    <col min="5889" max="5889" width="7.81640625" style="6" customWidth="1"/>
    <col min="5890" max="5891" width="45.54296875" style="6" customWidth="1"/>
    <col min="5892" max="5892" width="25.54296875" style="6" customWidth="1"/>
    <col min="5893" max="5893" width="11.453125" style="6" customWidth="1"/>
    <col min="5894" max="5894" width="11.1796875" style="6" customWidth="1"/>
    <col min="5895" max="6144" width="9.1796875" style="6"/>
    <col min="6145" max="6145" width="7.81640625" style="6" customWidth="1"/>
    <col min="6146" max="6147" width="45.54296875" style="6" customWidth="1"/>
    <col min="6148" max="6148" width="25.54296875" style="6" customWidth="1"/>
    <col min="6149" max="6149" width="11.453125" style="6" customWidth="1"/>
    <col min="6150" max="6150" width="11.1796875" style="6" customWidth="1"/>
    <col min="6151" max="6400" width="9.1796875" style="6"/>
    <col min="6401" max="6401" width="7.81640625" style="6" customWidth="1"/>
    <col min="6402" max="6403" width="45.54296875" style="6" customWidth="1"/>
    <col min="6404" max="6404" width="25.54296875" style="6" customWidth="1"/>
    <col min="6405" max="6405" width="11.453125" style="6" customWidth="1"/>
    <col min="6406" max="6406" width="11.1796875" style="6" customWidth="1"/>
    <col min="6407" max="6656" width="9.1796875" style="6"/>
    <col min="6657" max="6657" width="7.81640625" style="6" customWidth="1"/>
    <col min="6658" max="6659" width="45.54296875" style="6" customWidth="1"/>
    <col min="6660" max="6660" width="25.54296875" style="6" customWidth="1"/>
    <col min="6661" max="6661" width="11.453125" style="6" customWidth="1"/>
    <col min="6662" max="6662" width="11.1796875" style="6" customWidth="1"/>
    <col min="6663" max="6912" width="9.1796875" style="6"/>
    <col min="6913" max="6913" width="7.81640625" style="6" customWidth="1"/>
    <col min="6914" max="6915" width="45.54296875" style="6" customWidth="1"/>
    <col min="6916" max="6916" width="25.54296875" style="6" customWidth="1"/>
    <col min="6917" max="6917" width="11.453125" style="6" customWidth="1"/>
    <col min="6918" max="6918" width="11.1796875" style="6" customWidth="1"/>
    <col min="6919" max="7168" width="9.1796875" style="6"/>
    <col min="7169" max="7169" width="7.81640625" style="6" customWidth="1"/>
    <col min="7170" max="7171" width="45.54296875" style="6" customWidth="1"/>
    <col min="7172" max="7172" width="25.54296875" style="6" customWidth="1"/>
    <col min="7173" max="7173" width="11.453125" style="6" customWidth="1"/>
    <col min="7174" max="7174" width="11.1796875" style="6" customWidth="1"/>
    <col min="7175" max="7424" width="9.1796875" style="6"/>
    <col min="7425" max="7425" width="7.81640625" style="6" customWidth="1"/>
    <col min="7426" max="7427" width="45.54296875" style="6" customWidth="1"/>
    <col min="7428" max="7428" width="25.54296875" style="6" customWidth="1"/>
    <col min="7429" max="7429" width="11.453125" style="6" customWidth="1"/>
    <col min="7430" max="7430" width="11.1796875" style="6" customWidth="1"/>
    <col min="7431" max="7680" width="9.1796875" style="6"/>
    <col min="7681" max="7681" width="7.81640625" style="6" customWidth="1"/>
    <col min="7682" max="7683" width="45.54296875" style="6" customWidth="1"/>
    <col min="7684" max="7684" width="25.54296875" style="6" customWidth="1"/>
    <col min="7685" max="7685" width="11.453125" style="6" customWidth="1"/>
    <col min="7686" max="7686" width="11.1796875" style="6" customWidth="1"/>
    <col min="7687" max="7936" width="9.1796875" style="6"/>
    <col min="7937" max="7937" width="7.81640625" style="6" customWidth="1"/>
    <col min="7938" max="7939" width="45.54296875" style="6" customWidth="1"/>
    <col min="7940" max="7940" width="25.54296875" style="6" customWidth="1"/>
    <col min="7941" max="7941" width="11.453125" style="6" customWidth="1"/>
    <col min="7942" max="7942" width="11.1796875" style="6" customWidth="1"/>
    <col min="7943" max="8192" width="9.1796875" style="6"/>
    <col min="8193" max="8193" width="7.81640625" style="6" customWidth="1"/>
    <col min="8194" max="8195" width="45.54296875" style="6" customWidth="1"/>
    <col min="8196" max="8196" width="25.54296875" style="6" customWidth="1"/>
    <col min="8197" max="8197" width="11.453125" style="6" customWidth="1"/>
    <col min="8198" max="8198" width="11.1796875" style="6" customWidth="1"/>
    <col min="8199" max="8448" width="9.1796875" style="6"/>
    <col min="8449" max="8449" width="7.81640625" style="6" customWidth="1"/>
    <col min="8450" max="8451" width="45.54296875" style="6" customWidth="1"/>
    <col min="8452" max="8452" width="25.54296875" style="6" customWidth="1"/>
    <col min="8453" max="8453" width="11.453125" style="6" customWidth="1"/>
    <col min="8454" max="8454" width="11.1796875" style="6" customWidth="1"/>
    <col min="8455" max="8704" width="9.1796875" style="6"/>
    <col min="8705" max="8705" width="7.81640625" style="6" customWidth="1"/>
    <col min="8706" max="8707" width="45.54296875" style="6" customWidth="1"/>
    <col min="8708" max="8708" width="25.54296875" style="6" customWidth="1"/>
    <col min="8709" max="8709" width="11.453125" style="6" customWidth="1"/>
    <col min="8710" max="8710" width="11.1796875" style="6" customWidth="1"/>
    <col min="8711" max="8960" width="9.1796875" style="6"/>
    <col min="8961" max="8961" width="7.81640625" style="6" customWidth="1"/>
    <col min="8962" max="8963" width="45.54296875" style="6" customWidth="1"/>
    <col min="8964" max="8964" width="25.54296875" style="6" customWidth="1"/>
    <col min="8965" max="8965" width="11.453125" style="6" customWidth="1"/>
    <col min="8966" max="8966" width="11.1796875" style="6" customWidth="1"/>
    <col min="8967" max="9216" width="9.1796875" style="6"/>
    <col min="9217" max="9217" width="7.81640625" style="6" customWidth="1"/>
    <col min="9218" max="9219" width="45.54296875" style="6" customWidth="1"/>
    <col min="9220" max="9220" width="25.54296875" style="6" customWidth="1"/>
    <col min="9221" max="9221" width="11.453125" style="6" customWidth="1"/>
    <col min="9222" max="9222" width="11.1796875" style="6" customWidth="1"/>
    <col min="9223" max="9472" width="9.1796875" style="6"/>
    <col min="9473" max="9473" width="7.81640625" style="6" customWidth="1"/>
    <col min="9474" max="9475" width="45.54296875" style="6" customWidth="1"/>
    <col min="9476" max="9476" width="25.54296875" style="6" customWidth="1"/>
    <col min="9477" max="9477" width="11.453125" style="6" customWidth="1"/>
    <col min="9478" max="9478" width="11.1796875" style="6" customWidth="1"/>
    <col min="9479" max="9728" width="9.1796875" style="6"/>
    <col min="9729" max="9729" width="7.81640625" style="6" customWidth="1"/>
    <col min="9730" max="9731" width="45.54296875" style="6" customWidth="1"/>
    <col min="9732" max="9732" width="25.54296875" style="6" customWidth="1"/>
    <col min="9733" max="9733" width="11.453125" style="6" customWidth="1"/>
    <col min="9734" max="9734" width="11.1796875" style="6" customWidth="1"/>
    <col min="9735" max="9984" width="9.1796875" style="6"/>
    <col min="9985" max="9985" width="7.81640625" style="6" customWidth="1"/>
    <col min="9986" max="9987" width="45.54296875" style="6" customWidth="1"/>
    <col min="9988" max="9988" width="25.54296875" style="6" customWidth="1"/>
    <col min="9989" max="9989" width="11.453125" style="6" customWidth="1"/>
    <col min="9990" max="9990" width="11.1796875" style="6" customWidth="1"/>
    <col min="9991" max="10240" width="9.1796875" style="6"/>
    <col min="10241" max="10241" width="7.81640625" style="6" customWidth="1"/>
    <col min="10242" max="10243" width="45.54296875" style="6" customWidth="1"/>
    <col min="10244" max="10244" width="25.54296875" style="6" customWidth="1"/>
    <col min="10245" max="10245" width="11.453125" style="6" customWidth="1"/>
    <col min="10246" max="10246" width="11.1796875" style="6" customWidth="1"/>
    <col min="10247" max="10496" width="9.1796875" style="6"/>
    <col min="10497" max="10497" width="7.81640625" style="6" customWidth="1"/>
    <col min="10498" max="10499" width="45.54296875" style="6" customWidth="1"/>
    <col min="10500" max="10500" width="25.54296875" style="6" customWidth="1"/>
    <col min="10501" max="10501" width="11.453125" style="6" customWidth="1"/>
    <col min="10502" max="10502" width="11.1796875" style="6" customWidth="1"/>
    <col min="10503" max="10752" width="9.1796875" style="6"/>
    <col min="10753" max="10753" width="7.81640625" style="6" customWidth="1"/>
    <col min="10754" max="10755" width="45.54296875" style="6" customWidth="1"/>
    <col min="10756" max="10756" width="25.54296875" style="6" customWidth="1"/>
    <col min="10757" max="10757" width="11.453125" style="6" customWidth="1"/>
    <col min="10758" max="10758" width="11.1796875" style="6" customWidth="1"/>
    <col min="10759" max="11008" width="9.1796875" style="6"/>
    <col min="11009" max="11009" width="7.81640625" style="6" customWidth="1"/>
    <col min="11010" max="11011" width="45.54296875" style="6" customWidth="1"/>
    <col min="11012" max="11012" width="25.54296875" style="6" customWidth="1"/>
    <col min="11013" max="11013" width="11.453125" style="6" customWidth="1"/>
    <col min="11014" max="11014" width="11.1796875" style="6" customWidth="1"/>
    <col min="11015" max="11264" width="9.1796875" style="6"/>
    <col min="11265" max="11265" width="7.81640625" style="6" customWidth="1"/>
    <col min="11266" max="11267" width="45.54296875" style="6" customWidth="1"/>
    <col min="11268" max="11268" width="25.54296875" style="6" customWidth="1"/>
    <col min="11269" max="11269" width="11.453125" style="6" customWidth="1"/>
    <col min="11270" max="11270" width="11.1796875" style="6" customWidth="1"/>
    <col min="11271" max="11520" width="9.1796875" style="6"/>
    <col min="11521" max="11521" width="7.81640625" style="6" customWidth="1"/>
    <col min="11522" max="11523" width="45.54296875" style="6" customWidth="1"/>
    <col min="11524" max="11524" width="25.54296875" style="6" customWidth="1"/>
    <col min="11525" max="11525" width="11.453125" style="6" customWidth="1"/>
    <col min="11526" max="11526" width="11.1796875" style="6" customWidth="1"/>
    <col min="11527" max="11776" width="9.1796875" style="6"/>
    <col min="11777" max="11777" width="7.81640625" style="6" customWidth="1"/>
    <col min="11778" max="11779" width="45.54296875" style="6" customWidth="1"/>
    <col min="11780" max="11780" width="25.54296875" style="6" customWidth="1"/>
    <col min="11781" max="11781" width="11.453125" style="6" customWidth="1"/>
    <col min="11782" max="11782" width="11.1796875" style="6" customWidth="1"/>
    <col min="11783" max="12032" width="9.1796875" style="6"/>
    <col min="12033" max="12033" width="7.81640625" style="6" customWidth="1"/>
    <col min="12034" max="12035" width="45.54296875" style="6" customWidth="1"/>
    <col min="12036" max="12036" width="25.54296875" style="6" customWidth="1"/>
    <col min="12037" max="12037" width="11.453125" style="6" customWidth="1"/>
    <col min="12038" max="12038" width="11.1796875" style="6" customWidth="1"/>
    <col min="12039" max="12288" width="9.1796875" style="6"/>
    <col min="12289" max="12289" width="7.81640625" style="6" customWidth="1"/>
    <col min="12290" max="12291" width="45.54296875" style="6" customWidth="1"/>
    <col min="12292" max="12292" width="25.54296875" style="6" customWidth="1"/>
    <col min="12293" max="12293" width="11.453125" style="6" customWidth="1"/>
    <col min="12294" max="12294" width="11.1796875" style="6" customWidth="1"/>
    <col min="12295" max="12544" width="9.1796875" style="6"/>
    <col min="12545" max="12545" width="7.81640625" style="6" customWidth="1"/>
    <col min="12546" max="12547" width="45.54296875" style="6" customWidth="1"/>
    <col min="12548" max="12548" width="25.54296875" style="6" customWidth="1"/>
    <col min="12549" max="12549" width="11.453125" style="6" customWidth="1"/>
    <col min="12550" max="12550" width="11.1796875" style="6" customWidth="1"/>
    <col min="12551" max="12800" width="9.1796875" style="6"/>
    <col min="12801" max="12801" width="7.81640625" style="6" customWidth="1"/>
    <col min="12802" max="12803" width="45.54296875" style="6" customWidth="1"/>
    <col min="12804" max="12804" width="25.54296875" style="6" customWidth="1"/>
    <col min="12805" max="12805" width="11.453125" style="6" customWidth="1"/>
    <col min="12806" max="12806" width="11.1796875" style="6" customWidth="1"/>
    <col min="12807" max="13056" width="9.1796875" style="6"/>
    <col min="13057" max="13057" width="7.81640625" style="6" customWidth="1"/>
    <col min="13058" max="13059" width="45.54296875" style="6" customWidth="1"/>
    <col min="13060" max="13060" width="25.54296875" style="6" customWidth="1"/>
    <col min="13061" max="13061" width="11.453125" style="6" customWidth="1"/>
    <col min="13062" max="13062" width="11.1796875" style="6" customWidth="1"/>
    <col min="13063" max="13312" width="9.1796875" style="6"/>
    <col min="13313" max="13313" width="7.81640625" style="6" customWidth="1"/>
    <col min="13314" max="13315" width="45.54296875" style="6" customWidth="1"/>
    <col min="13316" max="13316" width="25.54296875" style="6" customWidth="1"/>
    <col min="13317" max="13317" width="11.453125" style="6" customWidth="1"/>
    <col min="13318" max="13318" width="11.1796875" style="6" customWidth="1"/>
    <col min="13319" max="13568" width="9.1796875" style="6"/>
    <col min="13569" max="13569" width="7.81640625" style="6" customWidth="1"/>
    <col min="13570" max="13571" width="45.54296875" style="6" customWidth="1"/>
    <col min="13572" max="13572" width="25.54296875" style="6" customWidth="1"/>
    <col min="13573" max="13573" width="11.453125" style="6" customWidth="1"/>
    <col min="13574" max="13574" width="11.1796875" style="6" customWidth="1"/>
    <col min="13575" max="13824" width="9.1796875" style="6"/>
    <col min="13825" max="13825" width="7.81640625" style="6" customWidth="1"/>
    <col min="13826" max="13827" width="45.54296875" style="6" customWidth="1"/>
    <col min="13828" max="13828" width="25.54296875" style="6" customWidth="1"/>
    <col min="13829" max="13829" width="11.453125" style="6" customWidth="1"/>
    <col min="13830" max="13830" width="11.1796875" style="6" customWidth="1"/>
    <col min="13831" max="14080" width="9.1796875" style="6"/>
    <col min="14081" max="14081" width="7.81640625" style="6" customWidth="1"/>
    <col min="14082" max="14083" width="45.54296875" style="6" customWidth="1"/>
    <col min="14084" max="14084" width="25.54296875" style="6" customWidth="1"/>
    <col min="14085" max="14085" width="11.453125" style="6" customWidth="1"/>
    <col min="14086" max="14086" width="11.1796875" style="6" customWidth="1"/>
    <col min="14087" max="14336" width="9.1796875" style="6"/>
    <col min="14337" max="14337" width="7.81640625" style="6" customWidth="1"/>
    <col min="14338" max="14339" width="45.54296875" style="6" customWidth="1"/>
    <col min="14340" max="14340" width="25.54296875" style="6" customWidth="1"/>
    <col min="14341" max="14341" width="11.453125" style="6" customWidth="1"/>
    <col min="14342" max="14342" width="11.1796875" style="6" customWidth="1"/>
    <col min="14343" max="14592" width="9.1796875" style="6"/>
    <col min="14593" max="14593" width="7.81640625" style="6" customWidth="1"/>
    <col min="14594" max="14595" width="45.54296875" style="6" customWidth="1"/>
    <col min="14596" max="14596" width="25.54296875" style="6" customWidth="1"/>
    <col min="14597" max="14597" width="11.453125" style="6" customWidth="1"/>
    <col min="14598" max="14598" width="11.1796875" style="6" customWidth="1"/>
    <col min="14599" max="14848" width="9.1796875" style="6"/>
    <col min="14849" max="14849" width="7.81640625" style="6" customWidth="1"/>
    <col min="14850" max="14851" width="45.54296875" style="6" customWidth="1"/>
    <col min="14852" max="14852" width="25.54296875" style="6" customWidth="1"/>
    <col min="14853" max="14853" width="11.453125" style="6" customWidth="1"/>
    <col min="14854" max="14854" width="11.1796875" style="6" customWidth="1"/>
    <col min="14855" max="15104" width="9.1796875" style="6"/>
    <col min="15105" max="15105" width="7.81640625" style="6" customWidth="1"/>
    <col min="15106" max="15107" width="45.54296875" style="6" customWidth="1"/>
    <col min="15108" max="15108" width="25.54296875" style="6" customWidth="1"/>
    <col min="15109" max="15109" width="11.453125" style="6" customWidth="1"/>
    <col min="15110" max="15110" width="11.1796875" style="6" customWidth="1"/>
    <col min="15111" max="15360" width="9.1796875" style="6"/>
    <col min="15361" max="15361" width="7.81640625" style="6" customWidth="1"/>
    <col min="15362" max="15363" width="45.54296875" style="6" customWidth="1"/>
    <col min="15364" max="15364" width="25.54296875" style="6" customWidth="1"/>
    <col min="15365" max="15365" width="11.453125" style="6" customWidth="1"/>
    <col min="15366" max="15366" width="11.1796875" style="6" customWidth="1"/>
    <col min="15367" max="15616" width="9.1796875" style="6"/>
    <col min="15617" max="15617" width="7.81640625" style="6" customWidth="1"/>
    <col min="15618" max="15619" width="45.54296875" style="6" customWidth="1"/>
    <col min="15620" max="15620" width="25.54296875" style="6" customWidth="1"/>
    <col min="15621" max="15621" width="11.453125" style="6" customWidth="1"/>
    <col min="15622" max="15622" width="11.1796875" style="6" customWidth="1"/>
    <col min="15623" max="15872" width="9.1796875" style="6"/>
    <col min="15873" max="15873" width="7.81640625" style="6" customWidth="1"/>
    <col min="15874" max="15875" width="45.54296875" style="6" customWidth="1"/>
    <col min="15876" max="15876" width="25.54296875" style="6" customWidth="1"/>
    <col min="15877" max="15877" width="11.453125" style="6" customWidth="1"/>
    <col min="15878" max="15878" width="11.1796875" style="6" customWidth="1"/>
    <col min="15879" max="16128" width="9.1796875" style="6"/>
    <col min="16129" max="16129" width="7.81640625" style="6" customWidth="1"/>
    <col min="16130" max="16131" width="45.54296875" style="6" customWidth="1"/>
    <col min="16132" max="16132" width="25.54296875" style="6" customWidth="1"/>
    <col min="16133" max="16133" width="11.453125" style="6" customWidth="1"/>
    <col min="16134" max="16134" width="11.1796875" style="6" customWidth="1"/>
    <col min="16135" max="16384" width="9.1796875" style="6"/>
  </cols>
  <sheetData>
    <row r="1" spans="1:17" s="36" customFormat="1" ht="18">
      <c r="A1" s="1405" t="s">
        <v>1400</v>
      </c>
      <c r="B1" s="1405"/>
      <c r="C1" s="1405"/>
      <c r="D1" s="1405"/>
      <c r="E1" s="35"/>
    </row>
    <row r="2" spans="1:17" s="36" customFormat="1" ht="18">
      <c r="A2" s="105"/>
    </row>
    <row r="3" spans="1:17" s="177" customFormat="1" ht="23.25" customHeight="1">
      <c r="A3" s="1920" t="str">
        <f>'Title '!A2:N2</f>
        <v>Bid Enquiry No: KPTCL/2026-27/TL/WORK_INDENT3802</v>
      </c>
      <c r="B3" s="1920"/>
      <c r="C3" s="1920"/>
      <c r="D3" s="1920"/>
      <c r="E3" s="691"/>
      <c r="F3" s="485"/>
      <c r="G3" s="172"/>
      <c r="H3" s="172"/>
      <c r="I3" s="172"/>
      <c r="J3" s="172"/>
      <c r="K3" s="172"/>
      <c r="L3" s="172"/>
      <c r="M3" s="172"/>
      <c r="N3" s="172"/>
      <c r="O3" s="176"/>
      <c r="P3" s="176"/>
      <c r="Q3" s="176"/>
    </row>
    <row r="4" spans="1:17" s="177" customFormat="1" ht="23">
      <c r="A4" s="1921"/>
      <c r="B4" s="1921"/>
      <c r="C4" s="1921"/>
      <c r="D4" s="692"/>
      <c r="E4" s="692"/>
      <c r="F4" s="692"/>
      <c r="G4" s="494"/>
      <c r="H4" s="494"/>
      <c r="I4" s="494"/>
      <c r="J4" s="494"/>
      <c r="K4" s="494"/>
      <c r="L4" s="494"/>
      <c r="M4" s="172"/>
      <c r="N4" s="172"/>
      <c r="O4" s="176"/>
      <c r="P4" s="176"/>
      <c r="Q4" s="176"/>
    </row>
    <row r="5" spans="1:17" ht="168" customHeight="1">
      <c r="A5" s="1922"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922"/>
      <c r="C5" s="1922"/>
      <c r="D5" s="1922"/>
      <c r="E5" s="693"/>
      <c r="F5" s="694"/>
      <c r="G5" s="172"/>
      <c r="H5" s="172"/>
      <c r="I5" s="172"/>
      <c r="J5" s="172"/>
      <c r="K5" s="172"/>
      <c r="L5" s="172"/>
      <c r="M5" s="37"/>
      <c r="N5" s="37"/>
      <c r="O5" s="178"/>
      <c r="P5" s="178"/>
      <c r="Q5" s="178"/>
    </row>
    <row r="6" spans="1:17" s="7" customFormat="1" ht="15.5">
      <c r="A6" s="1923"/>
      <c r="B6" s="1923"/>
      <c r="C6" s="1923"/>
    </row>
    <row r="7" spans="1:17" s="11" customFormat="1" ht="15">
      <c r="A7" s="1876" t="s">
        <v>1401</v>
      </c>
      <c r="B7" s="1876"/>
      <c r="C7" s="1876"/>
      <c r="D7" s="601" t="s">
        <v>4785</v>
      </c>
    </row>
    <row r="8" spans="1:17" s="546" customFormat="1" ht="12.75" customHeight="1">
      <c r="A8" s="1918" t="s">
        <v>4786</v>
      </c>
      <c r="B8" s="1918"/>
      <c r="C8" s="1918"/>
      <c r="D8" s="1918"/>
    </row>
    <row r="9" spans="1:17" ht="14">
      <c r="A9" s="695"/>
      <c r="B9" s="695"/>
      <c r="C9" s="696" t="s">
        <v>3309</v>
      </c>
      <c r="D9" s="696" t="s">
        <v>4787</v>
      </c>
    </row>
    <row r="10" spans="1:17" s="699" customFormat="1" ht="15.5">
      <c r="A10" s="409">
        <v>1</v>
      </c>
      <c r="B10" s="697" t="s">
        <v>4788</v>
      </c>
      <c r="C10" s="698"/>
      <c r="D10" s="698"/>
    </row>
    <row r="11" spans="1:17" s="699" customFormat="1" ht="15.5">
      <c r="A11" s="649"/>
      <c r="B11" s="510" t="s">
        <v>4789</v>
      </c>
      <c r="C11" s="698"/>
      <c r="D11" s="698"/>
    </row>
    <row r="12" spans="1:17" s="699" customFormat="1" ht="15.5">
      <c r="A12" s="409"/>
      <c r="B12" s="700" t="s">
        <v>4790</v>
      </c>
      <c r="C12" s="698"/>
      <c r="D12" s="698"/>
    </row>
    <row r="13" spans="1:17" s="699" customFormat="1" ht="15.5">
      <c r="A13" s="409"/>
      <c r="B13" s="700" t="s">
        <v>4791</v>
      </c>
      <c r="C13" s="698"/>
      <c r="D13" s="698"/>
    </row>
    <row r="14" spans="1:17" s="699" customFormat="1" ht="15.5">
      <c r="A14" s="409"/>
      <c r="B14" s="700" t="s">
        <v>4792</v>
      </c>
      <c r="C14" s="698"/>
      <c r="D14" s="698"/>
    </row>
    <row r="15" spans="1:17" s="699" customFormat="1" ht="15.5">
      <c r="A15" s="649"/>
      <c r="B15" s="700" t="s">
        <v>4793</v>
      </c>
      <c r="C15" s="698"/>
      <c r="D15" s="698"/>
    </row>
    <row r="16" spans="1:17" s="699" customFormat="1" ht="15.5">
      <c r="A16" s="409"/>
      <c r="B16" s="700" t="s">
        <v>4794</v>
      </c>
      <c r="C16" s="698"/>
      <c r="D16" s="698"/>
    </row>
    <row r="17" spans="1:4" s="699" customFormat="1" ht="15.5">
      <c r="A17" s="409"/>
      <c r="B17" s="510" t="s">
        <v>4795</v>
      </c>
      <c r="C17" s="698"/>
      <c r="D17" s="698"/>
    </row>
    <row r="18" spans="1:4" s="699" customFormat="1" ht="15.5">
      <c r="A18" s="409"/>
      <c r="B18" s="510" t="s">
        <v>4796</v>
      </c>
      <c r="C18" s="698"/>
      <c r="D18" s="698"/>
    </row>
    <row r="19" spans="1:4" s="699" customFormat="1" ht="15.5">
      <c r="A19" s="409">
        <v>2</v>
      </c>
      <c r="B19" s="510" t="s">
        <v>4797</v>
      </c>
      <c r="C19" s="698"/>
      <c r="D19" s="698"/>
    </row>
    <row r="20" spans="1:4" s="699" customFormat="1" ht="15.5">
      <c r="A20" s="409"/>
      <c r="B20" s="510" t="s">
        <v>4798</v>
      </c>
      <c r="C20" s="698"/>
      <c r="D20" s="698"/>
    </row>
    <row r="21" spans="1:4" s="699" customFormat="1" ht="15.5">
      <c r="A21" s="409"/>
      <c r="B21" s="700" t="s">
        <v>4799</v>
      </c>
      <c r="C21" s="698"/>
      <c r="D21" s="698"/>
    </row>
    <row r="22" spans="1:4" s="699" customFormat="1" ht="15.5">
      <c r="A22" s="409"/>
      <c r="B22" s="700" t="s">
        <v>4800</v>
      </c>
      <c r="C22" s="698"/>
      <c r="D22" s="698"/>
    </row>
    <row r="23" spans="1:4" s="699" customFormat="1" ht="15.5">
      <c r="A23" s="409"/>
      <c r="B23" s="700" t="s">
        <v>4801</v>
      </c>
      <c r="C23" s="698"/>
      <c r="D23" s="698"/>
    </row>
    <row r="24" spans="1:4" s="699" customFormat="1" ht="15.5">
      <c r="A24" s="409"/>
      <c r="B24" s="510" t="s">
        <v>4802</v>
      </c>
      <c r="C24" s="698"/>
      <c r="D24" s="698"/>
    </row>
    <row r="25" spans="1:4" s="699" customFormat="1" ht="15.5">
      <c r="A25" s="409"/>
      <c r="B25" s="700" t="s">
        <v>4803</v>
      </c>
      <c r="C25" s="698"/>
      <c r="D25" s="698"/>
    </row>
    <row r="26" spans="1:4" s="699" customFormat="1" ht="15.5">
      <c r="A26" s="409"/>
      <c r="B26" s="510" t="s">
        <v>4804</v>
      </c>
      <c r="C26" s="698"/>
      <c r="D26" s="698"/>
    </row>
    <row r="27" spans="1:4" s="699" customFormat="1" ht="31">
      <c r="A27" s="409"/>
      <c r="B27" s="180" t="s">
        <v>4805</v>
      </c>
      <c r="C27" s="701"/>
      <c r="D27" s="698"/>
    </row>
    <row r="28" spans="1:4" s="699" customFormat="1" ht="46.5">
      <c r="A28" s="409"/>
      <c r="B28" s="180" t="s">
        <v>4806</v>
      </c>
      <c r="C28" s="701"/>
      <c r="D28" s="698"/>
    </row>
    <row r="29" spans="1:4" s="699" customFormat="1" ht="77.5">
      <c r="A29" s="409"/>
      <c r="B29" s="180" t="s">
        <v>4807</v>
      </c>
      <c r="C29" s="701"/>
      <c r="D29" s="698"/>
    </row>
    <row r="30" spans="1:4" s="699" customFormat="1" ht="15.5">
      <c r="A30" s="409">
        <v>3</v>
      </c>
      <c r="B30" s="510" t="s">
        <v>4808</v>
      </c>
      <c r="C30" s="701"/>
      <c r="D30" s="698"/>
    </row>
    <row r="31" spans="1:4" s="699" customFormat="1" ht="15.5">
      <c r="A31" s="409"/>
      <c r="B31" s="510" t="s">
        <v>4809</v>
      </c>
      <c r="C31" s="701"/>
      <c r="D31" s="698"/>
    </row>
    <row r="32" spans="1:4" s="699" customFormat="1" ht="15.5">
      <c r="A32" s="409"/>
      <c r="B32" s="510" t="s">
        <v>4810</v>
      </c>
      <c r="C32" s="701"/>
      <c r="D32" s="698"/>
    </row>
    <row r="33" spans="1:4" s="699" customFormat="1" ht="15.5">
      <c r="A33" s="409"/>
      <c r="B33" s="700" t="s">
        <v>4811</v>
      </c>
      <c r="C33" s="701"/>
      <c r="D33" s="698"/>
    </row>
    <row r="34" spans="1:4" s="699" customFormat="1" ht="15.5">
      <c r="A34" s="409"/>
      <c r="B34" s="700" t="s">
        <v>4800</v>
      </c>
      <c r="C34" s="701"/>
      <c r="D34" s="698"/>
    </row>
    <row r="35" spans="1:4" s="699" customFormat="1" ht="15.5">
      <c r="A35" s="409"/>
      <c r="B35" s="700" t="s">
        <v>4801</v>
      </c>
      <c r="C35" s="701"/>
      <c r="D35" s="698"/>
    </row>
    <row r="36" spans="1:4" s="699" customFormat="1" ht="31">
      <c r="A36" s="409"/>
      <c r="B36" s="510" t="s">
        <v>4812</v>
      </c>
      <c r="C36" s="701"/>
      <c r="D36" s="698"/>
    </row>
    <row r="37" spans="1:4" s="699" customFormat="1" ht="15.5">
      <c r="A37" s="409"/>
      <c r="B37" s="510" t="s">
        <v>4813</v>
      </c>
      <c r="C37" s="701"/>
      <c r="D37" s="698"/>
    </row>
    <row r="38" spans="1:4" s="699" customFormat="1" ht="15.5">
      <c r="A38" s="409"/>
      <c r="B38" s="510" t="s">
        <v>4814</v>
      </c>
      <c r="C38" s="701"/>
      <c r="D38" s="698"/>
    </row>
    <row r="39" spans="1:4" s="699" customFormat="1" ht="15.5">
      <c r="A39" s="409"/>
      <c r="B39" s="510" t="s">
        <v>4815</v>
      </c>
      <c r="C39" s="701"/>
      <c r="D39" s="698"/>
    </row>
    <row r="40" spans="1:4" s="699" customFormat="1" ht="15.5">
      <c r="A40" s="409">
        <v>4</v>
      </c>
      <c r="B40" s="510" t="s">
        <v>4816</v>
      </c>
      <c r="C40" s="701"/>
      <c r="D40" s="698"/>
    </row>
    <row r="41" spans="1:4" s="699" customFormat="1" ht="15.5">
      <c r="A41" s="1919"/>
      <c r="B41" s="702" t="s">
        <v>4817</v>
      </c>
      <c r="C41" s="701"/>
      <c r="D41" s="698"/>
    </row>
    <row r="42" spans="1:4" s="699" customFormat="1" ht="15.5">
      <c r="A42" s="1919"/>
      <c r="B42" s="702" t="s">
        <v>4818</v>
      </c>
      <c r="C42" s="701"/>
      <c r="D42" s="698"/>
    </row>
    <row r="43" spans="1:4" s="699" customFormat="1" ht="15.5">
      <c r="A43" s="1919"/>
      <c r="B43" s="702" t="s">
        <v>4819</v>
      </c>
      <c r="C43" s="701"/>
      <c r="D43" s="698"/>
    </row>
    <row r="44" spans="1:4" s="699" customFormat="1" ht="31">
      <c r="A44" s="703">
        <v>5</v>
      </c>
      <c r="B44" s="704" t="s">
        <v>4820</v>
      </c>
      <c r="C44" s="701"/>
      <c r="D44" s="698"/>
    </row>
    <row r="45" spans="1:4" s="699" customFormat="1" ht="15.5">
      <c r="A45" s="703">
        <v>6</v>
      </c>
      <c r="B45" s="704" t="s">
        <v>4821</v>
      </c>
      <c r="C45" s="701"/>
      <c r="D45" s="698"/>
    </row>
    <row r="46" spans="1:4" s="699" customFormat="1" ht="77.5">
      <c r="A46" s="703">
        <v>7</v>
      </c>
      <c r="B46" s="704" t="s">
        <v>4822</v>
      </c>
      <c r="C46" s="701"/>
      <c r="D46" s="698"/>
    </row>
    <row r="47" spans="1:4" s="699" customFormat="1" ht="62">
      <c r="A47" s="703"/>
      <c r="B47" s="704" t="s">
        <v>4823</v>
      </c>
      <c r="C47" s="701"/>
      <c r="D47" s="698"/>
    </row>
    <row r="48" spans="1:4" s="699" customFormat="1" ht="15.5">
      <c r="A48" s="703"/>
      <c r="B48" s="704" t="s">
        <v>4824</v>
      </c>
      <c r="C48" s="701"/>
      <c r="D48" s="698"/>
    </row>
    <row r="49" spans="1:15" s="699" customFormat="1" ht="31">
      <c r="A49" s="703"/>
      <c r="B49" s="704" t="s">
        <v>4825</v>
      </c>
      <c r="C49" s="701"/>
      <c r="D49" s="698"/>
    </row>
    <row r="50" spans="1:15" s="699" customFormat="1" ht="46.5">
      <c r="A50" s="703"/>
      <c r="B50" s="704" t="s">
        <v>4826</v>
      </c>
      <c r="C50" s="701"/>
      <c r="D50" s="698"/>
    </row>
    <row r="51" spans="1:15" s="699" customFormat="1" ht="15.5">
      <c r="A51" s="703">
        <v>8</v>
      </c>
      <c r="B51" s="704" t="s">
        <v>4827</v>
      </c>
      <c r="C51" s="701"/>
      <c r="D51" s="698"/>
    </row>
    <row r="52" spans="1:15" ht="15.5">
      <c r="A52" s="460"/>
      <c r="B52" s="7"/>
      <c r="C52" s="705"/>
    </row>
    <row r="54" spans="1:15" ht="15.5">
      <c r="A54" s="23" t="s">
        <v>3204</v>
      </c>
      <c r="B54" s="508"/>
      <c r="C54" s="23" t="s">
        <v>81</v>
      </c>
      <c r="D54" s="1552"/>
      <c r="E54" s="1552"/>
      <c r="F54" s="111"/>
      <c r="G54" s="111"/>
      <c r="M54" s="7"/>
      <c r="N54" s="7"/>
      <c r="O54" s="7"/>
    </row>
    <row r="55" spans="1:15" ht="15.5">
      <c r="A55" s="23" t="s">
        <v>56</v>
      </c>
      <c r="B55" s="508"/>
      <c r="C55" s="23" t="s">
        <v>67</v>
      </c>
      <c r="D55" s="1552"/>
      <c r="E55" s="1552"/>
      <c r="F55" s="111"/>
      <c r="G55" s="111"/>
      <c r="M55" s="7"/>
      <c r="N55" s="7"/>
      <c r="O55" s="7"/>
    </row>
    <row r="56" spans="1:15" ht="15.5">
      <c r="C56" s="23" t="s">
        <v>153</v>
      </c>
      <c r="D56" s="1552"/>
      <c r="E56" s="1552"/>
    </row>
  </sheetData>
  <sheetProtection algorithmName="SHA-512" hashValue="cLNP8RIM5hP43VAwB0rGJezvw3KEIOL13JO7zLedO1muBvnrNIdF6dPku5r8ymZoCTUcDRGN4WNTnRJmmrasZw==" saltValue="cJ+NYosYs12Sdd6vFsJkHg==" spinCount="100000" sheet="1" objects="1" scenarios="1"/>
  <mergeCells count="11">
    <mergeCell ref="A7:C7"/>
    <mergeCell ref="A1:D1"/>
    <mergeCell ref="A3:D3"/>
    <mergeCell ref="A4:C4"/>
    <mergeCell ref="A5:D5"/>
    <mergeCell ref="A6:C6"/>
    <mergeCell ref="A8:D8"/>
    <mergeCell ref="A41:A43"/>
    <mergeCell ref="D54:E54"/>
    <mergeCell ref="D55:E55"/>
    <mergeCell ref="D56:E56"/>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2">
    <tabColor rgb="FFFFFF00"/>
  </sheetPr>
  <dimension ref="A1:R70"/>
  <sheetViews>
    <sheetView topLeftCell="D1" zoomScale="80" zoomScaleNormal="80" workbookViewId="0">
      <selection activeCell="A5" sqref="A5:L5"/>
    </sheetView>
  </sheetViews>
  <sheetFormatPr defaultRowHeight="15.5"/>
  <cols>
    <col min="1" max="1" width="7.81640625" style="692" customWidth="1"/>
    <col min="2" max="2" width="38" style="32" customWidth="1"/>
    <col min="3" max="10" width="31.54296875" style="32" customWidth="1"/>
    <col min="11" max="11" width="21" style="32" customWidth="1"/>
    <col min="12" max="12" width="23" style="32" customWidth="1"/>
    <col min="13" max="13" width="34.54296875" style="32" customWidth="1"/>
    <col min="14" max="14" width="34.81640625" style="32" customWidth="1"/>
    <col min="15" max="260" width="9.1796875" style="32"/>
    <col min="261" max="261" width="5.453125" style="32" customWidth="1"/>
    <col min="262" max="262" width="38" style="32" customWidth="1"/>
    <col min="263" max="266" width="31.54296875" style="32" customWidth="1"/>
    <col min="267" max="267" width="21" style="32" customWidth="1"/>
    <col min="268" max="268" width="23" style="32" customWidth="1"/>
    <col min="269" max="516" width="9.1796875" style="32"/>
    <col min="517" max="517" width="5.453125" style="32" customWidth="1"/>
    <col min="518" max="518" width="38" style="32" customWidth="1"/>
    <col min="519" max="522" width="31.54296875" style="32" customWidth="1"/>
    <col min="523" max="523" width="21" style="32" customWidth="1"/>
    <col min="524" max="524" width="23" style="32" customWidth="1"/>
    <col min="525" max="772" width="9.1796875" style="32"/>
    <col min="773" max="773" width="5.453125" style="32" customWidth="1"/>
    <col min="774" max="774" width="38" style="32" customWidth="1"/>
    <col min="775" max="778" width="31.54296875" style="32" customWidth="1"/>
    <col min="779" max="779" width="21" style="32" customWidth="1"/>
    <col min="780" max="780" width="23" style="32" customWidth="1"/>
    <col min="781" max="1028" width="9.1796875" style="32"/>
    <col min="1029" max="1029" width="5.453125" style="32" customWidth="1"/>
    <col min="1030" max="1030" width="38" style="32" customWidth="1"/>
    <col min="1031" max="1034" width="31.54296875" style="32" customWidth="1"/>
    <col min="1035" max="1035" width="21" style="32" customWidth="1"/>
    <col min="1036" max="1036" width="23" style="32" customWidth="1"/>
    <col min="1037" max="1284" width="9.1796875" style="32"/>
    <col min="1285" max="1285" width="5.453125" style="32" customWidth="1"/>
    <col min="1286" max="1286" width="38" style="32" customWidth="1"/>
    <col min="1287" max="1290" width="31.54296875" style="32" customWidth="1"/>
    <col min="1291" max="1291" width="21" style="32" customWidth="1"/>
    <col min="1292" max="1292" width="23" style="32" customWidth="1"/>
    <col min="1293" max="1540" width="9.1796875" style="32"/>
    <col min="1541" max="1541" width="5.453125" style="32" customWidth="1"/>
    <col min="1542" max="1542" width="38" style="32" customWidth="1"/>
    <col min="1543" max="1546" width="31.54296875" style="32" customWidth="1"/>
    <col min="1547" max="1547" width="21" style="32" customWidth="1"/>
    <col min="1548" max="1548" width="23" style="32" customWidth="1"/>
    <col min="1549" max="1796" width="9.1796875" style="32"/>
    <col min="1797" max="1797" width="5.453125" style="32" customWidth="1"/>
    <col min="1798" max="1798" width="38" style="32" customWidth="1"/>
    <col min="1799" max="1802" width="31.54296875" style="32" customWidth="1"/>
    <col min="1803" max="1803" width="21" style="32" customWidth="1"/>
    <col min="1804" max="1804" width="23" style="32" customWidth="1"/>
    <col min="1805" max="2052" width="9.1796875" style="32"/>
    <col min="2053" max="2053" width="5.453125" style="32" customWidth="1"/>
    <col min="2054" max="2054" width="38" style="32" customWidth="1"/>
    <col min="2055" max="2058" width="31.54296875" style="32" customWidth="1"/>
    <col min="2059" max="2059" width="21" style="32" customWidth="1"/>
    <col min="2060" max="2060" width="23" style="32" customWidth="1"/>
    <col min="2061" max="2308" width="9.1796875" style="32"/>
    <col min="2309" max="2309" width="5.453125" style="32" customWidth="1"/>
    <col min="2310" max="2310" width="38" style="32" customWidth="1"/>
    <col min="2311" max="2314" width="31.54296875" style="32" customWidth="1"/>
    <col min="2315" max="2315" width="21" style="32" customWidth="1"/>
    <col min="2316" max="2316" width="23" style="32" customWidth="1"/>
    <col min="2317" max="2564" width="9.1796875" style="32"/>
    <col min="2565" max="2565" width="5.453125" style="32" customWidth="1"/>
    <col min="2566" max="2566" width="38" style="32" customWidth="1"/>
    <col min="2567" max="2570" width="31.54296875" style="32" customWidth="1"/>
    <col min="2571" max="2571" width="21" style="32" customWidth="1"/>
    <col min="2572" max="2572" width="23" style="32" customWidth="1"/>
    <col min="2573" max="2820" width="9.1796875" style="32"/>
    <col min="2821" max="2821" width="5.453125" style="32" customWidth="1"/>
    <col min="2822" max="2822" width="38" style="32" customWidth="1"/>
    <col min="2823" max="2826" width="31.54296875" style="32" customWidth="1"/>
    <col min="2827" max="2827" width="21" style="32" customWidth="1"/>
    <col min="2828" max="2828" width="23" style="32" customWidth="1"/>
    <col min="2829" max="3076" width="9.1796875" style="32"/>
    <col min="3077" max="3077" width="5.453125" style="32" customWidth="1"/>
    <col min="3078" max="3078" width="38" style="32" customWidth="1"/>
    <col min="3079" max="3082" width="31.54296875" style="32" customWidth="1"/>
    <col min="3083" max="3083" width="21" style="32" customWidth="1"/>
    <col min="3084" max="3084" width="23" style="32" customWidth="1"/>
    <col min="3085" max="3332" width="9.1796875" style="32"/>
    <col min="3333" max="3333" width="5.453125" style="32" customWidth="1"/>
    <col min="3334" max="3334" width="38" style="32" customWidth="1"/>
    <col min="3335" max="3338" width="31.54296875" style="32" customWidth="1"/>
    <col min="3339" max="3339" width="21" style="32" customWidth="1"/>
    <col min="3340" max="3340" width="23" style="32" customWidth="1"/>
    <col min="3341" max="3588" width="9.1796875" style="32"/>
    <col min="3589" max="3589" width="5.453125" style="32" customWidth="1"/>
    <col min="3590" max="3590" width="38" style="32" customWidth="1"/>
    <col min="3591" max="3594" width="31.54296875" style="32" customWidth="1"/>
    <col min="3595" max="3595" width="21" style="32" customWidth="1"/>
    <col min="3596" max="3596" width="23" style="32" customWidth="1"/>
    <col min="3597" max="3844" width="9.1796875" style="32"/>
    <col min="3845" max="3845" width="5.453125" style="32" customWidth="1"/>
    <col min="3846" max="3846" width="38" style="32" customWidth="1"/>
    <col min="3847" max="3850" width="31.54296875" style="32" customWidth="1"/>
    <col min="3851" max="3851" width="21" style="32" customWidth="1"/>
    <col min="3852" max="3852" width="23" style="32" customWidth="1"/>
    <col min="3853" max="4100" width="9.1796875" style="32"/>
    <col min="4101" max="4101" width="5.453125" style="32" customWidth="1"/>
    <col min="4102" max="4102" width="38" style="32" customWidth="1"/>
    <col min="4103" max="4106" width="31.54296875" style="32" customWidth="1"/>
    <col min="4107" max="4107" width="21" style="32" customWidth="1"/>
    <col min="4108" max="4108" width="23" style="32" customWidth="1"/>
    <col min="4109" max="4356" width="9.1796875" style="32"/>
    <col min="4357" max="4357" width="5.453125" style="32" customWidth="1"/>
    <col min="4358" max="4358" width="38" style="32" customWidth="1"/>
    <col min="4359" max="4362" width="31.54296875" style="32" customWidth="1"/>
    <col min="4363" max="4363" width="21" style="32" customWidth="1"/>
    <col min="4364" max="4364" width="23" style="32" customWidth="1"/>
    <col min="4365" max="4612" width="9.1796875" style="32"/>
    <col min="4613" max="4613" width="5.453125" style="32" customWidth="1"/>
    <col min="4614" max="4614" width="38" style="32" customWidth="1"/>
    <col min="4615" max="4618" width="31.54296875" style="32" customWidth="1"/>
    <col min="4619" max="4619" width="21" style="32" customWidth="1"/>
    <col min="4620" max="4620" width="23" style="32" customWidth="1"/>
    <col min="4621" max="4868" width="9.1796875" style="32"/>
    <col min="4869" max="4869" width="5.453125" style="32" customWidth="1"/>
    <col min="4870" max="4870" width="38" style="32" customWidth="1"/>
    <col min="4871" max="4874" width="31.54296875" style="32" customWidth="1"/>
    <col min="4875" max="4875" width="21" style="32" customWidth="1"/>
    <col min="4876" max="4876" width="23" style="32" customWidth="1"/>
    <col min="4877" max="5124" width="9.1796875" style="32"/>
    <col min="5125" max="5125" width="5.453125" style="32" customWidth="1"/>
    <col min="5126" max="5126" width="38" style="32" customWidth="1"/>
    <col min="5127" max="5130" width="31.54296875" style="32" customWidth="1"/>
    <col min="5131" max="5131" width="21" style="32" customWidth="1"/>
    <col min="5132" max="5132" width="23" style="32" customWidth="1"/>
    <col min="5133" max="5380" width="9.1796875" style="32"/>
    <col min="5381" max="5381" width="5.453125" style="32" customWidth="1"/>
    <col min="5382" max="5382" width="38" style="32" customWidth="1"/>
    <col min="5383" max="5386" width="31.54296875" style="32" customWidth="1"/>
    <col min="5387" max="5387" width="21" style="32" customWidth="1"/>
    <col min="5388" max="5388" width="23" style="32" customWidth="1"/>
    <col min="5389" max="5636" width="9.1796875" style="32"/>
    <col min="5637" max="5637" width="5.453125" style="32" customWidth="1"/>
    <col min="5638" max="5638" width="38" style="32" customWidth="1"/>
    <col min="5639" max="5642" width="31.54296875" style="32" customWidth="1"/>
    <col min="5643" max="5643" width="21" style="32" customWidth="1"/>
    <col min="5644" max="5644" width="23" style="32" customWidth="1"/>
    <col min="5645" max="5892" width="9.1796875" style="32"/>
    <col min="5893" max="5893" width="5.453125" style="32" customWidth="1"/>
    <col min="5894" max="5894" width="38" style="32" customWidth="1"/>
    <col min="5895" max="5898" width="31.54296875" style="32" customWidth="1"/>
    <col min="5899" max="5899" width="21" style="32" customWidth="1"/>
    <col min="5900" max="5900" width="23" style="32" customWidth="1"/>
    <col min="5901" max="6148" width="9.1796875" style="32"/>
    <col min="6149" max="6149" width="5.453125" style="32" customWidth="1"/>
    <col min="6150" max="6150" width="38" style="32" customWidth="1"/>
    <col min="6151" max="6154" width="31.54296875" style="32" customWidth="1"/>
    <col min="6155" max="6155" width="21" style="32" customWidth="1"/>
    <col min="6156" max="6156" width="23" style="32" customWidth="1"/>
    <col min="6157" max="6404" width="9.1796875" style="32"/>
    <col min="6405" max="6405" width="5.453125" style="32" customWidth="1"/>
    <col min="6406" max="6406" width="38" style="32" customWidth="1"/>
    <col min="6407" max="6410" width="31.54296875" style="32" customWidth="1"/>
    <col min="6411" max="6411" width="21" style="32" customWidth="1"/>
    <col min="6412" max="6412" width="23" style="32" customWidth="1"/>
    <col min="6413" max="6660" width="9.1796875" style="32"/>
    <col min="6661" max="6661" width="5.453125" style="32" customWidth="1"/>
    <col min="6662" max="6662" width="38" style="32" customWidth="1"/>
    <col min="6663" max="6666" width="31.54296875" style="32" customWidth="1"/>
    <col min="6667" max="6667" width="21" style="32" customWidth="1"/>
    <col min="6668" max="6668" width="23" style="32" customWidth="1"/>
    <col min="6669" max="6916" width="9.1796875" style="32"/>
    <col min="6917" max="6917" width="5.453125" style="32" customWidth="1"/>
    <col min="6918" max="6918" width="38" style="32" customWidth="1"/>
    <col min="6919" max="6922" width="31.54296875" style="32" customWidth="1"/>
    <col min="6923" max="6923" width="21" style="32" customWidth="1"/>
    <col min="6924" max="6924" width="23" style="32" customWidth="1"/>
    <col min="6925" max="7172" width="9.1796875" style="32"/>
    <col min="7173" max="7173" width="5.453125" style="32" customWidth="1"/>
    <col min="7174" max="7174" width="38" style="32" customWidth="1"/>
    <col min="7175" max="7178" width="31.54296875" style="32" customWidth="1"/>
    <col min="7179" max="7179" width="21" style="32" customWidth="1"/>
    <col min="7180" max="7180" width="23" style="32" customWidth="1"/>
    <col min="7181" max="7428" width="9.1796875" style="32"/>
    <col min="7429" max="7429" width="5.453125" style="32" customWidth="1"/>
    <col min="7430" max="7430" width="38" style="32" customWidth="1"/>
    <col min="7431" max="7434" width="31.54296875" style="32" customWidth="1"/>
    <col min="7435" max="7435" width="21" style="32" customWidth="1"/>
    <col min="7436" max="7436" width="23" style="32" customWidth="1"/>
    <col min="7437" max="7684" width="9.1796875" style="32"/>
    <col min="7685" max="7685" width="5.453125" style="32" customWidth="1"/>
    <col min="7686" max="7686" width="38" style="32" customWidth="1"/>
    <col min="7687" max="7690" width="31.54296875" style="32" customWidth="1"/>
    <col min="7691" max="7691" width="21" style="32" customWidth="1"/>
    <col min="7692" max="7692" width="23" style="32" customWidth="1"/>
    <col min="7693" max="7940" width="9.1796875" style="32"/>
    <col min="7941" max="7941" width="5.453125" style="32" customWidth="1"/>
    <col min="7942" max="7942" width="38" style="32" customWidth="1"/>
    <col min="7943" max="7946" width="31.54296875" style="32" customWidth="1"/>
    <col min="7947" max="7947" width="21" style="32" customWidth="1"/>
    <col min="7948" max="7948" width="23" style="32" customWidth="1"/>
    <col min="7949" max="8196" width="9.1796875" style="32"/>
    <col min="8197" max="8197" width="5.453125" style="32" customWidth="1"/>
    <col min="8198" max="8198" width="38" style="32" customWidth="1"/>
    <col min="8199" max="8202" width="31.54296875" style="32" customWidth="1"/>
    <col min="8203" max="8203" width="21" style="32" customWidth="1"/>
    <col min="8204" max="8204" width="23" style="32" customWidth="1"/>
    <col min="8205" max="8452" width="9.1796875" style="32"/>
    <col min="8453" max="8453" width="5.453125" style="32" customWidth="1"/>
    <col min="8454" max="8454" width="38" style="32" customWidth="1"/>
    <col min="8455" max="8458" width="31.54296875" style="32" customWidth="1"/>
    <col min="8459" max="8459" width="21" style="32" customWidth="1"/>
    <col min="8460" max="8460" width="23" style="32" customWidth="1"/>
    <col min="8461" max="8708" width="9.1796875" style="32"/>
    <col min="8709" max="8709" width="5.453125" style="32" customWidth="1"/>
    <col min="8710" max="8710" width="38" style="32" customWidth="1"/>
    <col min="8711" max="8714" width="31.54296875" style="32" customWidth="1"/>
    <col min="8715" max="8715" width="21" style="32" customWidth="1"/>
    <col min="8716" max="8716" width="23" style="32" customWidth="1"/>
    <col min="8717" max="8964" width="9.1796875" style="32"/>
    <col min="8965" max="8965" width="5.453125" style="32" customWidth="1"/>
    <col min="8966" max="8966" width="38" style="32" customWidth="1"/>
    <col min="8967" max="8970" width="31.54296875" style="32" customWidth="1"/>
    <col min="8971" max="8971" width="21" style="32" customWidth="1"/>
    <col min="8972" max="8972" width="23" style="32" customWidth="1"/>
    <col min="8973" max="9220" width="9.1796875" style="32"/>
    <col min="9221" max="9221" width="5.453125" style="32" customWidth="1"/>
    <col min="9222" max="9222" width="38" style="32" customWidth="1"/>
    <col min="9223" max="9226" width="31.54296875" style="32" customWidth="1"/>
    <col min="9227" max="9227" width="21" style="32" customWidth="1"/>
    <col min="9228" max="9228" width="23" style="32" customWidth="1"/>
    <col min="9229" max="9476" width="9.1796875" style="32"/>
    <col min="9477" max="9477" width="5.453125" style="32" customWidth="1"/>
    <col min="9478" max="9478" width="38" style="32" customWidth="1"/>
    <col min="9479" max="9482" width="31.54296875" style="32" customWidth="1"/>
    <col min="9483" max="9483" width="21" style="32" customWidth="1"/>
    <col min="9484" max="9484" width="23" style="32" customWidth="1"/>
    <col min="9485" max="9732" width="9.1796875" style="32"/>
    <col min="9733" max="9733" width="5.453125" style="32" customWidth="1"/>
    <col min="9734" max="9734" width="38" style="32" customWidth="1"/>
    <col min="9735" max="9738" width="31.54296875" style="32" customWidth="1"/>
    <col min="9739" max="9739" width="21" style="32" customWidth="1"/>
    <col min="9740" max="9740" width="23" style="32" customWidth="1"/>
    <col min="9741" max="9988" width="9.1796875" style="32"/>
    <col min="9989" max="9989" width="5.453125" style="32" customWidth="1"/>
    <col min="9990" max="9990" width="38" style="32" customWidth="1"/>
    <col min="9991" max="9994" width="31.54296875" style="32" customWidth="1"/>
    <col min="9995" max="9995" width="21" style="32" customWidth="1"/>
    <col min="9996" max="9996" width="23" style="32" customWidth="1"/>
    <col min="9997" max="10244" width="9.1796875" style="32"/>
    <col min="10245" max="10245" width="5.453125" style="32" customWidth="1"/>
    <col min="10246" max="10246" width="38" style="32" customWidth="1"/>
    <col min="10247" max="10250" width="31.54296875" style="32" customWidth="1"/>
    <col min="10251" max="10251" width="21" style="32" customWidth="1"/>
    <col min="10252" max="10252" width="23" style="32" customWidth="1"/>
    <col min="10253" max="10500" width="9.1796875" style="32"/>
    <col min="10501" max="10501" width="5.453125" style="32" customWidth="1"/>
    <col min="10502" max="10502" width="38" style="32" customWidth="1"/>
    <col min="10503" max="10506" width="31.54296875" style="32" customWidth="1"/>
    <col min="10507" max="10507" width="21" style="32" customWidth="1"/>
    <col min="10508" max="10508" width="23" style="32" customWidth="1"/>
    <col min="10509" max="10756" width="9.1796875" style="32"/>
    <col min="10757" max="10757" width="5.453125" style="32" customWidth="1"/>
    <col min="10758" max="10758" width="38" style="32" customWidth="1"/>
    <col min="10759" max="10762" width="31.54296875" style="32" customWidth="1"/>
    <col min="10763" max="10763" width="21" style="32" customWidth="1"/>
    <col min="10764" max="10764" width="23" style="32" customWidth="1"/>
    <col min="10765" max="11012" width="9.1796875" style="32"/>
    <col min="11013" max="11013" width="5.453125" style="32" customWidth="1"/>
    <col min="11014" max="11014" width="38" style="32" customWidth="1"/>
    <col min="11015" max="11018" width="31.54296875" style="32" customWidth="1"/>
    <col min="11019" max="11019" width="21" style="32" customWidth="1"/>
    <col min="11020" max="11020" width="23" style="32" customWidth="1"/>
    <col min="11021" max="11268" width="9.1796875" style="32"/>
    <col min="11269" max="11269" width="5.453125" style="32" customWidth="1"/>
    <col min="11270" max="11270" width="38" style="32" customWidth="1"/>
    <col min="11271" max="11274" width="31.54296875" style="32" customWidth="1"/>
    <col min="11275" max="11275" width="21" style="32" customWidth="1"/>
    <col min="11276" max="11276" width="23" style="32" customWidth="1"/>
    <col min="11277" max="11524" width="9.1796875" style="32"/>
    <col min="11525" max="11525" width="5.453125" style="32" customWidth="1"/>
    <col min="11526" max="11526" width="38" style="32" customWidth="1"/>
    <col min="11527" max="11530" width="31.54296875" style="32" customWidth="1"/>
    <col min="11531" max="11531" width="21" style="32" customWidth="1"/>
    <col min="11532" max="11532" width="23" style="32" customWidth="1"/>
    <col min="11533" max="11780" width="9.1796875" style="32"/>
    <col min="11781" max="11781" width="5.453125" style="32" customWidth="1"/>
    <col min="11782" max="11782" width="38" style="32" customWidth="1"/>
    <col min="11783" max="11786" width="31.54296875" style="32" customWidth="1"/>
    <col min="11787" max="11787" width="21" style="32" customWidth="1"/>
    <col min="11788" max="11788" width="23" style="32" customWidth="1"/>
    <col min="11789" max="12036" width="9.1796875" style="32"/>
    <col min="12037" max="12037" width="5.453125" style="32" customWidth="1"/>
    <col min="12038" max="12038" width="38" style="32" customWidth="1"/>
    <col min="12039" max="12042" width="31.54296875" style="32" customWidth="1"/>
    <col min="12043" max="12043" width="21" style="32" customWidth="1"/>
    <col min="12044" max="12044" width="23" style="32" customWidth="1"/>
    <col min="12045" max="12292" width="9.1796875" style="32"/>
    <col min="12293" max="12293" width="5.453125" style="32" customWidth="1"/>
    <col min="12294" max="12294" width="38" style="32" customWidth="1"/>
    <col min="12295" max="12298" width="31.54296875" style="32" customWidth="1"/>
    <col min="12299" max="12299" width="21" style="32" customWidth="1"/>
    <col min="12300" max="12300" width="23" style="32" customWidth="1"/>
    <col min="12301" max="12548" width="9.1796875" style="32"/>
    <col min="12549" max="12549" width="5.453125" style="32" customWidth="1"/>
    <col min="12550" max="12550" width="38" style="32" customWidth="1"/>
    <col min="12551" max="12554" width="31.54296875" style="32" customWidth="1"/>
    <col min="12555" max="12555" width="21" style="32" customWidth="1"/>
    <col min="12556" max="12556" width="23" style="32" customWidth="1"/>
    <col min="12557" max="12804" width="9.1796875" style="32"/>
    <col min="12805" max="12805" width="5.453125" style="32" customWidth="1"/>
    <col min="12806" max="12806" width="38" style="32" customWidth="1"/>
    <col min="12807" max="12810" width="31.54296875" style="32" customWidth="1"/>
    <col min="12811" max="12811" width="21" style="32" customWidth="1"/>
    <col min="12812" max="12812" width="23" style="32" customWidth="1"/>
    <col min="12813" max="13060" width="9.1796875" style="32"/>
    <col min="13061" max="13061" width="5.453125" style="32" customWidth="1"/>
    <col min="13062" max="13062" width="38" style="32" customWidth="1"/>
    <col min="13063" max="13066" width="31.54296875" style="32" customWidth="1"/>
    <col min="13067" max="13067" width="21" style="32" customWidth="1"/>
    <col min="13068" max="13068" width="23" style="32" customWidth="1"/>
    <col min="13069" max="13316" width="9.1796875" style="32"/>
    <col min="13317" max="13317" width="5.453125" style="32" customWidth="1"/>
    <col min="13318" max="13318" width="38" style="32" customWidth="1"/>
    <col min="13319" max="13322" width="31.54296875" style="32" customWidth="1"/>
    <col min="13323" max="13323" width="21" style="32" customWidth="1"/>
    <col min="13324" max="13324" width="23" style="32" customWidth="1"/>
    <col min="13325" max="13572" width="9.1796875" style="32"/>
    <col min="13573" max="13573" width="5.453125" style="32" customWidth="1"/>
    <col min="13574" max="13574" width="38" style="32" customWidth="1"/>
    <col min="13575" max="13578" width="31.54296875" style="32" customWidth="1"/>
    <col min="13579" max="13579" width="21" style="32" customWidth="1"/>
    <col min="13580" max="13580" width="23" style="32" customWidth="1"/>
    <col min="13581" max="13828" width="9.1796875" style="32"/>
    <col min="13829" max="13829" width="5.453125" style="32" customWidth="1"/>
    <col min="13830" max="13830" width="38" style="32" customWidth="1"/>
    <col min="13831" max="13834" width="31.54296875" style="32" customWidth="1"/>
    <col min="13835" max="13835" width="21" style="32" customWidth="1"/>
    <col min="13836" max="13836" width="23" style="32" customWidth="1"/>
    <col min="13837" max="14084" width="9.1796875" style="32"/>
    <col min="14085" max="14085" width="5.453125" style="32" customWidth="1"/>
    <col min="14086" max="14086" width="38" style="32" customWidth="1"/>
    <col min="14087" max="14090" width="31.54296875" style="32" customWidth="1"/>
    <col min="14091" max="14091" width="21" style="32" customWidth="1"/>
    <col min="14092" max="14092" width="23" style="32" customWidth="1"/>
    <col min="14093" max="14340" width="9.1796875" style="32"/>
    <col min="14341" max="14341" width="5.453125" style="32" customWidth="1"/>
    <col min="14342" max="14342" width="38" style="32" customWidth="1"/>
    <col min="14343" max="14346" width="31.54296875" style="32" customWidth="1"/>
    <col min="14347" max="14347" width="21" style="32" customWidth="1"/>
    <col min="14348" max="14348" width="23" style="32" customWidth="1"/>
    <col min="14349" max="14596" width="9.1796875" style="32"/>
    <col min="14597" max="14597" width="5.453125" style="32" customWidth="1"/>
    <col min="14598" max="14598" width="38" style="32" customWidth="1"/>
    <col min="14599" max="14602" width="31.54296875" style="32" customWidth="1"/>
    <col min="14603" max="14603" width="21" style="32" customWidth="1"/>
    <col min="14604" max="14604" width="23" style="32" customWidth="1"/>
    <col min="14605" max="14852" width="9.1796875" style="32"/>
    <col min="14853" max="14853" width="5.453125" style="32" customWidth="1"/>
    <col min="14854" max="14854" width="38" style="32" customWidth="1"/>
    <col min="14855" max="14858" width="31.54296875" style="32" customWidth="1"/>
    <col min="14859" max="14859" width="21" style="32" customWidth="1"/>
    <col min="14860" max="14860" width="23" style="32" customWidth="1"/>
    <col min="14861" max="15108" width="9.1796875" style="32"/>
    <col min="15109" max="15109" width="5.453125" style="32" customWidth="1"/>
    <col min="15110" max="15110" width="38" style="32" customWidth="1"/>
    <col min="15111" max="15114" width="31.54296875" style="32" customWidth="1"/>
    <col min="15115" max="15115" width="21" style="32" customWidth="1"/>
    <col min="15116" max="15116" width="23" style="32" customWidth="1"/>
    <col min="15117" max="15364" width="9.1796875" style="32"/>
    <col min="15365" max="15365" width="5.453125" style="32" customWidth="1"/>
    <col min="15366" max="15366" width="38" style="32" customWidth="1"/>
    <col min="15367" max="15370" width="31.54296875" style="32" customWidth="1"/>
    <col min="15371" max="15371" width="21" style="32" customWidth="1"/>
    <col min="15372" max="15372" width="23" style="32" customWidth="1"/>
    <col min="15373" max="15620" width="9.1796875" style="32"/>
    <col min="15621" max="15621" width="5.453125" style="32" customWidth="1"/>
    <col min="15622" max="15622" width="38" style="32" customWidth="1"/>
    <col min="15623" max="15626" width="31.54296875" style="32" customWidth="1"/>
    <col min="15627" max="15627" width="21" style="32" customWidth="1"/>
    <col min="15628" max="15628" width="23" style="32" customWidth="1"/>
    <col min="15629" max="15876" width="9.1796875" style="32"/>
    <col min="15877" max="15877" width="5.453125" style="32" customWidth="1"/>
    <col min="15878" max="15878" width="38" style="32" customWidth="1"/>
    <col min="15879" max="15882" width="31.54296875" style="32" customWidth="1"/>
    <col min="15883" max="15883" width="21" style="32" customWidth="1"/>
    <col min="15884" max="15884" width="23" style="32" customWidth="1"/>
    <col min="15885" max="16132" width="9.1796875" style="32"/>
    <col min="16133" max="16133" width="5.453125" style="32" customWidth="1"/>
    <col min="16134" max="16134" width="38" style="32" customWidth="1"/>
    <col min="16135" max="16138" width="31.54296875" style="32" customWidth="1"/>
    <col min="16139" max="16139" width="21" style="32" customWidth="1"/>
    <col min="16140" max="16140" width="23" style="32" customWidth="1"/>
    <col min="16141" max="16384" width="9.1796875" style="32"/>
  </cols>
  <sheetData>
    <row r="1" spans="1:18" ht="20">
      <c r="A1" s="1936" t="s">
        <v>1400</v>
      </c>
      <c r="B1" s="1936"/>
      <c r="C1" s="1936"/>
      <c r="D1" s="1936"/>
      <c r="E1" s="1936"/>
      <c r="F1" s="1936"/>
      <c r="G1" s="1936"/>
      <c r="H1" s="1936"/>
      <c r="I1" s="1936"/>
      <c r="J1" s="1936"/>
      <c r="K1" s="1936"/>
      <c r="L1" s="1936"/>
    </row>
    <row r="2" spans="1:18" ht="20">
      <c r="A2" s="496"/>
      <c r="B2" s="496"/>
      <c r="C2" s="496"/>
      <c r="D2" s="496"/>
      <c r="E2" s="496"/>
      <c r="F2" s="496"/>
      <c r="G2" s="496"/>
      <c r="H2" s="496"/>
      <c r="I2" s="496"/>
      <c r="J2" s="496"/>
      <c r="K2" s="496"/>
      <c r="L2" s="496"/>
    </row>
    <row r="3" spans="1:18">
      <c r="A3" s="1937" t="str">
        <f>'Title '!A2:N2</f>
        <v>Bid Enquiry No: KPTCL/2026-27/TL/WORK_INDENT3802</v>
      </c>
      <c r="B3" s="1938"/>
      <c r="C3" s="1938"/>
      <c r="D3" s="1938"/>
      <c r="E3" s="1938"/>
      <c r="F3" s="1938"/>
      <c r="G3" s="1938"/>
      <c r="H3" s="1938"/>
      <c r="I3" s="1938"/>
      <c r="J3" s="1938"/>
      <c r="K3" s="1938"/>
      <c r="L3" s="1938"/>
    </row>
    <row r="4" spans="1:18">
      <c r="A4" s="706"/>
      <c r="B4" s="662"/>
      <c r="C4" s="662"/>
      <c r="D4" s="662"/>
      <c r="E4" s="662"/>
      <c r="F4" s="662"/>
      <c r="G4" s="662"/>
      <c r="H4" s="662"/>
      <c r="I4" s="662"/>
      <c r="J4" s="662"/>
      <c r="K4" s="662"/>
      <c r="L4" s="662"/>
    </row>
    <row r="5" spans="1:18" ht="123.75" customHeight="1">
      <c r="A5" s="193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939"/>
      <c r="C5" s="1939"/>
      <c r="D5" s="1939"/>
      <c r="E5" s="1939"/>
      <c r="F5" s="1939"/>
      <c r="G5" s="1939"/>
      <c r="H5" s="1939"/>
      <c r="I5" s="1939"/>
      <c r="J5" s="1939"/>
      <c r="K5" s="1939"/>
      <c r="L5" s="1939"/>
    </row>
    <row r="6" spans="1:18">
      <c r="A6" s="113"/>
      <c r="B6" s="113"/>
      <c r="C6" s="665"/>
      <c r="D6" s="665"/>
      <c r="E6" s="665"/>
      <c r="F6" s="665"/>
      <c r="G6" s="665"/>
      <c r="H6" s="665"/>
      <c r="I6" s="665"/>
      <c r="J6" s="665"/>
      <c r="K6" s="665"/>
    </row>
    <row r="7" spans="1:18">
      <c r="A7" s="1916" t="s">
        <v>1401</v>
      </c>
      <c r="B7" s="1916"/>
      <c r="C7" s="1916"/>
      <c r="D7" s="1916"/>
      <c r="E7" s="1916"/>
      <c r="F7" s="1916"/>
      <c r="G7" s="1916"/>
      <c r="H7" s="1916"/>
      <c r="I7" s="1916"/>
      <c r="J7" s="1916"/>
      <c r="K7" s="1916"/>
      <c r="L7" s="1916"/>
    </row>
    <row r="8" spans="1:18" s="34" customFormat="1" ht="13"/>
    <row r="9" spans="1:18">
      <c r="A9" s="1940" t="s">
        <v>4828</v>
      </c>
      <c r="B9" s="1940"/>
      <c r="C9" s="1940"/>
      <c r="D9" s="1940"/>
      <c r="E9" s="1940"/>
      <c r="F9" s="1940"/>
      <c r="G9" s="1940"/>
      <c r="H9" s="1940"/>
      <c r="I9" s="1940"/>
      <c r="J9" s="1940"/>
      <c r="K9" s="1940"/>
      <c r="L9" s="1940"/>
      <c r="M9" s="376"/>
      <c r="N9" s="376"/>
      <c r="O9" s="376"/>
      <c r="P9" s="376"/>
      <c r="Q9" s="376"/>
      <c r="R9" s="376"/>
    </row>
    <row r="10" spans="1:18">
      <c r="A10" s="339"/>
      <c r="B10" s="339"/>
      <c r="C10" s="339"/>
      <c r="D10" s="339"/>
      <c r="E10" s="339"/>
      <c r="F10" s="339"/>
      <c r="G10" s="339"/>
      <c r="H10" s="339"/>
      <c r="I10" s="339"/>
      <c r="J10" s="339"/>
      <c r="K10" s="339"/>
      <c r="L10" s="339"/>
      <c r="M10" s="376"/>
      <c r="N10" s="376"/>
      <c r="O10" s="376"/>
      <c r="P10" s="376"/>
      <c r="Q10" s="376"/>
      <c r="R10" s="376"/>
    </row>
    <row r="11" spans="1:18">
      <c r="A11" s="1935" t="s">
        <v>4829</v>
      </c>
      <c r="B11" s="1935"/>
      <c r="C11" s="1935"/>
      <c r="D11" s="1935"/>
      <c r="E11" s="1935"/>
      <c r="F11" s="1935"/>
      <c r="G11" s="1935"/>
      <c r="H11" s="1935"/>
      <c r="I11" s="1935"/>
      <c r="J11" s="1935"/>
      <c r="K11" s="1935"/>
      <c r="L11" s="1935"/>
      <c r="M11" s="376"/>
      <c r="N11" s="376"/>
      <c r="O11" s="376"/>
      <c r="P11" s="376"/>
      <c r="Q11" s="376"/>
      <c r="R11" s="376"/>
    </row>
    <row r="12" spans="1:18">
      <c r="A12" s="1926" t="s">
        <v>4830</v>
      </c>
      <c r="B12" s="1927"/>
      <c r="C12" s="1927"/>
      <c r="D12" s="1927"/>
      <c r="E12" s="1927"/>
      <c r="F12" s="1927"/>
      <c r="G12" s="1927"/>
      <c r="H12" s="1927"/>
      <c r="I12" s="1927"/>
      <c r="J12" s="1927"/>
      <c r="K12" s="1927"/>
      <c r="L12" s="1927"/>
      <c r="M12" s="1927"/>
      <c r="N12" s="1927"/>
    </row>
    <row r="13" spans="1:18">
      <c r="A13" s="1928" t="s">
        <v>4831</v>
      </c>
      <c r="B13" s="1929"/>
      <c r="C13" s="1929"/>
      <c r="D13" s="1929"/>
      <c r="E13" s="1929"/>
      <c r="F13" s="1929"/>
      <c r="G13" s="1929"/>
      <c r="H13" s="1929"/>
      <c r="I13" s="1929"/>
      <c r="J13" s="1929"/>
      <c r="K13" s="1929"/>
      <c r="L13" s="1929"/>
      <c r="M13" s="1929"/>
      <c r="N13" s="1929"/>
    </row>
    <row r="14" spans="1:18">
      <c r="A14" s="1930"/>
      <c r="B14" s="1931"/>
      <c r="C14" s="1931"/>
      <c r="D14" s="1931"/>
      <c r="E14" s="1931"/>
      <c r="F14" s="1931"/>
      <c r="G14" s="1931"/>
      <c r="H14" s="1931"/>
      <c r="I14" s="1931"/>
      <c r="J14" s="1931"/>
      <c r="K14" s="1931"/>
      <c r="L14" s="1931"/>
      <c r="M14" s="1931"/>
      <c r="N14" s="1931"/>
    </row>
    <row r="15" spans="1:18">
      <c r="A15" s="1932" t="s">
        <v>592</v>
      </c>
      <c r="B15" s="1932" t="s">
        <v>74</v>
      </c>
      <c r="C15" s="1933" t="s">
        <v>4832</v>
      </c>
      <c r="D15" s="1934"/>
      <c r="E15" s="1933" t="s">
        <v>4833</v>
      </c>
      <c r="F15" s="1934"/>
      <c r="G15" s="1933" t="s">
        <v>4834</v>
      </c>
      <c r="H15" s="1934"/>
      <c r="I15" s="1933" t="s">
        <v>4835</v>
      </c>
      <c r="J15" s="1934"/>
      <c r="K15" s="1933" t="s">
        <v>4836</v>
      </c>
      <c r="L15" s="1934"/>
      <c r="M15" s="1933" t="s">
        <v>4837</v>
      </c>
      <c r="N15" s="1934"/>
    </row>
    <row r="16" spans="1:18">
      <c r="A16" s="1932"/>
      <c r="B16" s="1932"/>
      <c r="C16" s="707" t="s">
        <v>4838</v>
      </c>
      <c r="D16" s="707" t="s">
        <v>4839</v>
      </c>
      <c r="E16" s="707" t="s">
        <v>4838</v>
      </c>
      <c r="F16" s="707" t="s">
        <v>4839</v>
      </c>
      <c r="G16" s="707" t="s">
        <v>4838</v>
      </c>
      <c r="H16" s="707" t="s">
        <v>4839</v>
      </c>
      <c r="I16" s="707" t="s">
        <v>4838</v>
      </c>
      <c r="J16" s="707" t="s">
        <v>4839</v>
      </c>
      <c r="K16" s="707" t="s">
        <v>4838</v>
      </c>
      <c r="L16" s="707" t="s">
        <v>4839</v>
      </c>
      <c r="M16" s="707" t="s">
        <v>4838</v>
      </c>
      <c r="N16" s="707" t="s">
        <v>4839</v>
      </c>
    </row>
    <row r="17" spans="1:14">
      <c r="A17" s="708">
        <v>1</v>
      </c>
      <c r="B17" s="709">
        <v>2</v>
      </c>
      <c r="C17" s="709">
        <v>3</v>
      </c>
      <c r="D17" s="709">
        <v>4</v>
      </c>
      <c r="E17" s="709"/>
      <c r="F17" s="709"/>
      <c r="G17" s="709"/>
      <c r="H17" s="709"/>
      <c r="I17" s="709">
        <v>5</v>
      </c>
      <c r="J17" s="709">
        <v>6</v>
      </c>
      <c r="K17" s="709">
        <v>7</v>
      </c>
      <c r="L17" s="709">
        <v>8</v>
      </c>
      <c r="M17" s="709">
        <v>9</v>
      </c>
      <c r="N17" s="709">
        <v>10</v>
      </c>
    </row>
    <row r="18" spans="1:14" ht="17.5">
      <c r="A18" s="710">
        <v>1</v>
      </c>
      <c r="B18" s="711" t="s">
        <v>4840</v>
      </c>
      <c r="C18" s="712"/>
      <c r="D18" s="712"/>
      <c r="E18" s="712"/>
      <c r="F18" s="712"/>
      <c r="G18" s="712"/>
      <c r="H18" s="712"/>
      <c r="I18" s="712"/>
      <c r="J18" s="712"/>
      <c r="K18" s="712"/>
      <c r="L18" s="712"/>
      <c r="M18" s="712"/>
      <c r="N18" s="712"/>
    </row>
    <row r="19" spans="1:14" ht="17.5">
      <c r="A19" s="710">
        <v>2</v>
      </c>
      <c r="B19" s="711" t="s">
        <v>1078</v>
      </c>
      <c r="C19" s="713"/>
      <c r="D19" s="713"/>
      <c r="E19" s="713"/>
      <c r="F19" s="713"/>
      <c r="G19" s="713"/>
      <c r="H19" s="713"/>
      <c r="I19" s="712"/>
      <c r="J19" s="712"/>
      <c r="K19" s="713"/>
      <c r="L19" s="713"/>
      <c r="M19" s="712"/>
      <c r="N19" s="712"/>
    </row>
    <row r="20" spans="1:14" ht="17.5">
      <c r="A20" s="710">
        <v>3</v>
      </c>
      <c r="B20" s="711" t="s">
        <v>4841</v>
      </c>
      <c r="C20" s="713"/>
      <c r="D20" s="713"/>
      <c r="E20" s="713"/>
      <c r="F20" s="713"/>
      <c r="G20" s="713"/>
      <c r="H20" s="713"/>
      <c r="I20" s="712"/>
      <c r="J20" s="712"/>
      <c r="K20" s="713"/>
      <c r="L20" s="713"/>
      <c r="M20" s="712"/>
      <c r="N20" s="712"/>
    </row>
    <row r="21" spans="1:14" ht="17.5">
      <c r="A21" s="710">
        <v>4</v>
      </c>
      <c r="B21" s="711" t="s">
        <v>4842</v>
      </c>
      <c r="C21" s="713"/>
      <c r="D21" s="713"/>
      <c r="E21" s="713"/>
      <c r="F21" s="713"/>
      <c r="G21" s="713"/>
      <c r="H21" s="713"/>
      <c r="I21" s="712"/>
      <c r="J21" s="712"/>
      <c r="K21" s="713"/>
      <c r="L21" s="713"/>
      <c r="M21" s="712"/>
      <c r="N21" s="712"/>
    </row>
    <row r="22" spans="1:14" ht="17.5">
      <c r="A22" s="710"/>
      <c r="B22" s="711" t="s">
        <v>4843</v>
      </c>
      <c r="C22" s="713"/>
      <c r="D22" s="713"/>
      <c r="E22" s="713"/>
      <c r="F22" s="713"/>
      <c r="G22" s="713"/>
      <c r="H22" s="713"/>
      <c r="I22" s="712"/>
      <c r="J22" s="712"/>
      <c r="K22" s="713"/>
      <c r="L22" s="713"/>
      <c r="M22" s="712"/>
      <c r="N22" s="712"/>
    </row>
    <row r="23" spans="1:14" ht="17.5">
      <c r="A23" s="710"/>
      <c r="B23" s="711" t="s">
        <v>4844</v>
      </c>
      <c r="C23" s="713"/>
      <c r="D23" s="713"/>
      <c r="E23" s="713"/>
      <c r="F23" s="713"/>
      <c r="G23" s="713"/>
      <c r="H23" s="713"/>
      <c r="I23" s="712"/>
      <c r="J23" s="712"/>
      <c r="K23" s="713"/>
      <c r="L23" s="713"/>
      <c r="M23" s="712"/>
      <c r="N23" s="712"/>
    </row>
    <row r="24" spans="1:14" ht="17.5">
      <c r="A24" s="710"/>
      <c r="B24" s="711" t="s">
        <v>4845</v>
      </c>
      <c r="C24" s="713"/>
      <c r="D24" s="713"/>
      <c r="E24" s="713"/>
      <c r="F24" s="713"/>
      <c r="G24" s="713"/>
      <c r="H24" s="713"/>
      <c r="I24" s="712"/>
      <c r="J24" s="712"/>
      <c r="K24" s="713"/>
      <c r="L24" s="713"/>
      <c r="M24" s="712"/>
      <c r="N24" s="712"/>
    </row>
    <row r="25" spans="1:14" ht="17.5">
      <c r="A25" s="710"/>
      <c r="B25" s="711" t="s">
        <v>4846</v>
      </c>
      <c r="C25" s="713"/>
      <c r="D25" s="713"/>
      <c r="E25" s="713"/>
      <c r="F25" s="713"/>
      <c r="G25" s="713"/>
      <c r="H25" s="713"/>
      <c r="I25" s="712"/>
      <c r="J25" s="712"/>
      <c r="K25" s="713"/>
      <c r="L25" s="713"/>
      <c r="M25" s="712"/>
      <c r="N25" s="712"/>
    </row>
    <row r="26" spans="1:14" ht="17.5">
      <c r="A26" s="710"/>
      <c r="B26" s="711" t="s">
        <v>4844</v>
      </c>
      <c r="C26" s="713"/>
      <c r="D26" s="713"/>
      <c r="E26" s="713"/>
      <c r="F26" s="713"/>
      <c r="G26" s="713"/>
      <c r="H26" s="713"/>
      <c r="I26" s="712"/>
      <c r="J26" s="712"/>
      <c r="K26" s="713"/>
      <c r="L26" s="713"/>
      <c r="M26" s="712"/>
      <c r="N26" s="712"/>
    </row>
    <row r="27" spans="1:14" ht="17.5">
      <c r="A27" s="710"/>
      <c r="B27" s="711" t="s">
        <v>4845</v>
      </c>
      <c r="C27" s="713"/>
      <c r="D27" s="713"/>
      <c r="E27" s="713"/>
      <c r="F27" s="713"/>
      <c r="G27" s="713"/>
      <c r="H27" s="713"/>
      <c r="I27" s="712"/>
      <c r="J27" s="712"/>
      <c r="K27" s="713"/>
      <c r="L27" s="713"/>
      <c r="M27" s="712"/>
      <c r="N27" s="712"/>
    </row>
    <row r="28" spans="1:14" ht="31">
      <c r="A28" s="710">
        <v>5</v>
      </c>
      <c r="B28" s="711" t="s">
        <v>4847</v>
      </c>
      <c r="C28" s="713"/>
      <c r="D28" s="713"/>
      <c r="E28" s="713"/>
      <c r="F28" s="713"/>
      <c r="G28" s="713"/>
      <c r="H28" s="713"/>
      <c r="I28" s="712"/>
      <c r="J28" s="712"/>
      <c r="K28" s="713"/>
      <c r="L28" s="713"/>
      <c r="M28" s="712"/>
      <c r="N28" s="712"/>
    </row>
    <row r="29" spans="1:14" ht="17.5">
      <c r="A29" s="710"/>
      <c r="B29" s="711" t="s">
        <v>4844</v>
      </c>
      <c r="C29" s="713"/>
      <c r="D29" s="713"/>
      <c r="E29" s="713"/>
      <c r="F29" s="713"/>
      <c r="G29" s="713"/>
      <c r="H29" s="713"/>
      <c r="I29" s="712"/>
      <c r="J29" s="712"/>
      <c r="K29" s="713"/>
      <c r="L29" s="713"/>
      <c r="M29" s="712"/>
      <c r="N29" s="712"/>
    </row>
    <row r="30" spans="1:14" ht="17.5">
      <c r="A30" s="710"/>
      <c r="B30" s="711" t="s">
        <v>4845</v>
      </c>
      <c r="C30" s="713"/>
      <c r="D30" s="713"/>
      <c r="E30" s="713"/>
      <c r="F30" s="713"/>
      <c r="G30" s="713"/>
      <c r="H30" s="713"/>
      <c r="I30" s="712"/>
      <c r="J30" s="712"/>
      <c r="K30" s="713"/>
      <c r="L30" s="713"/>
      <c r="M30" s="712"/>
      <c r="N30" s="712"/>
    </row>
    <row r="31" spans="1:14" ht="17.5">
      <c r="A31" s="710">
        <v>6</v>
      </c>
      <c r="B31" s="711" t="s">
        <v>4848</v>
      </c>
      <c r="C31" s="713"/>
      <c r="D31" s="713"/>
      <c r="E31" s="713"/>
      <c r="F31" s="713"/>
      <c r="G31" s="713"/>
      <c r="H31" s="713"/>
      <c r="I31" s="712"/>
      <c r="J31" s="712"/>
      <c r="K31" s="713"/>
      <c r="L31" s="713"/>
      <c r="M31" s="712"/>
      <c r="N31" s="712"/>
    </row>
    <row r="32" spans="1:14" ht="17.5">
      <c r="A32" s="710"/>
      <c r="B32" s="711" t="s">
        <v>4843</v>
      </c>
      <c r="C32" s="713"/>
      <c r="D32" s="713"/>
      <c r="E32" s="713"/>
      <c r="F32" s="713"/>
      <c r="G32" s="713"/>
      <c r="H32" s="713"/>
      <c r="I32" s="712"/>
      <c r="J32" s="712"/>
      <c r="K32" s="713"/>
      <c r="L32" s="713"/>
      <c r="M32" s="712"/>
      <c r="N32" s="712"/>
    </row>
    <row r="33" spans="1:14" ht="17.5">
      <c r="A33" s="710"/>
      <c r="B33" s="711" t="s">
        <v>4844</v>
      </c>
      <c r="C33" s="713"/>
      <c r="D33" s="713"/>
      <c r="E33" s="713"/>
      <c r="F33" s="713"/>
      <c r="G33" s="713"/>
      <c r="H33" s="713"/>
      <c r="I33" s="712"/>
      <c r="J33" s="712"/>
      <c r="K33" s="713"/>
      <c r="L33" s="713"/>
      <c r="M33" s="712"/>
      <c r="N33" s="712"/>
    </row>
    <row r="34" spans="1:14" ht="17.5">
      <c r="A34" s="710"/>
      <c r="B34" s="711" t="s">
        <v>4845</v>
      </c>
      <c r="C34" s="713"/>
      <c r="D34" s="713"/>
      <c r="E34" s="713"/>
      <c r="F34" s="713"/>
      <c r="G34" s="713"/>
      <c r="H34" s="713"/>
      <c r="I34" s="712"/>
      <c r="J34" s="712"/>
      <c r="K34" s="713"/>
      <c r="L34" s="713"/>
      <c r="M34" s="712"/>
      <c r="N34" s="712"/>
    </row>
    <row r="35" spans="1:14" ht="17.5">
      <c r="A35" s="710"/>
      <c r="B35" s="711" t="s">
        <v>4846</v>
      </c>
      <c r="C35" s="713"/>
      <c r="D35" s="713"/>
      <c r="E35" s="713"/>
      <c r="F35" s="713"/>
      <c r="G35" s="713"/>
      <c r="H35" s="713"/>
      <c r="I35" s="712"/>
      <c r="J35" s="712"/>
      <c r="K35" s="713"/>
      <c r="L35" s="713"/>
      <c r="M35" s="712"/>
      <c r="N35" s="712"/>
    </row>
    <row r="36" spans="1:14" ht="17.5">
      <c r="A36" s="710"/>
      <c r="B36" s="711" t="s">
        <v>4844</v>
      </c>
      <c r="C36" s="713"/>
      <c r="D36" s="713"/>
      <c r="E36" s="713"/>
      <c r="F36" s="713"/>
      <c r="G36" s="713"/>
      <c r="H36" s="713"/>
      <c r="I36" s="712"/>
      <c r="J36" s="712"/>
      <c r="K36" s="713"/>
      <c r="L36" s="713"/>
      <c r="M36" s="712"/>
      <c r="N36" s="712"/>
    </row>
    <row r="37" spans="1:14" ht="17.5">
      <c r="A37" s="710"/>
      <c r="B37" s="711" t="s">
        <v>4845</v>
      </c>
      <c r="C37" s="713"/>
      <c r="D37" s="713"/>
      <c r="E37" s="713"/>
      <c r="F37" s="713"/>
      <c r="G37" s="713"/>
      <c r="H37" s="713"/>
      <c r="I37" s="712"/>
      <c r="J37" s="712"/>
      <c r="K37" s="713"/>
      <c r="L37" s="713"/>
      <c r="M37" s="712"/>
      <c r="N37" s="712"/>
    </row>
    <row r="38" spans="1:14" ht="17.5">
      <c r="A38" s="710">
        <v>7</v>
      </c>
      <c r="B38" s="711" t="s">
        <v>4849</v>
      </c>
      <c r="C38" s="713"/>
      <c r="D38" s="713"/>
      <c r="E38" s="713"/>
      <c r="F38" s="713"/>
      <c r="G38" s="713"/>
      <c r="H38" s="713"/>
      <c r="I38" s="712"/>
      <c r="J38" s="712"/>
      <c r="K38" s="713"/>
      <c r="L38" s="713"/>
      <c r="M38" s="712"/>
      <c r="N38" s="712"/>
    </row>
    <row r="39" spans="1:14" ht="17.5">
      <c r="A39" s="710"/>
      <c r="B39" s="711" t="s">
        <v>4850</v>
      </c>
      <c r="C39" s="713"/>
      <c r="D39" s="713"/>
      <c r="E39" s="713"/>
      <c r="F39" s="713"/>
      <c r="G39" s="713"/>
      <c r="H39" s="713"/>
      <c r="I39" s="712"/>
      <c r="J39" s="712"/>
      <c r="K39" s="713"/>
      <c r="L39" s="713"/>
      <c r="M39" s="712"/>
      <c r="N39" s="712"/>
    </row>
    <row r="40" spans="1:14" ht="17.5">
      <c r="A40" s="710"/>
      <c r="B40" s="711" t="s">
        <v>4851</v>
      </c>
      <c r="C40" s="713"/>
      <c r="D40" s="713"/>
      <c r="E40" s="713"/>
      <c r="F40" s="713"/>
      <c r="G40" s="713"/>
      <c r="H40" s="713"/>
      <c r="I40" s="712"/>
      <c r="J40" s="712"/>
      <c r="K40" s="713"/>
      <c r="L40" s="713"/>
      <c r="M40" s="712"/>
      <c r="N40" s="712"/>
    </row>
    <row r="41" spans="1:14" ht="17.5">
      <c r="A41" s="710"/>
      <c r="B41" s="711" t="s">
        <v>4852</v>
      </c>
      <c r="C41" s="713"/>
      <c r="D41" s="713"/>
      <c r="E41" s="713"/>
      <c r="F41" s="713"/>
      <c r="G41" s="713"/>
      <c r="H41" s="713"/>
      <c r="I41" s="712"/>
      <c r="J41" s="712"/>
      <c r="K41" s="713"/>
      <c r="L41" s="713"/>
      <c r="M41" s="712"/>
      <c r="N41" s="712"/>
    </row>
    <row r="42" spans="1:14" ht="77.5">
      <c r="A42" s="710">
        <v>8</v>
      </c>
      <c r="B42" s="711" t="s">
        <v>4853</v>
      </c>
      <c r="C42" s="713"/>
      <c r="D42" s="713"/>
      <c r="E42" s="713"/>
      <c r="F42" s="713"/>
      <c r="G42" s="713"/>
      <c r="H42" s="713"/>
      <c r="I42" s="712"/>
      <c r="J42" s="712"/>
      <c r="K42" s="713"/>
      <c r="L42" s="713"/>
      <c r="M42" s="712"/>
      <c r="N42" s="712"/>
    </row>
    <row r="43" spans="1:14" ht="62">
      <c r="A43" s="710">
        <v>9</v>
      </c>
      <c r="B43" s="711" t="s">
        <v>4854</v>
      </c>
      <c r="C43" s="713"/>
      <c r="D43" s="713"/>
      <c r="E43" s="713"/>
      <c r="F43" s="713"/>
      <c r="G43" s="713"/>
      <c r="H43" s="713"/>
      <c r="I43" s="712"/>
      <c r="J43" s="712"/>
      <c r="K43" s="713"/>
      <c r="L43" s="713"/>
      <c r="M43" s="712"/>
      <c r="N43" s="712"/>
    </row>
    <row r="44" spans="1:14" ht="31">
      <c r="A44" s="710">
        <v>10</v>
      </c>
      <c r="B44" s="711" t="s">
        <v>4855</v>
      </c>
      <c r="C44" s="713"/>
      <c r="D44" s="713"/>
      <c r="E44" s="713"/>
      <c r="F44" s="713"/>
      <c r="G44" s="713"/>
      <c r="H44" s="713"/>
      <c r="I44" s="712"/>
      <c r="J44" s="712"/>
      <c r="K44" s="713"/>
      <c r="L44" s="713"/>
      <c r="M44" s="712"/>
      <c r="N44" s="712"/>
    </row>
    <row r="45" spans="1:14" ht="17.5">
      <c r="A45" s="714"/>
      <c r="B45" s="711" t="s">
        <v>4856</v>
      </c>
      <c r="C45" s="713"/>
      <c r="D45" s="713"/>
      <c r="E45" s="713"/>
      <c r="F45" s="713"/>
      <c r="G45" s="713"/>
      <c r="H45" s="713"/>
      <c r="I45" s="712"/>
      <c r="J45" s="712"/>
      <c r="K45" s="713"/>
      <c r="L45" s="713"/>
      <c r="M45" s="712"/>
      <c r="N45" s="712"/>
    </row>
    <row r="46" spans="1:14" ht="17.5">
      <c r="A46" s="714"/>
      <c r="B46" s="711" t="s">
        <v>4857</v>
      </c>
      <c r="C46" s="713"/>
      <c r="D46" s="713"/>
      <c r="E46" s="713"/>
      <c r="F46" s="713"/>
      <c r="G46" s="713"/>
      <c r="H46" s="713"/>
      <c r="I46" s="712"/>
      <c r="J46" s="712"/>
      <c r="K46" s="713"/>
      <c r="L46" s="713"/>
      <c r="M46" s="712"/>
      <c r="N46" s="712"/>
    </row>
    <row r="47" spans="1:14" ht="31">
      <c r="A47" s="714"/>
      <c r="B47" s="711" t="s">
        <v>4858</v>
      </c>
      <c r="C47" s="713"/>
      <c r="D47" s="713"/>
      <c r="E47" s="713"/>
      <c r="F47" s="713"/>
      <c r="G47" s="713"/>
      <c r="H47" s="713"/>
      <c r="I47" s="712"/>
      <c r="J47" s="712"/>
      <c r="K47" s="713"/>
      <c r="L47" s="713"/>
      <c r="M47" s="712"/>
      <c r="N47" s="712"/>
    </row>
    <row r="48" spans="1:14" ht="17.5">
      <c r="A48" s="714"/>
      <c r="B48" s="711" t="s">
        <v>4856</v>
      </c>
      <c r="C48" s="713"/>
      <c r="D48" s="713"/>
      <c r="E48" s="713"/>
      <c r="F48" s="713"/>
      <c r="G48" s="713"/>
      <c r="H48" s="713"/>
      <c r="I48" s="712"/>
      <c r="J48" s="712"/>
      <c r="K48" s="713"/>
      <c r="L48" s="713"/>
      <c r="M48" s="712"/>
      <c r="N48" s="712"/>
    </row>
    <row r="49" spans="1:14" ht="17.5">
      <c r="A49" s="714"/>
      <c r="B49" s="711" t="s">
        <v>4857</v>
      </c>
      <c r="C49" s="713"/>
      <c r="D49" s="713"/>
      <c r="E49" s="713"/>
      <c r="F49" s="713"/>
      <c r="G49" s="713"/>
      <c r="H49" s="713"/>
      <c r="I49" s="712"/>
      <c r="J49" s="712"/>
      <c r="K49" s="713"/>
      <c r="L49" s="713"/>
      <c r="M49" s="712"/>
      <c r="N49" s="712"/>
    </row>
    <row r="50" spans="1:14" ht="31">
      <c r="A50" s="714"/>
      <c r="B50" s="711" t="s">
        <v>4859</v>
      </c>
      <c r="C50" s="713"/>
      <c r="D50" s="713"/>
      <c r="E50" s="713"/>
      <c r="F50" s="713"/>
      <c r="G50" s="713"/>
      <c r="H50" s="713"/>
      <c r="I50" s="712"/>
      <c r="J50" s="712"/>
      <c r="K50" s="713"/>
      <c r="L50" s="713"/>
      <c r="M50" s="712"/>
      <c r="N50" s="712"/>
    </row>
    <row r="51" spans="1:14" ht="17.5">
      <c r="A51" s="714"/>
      <c r="B51" s="711" t="s">
        <v>4860</v>
      </c>
      <c r="C51" s="713"/>
      <c r="D51" s="713"/>
      <c r="E51" s="713"/>
      <c r="F51" s="713"/>
      <c r="G51" s="713"/>
      <c r="H51" s="713"/>
      <c r="I51" s="712"/>
      <c r="J51" s="712"/>
      <c r="K51" s="713"/>
      <c r="L51" s="713"/>
      <c r="M51" s="712"/>
      <c r="N51" s="712"/>
    </row>
    <row r="52" spans="1:14" ht="17.5">
      <c r="A52" s="714"/>
      <c r="B52" s="711" t="s">
        <v>4861</v>
      </c>
      <c r="C52" s="713"/>
      <c r="D52" s="713"/>
      <c r="E52" s="713"/>
      <c r="F52" s="713"/>
      <c r="G52" s="713"/>
      <c r="H52" s="713"/>
      <c r="I52" s="712"/>
      <c r="J52" s="712"/>
      <c r="K52" s="713"/>
      <c r="L52" s="713"/>
      <c r="M52" s="712"/>
      <c r="N52" s="712"/>
    </row>
    <row r="53" spans="1:14" ht="31">
      <c r="A53" s="714"/>
      <c r="B53" s="711" t="s">
        <v>4862</v>
      </c>
      <c r="C53" s="713"/>
      <c r="D53" s="713"/>
      <c r="E53" s="713"/>
      <c r="F53" s="713"/>
      <c r="G53" s="713"/>
      <c r="H53" s="713"/>
      <c r="I53" s="712"/>
      <c r="J53" s="712"/>
      <c r="K53" s="713"/>
      <c r="L53" s="713"/>
      <c r="M53" s="712"/>
      <c r="N53" s="712"/>
    </row>
    <row r="54" spans="1:14" ht="17.5">
      <c r="A54" s="714"/>
      <c r="B54" s="711" t="s">
        <v>4863</v>
      </c>
      <c r="C54" s="713"/>
      <c r="D54" s="713"/>
      <c r="E54" s="713"/>
      <c r="F54" s="713"/>
      <c r="G54" s="713"/>
      <c r="H54" s="713"/>
      <c r="I54" s="712"/>
      <c r="J54" s="712"/>
      <c r="K54" s="713"/>
      <c r="L54" s="713"/>
      <c r="M54" s="712"/>
      <c r="N54" s="712"/>
    </row>
    <row r="55" spans="1:14" ht="31">
      <c r="A55" s="714"/>
      <c r="B55" s="711" t="s">
        <v>4864</v>
      </c>
      <c r="C55" s="713"/>
      <c r="D55" s="713"/>
      <c r="E55" s="713"/>
      <c r="F55" s="713"/>
      <c r="G55" s="713"/>
      <c r="H55" s="713"/>
      <c r="I55" s="712"/>
      <c r="J55" s="712"/>
      <c r="K55" s="713"/>
      <c r="L55" s="713"/>
      <c r="M55" s="712"/>
      <c r="N55" s="712"/>
    </row>
    <row r="56" spans="1:14" ht="31">
      <c r="A56" s="714"/>
      <c r="B56" s="711" t="s">
        <v>4865</v>
      </c>
      <c r="C56" s="713"/>
      <c r="D56" s="713"/>
      <c r="E56" s="713"/>
      <c r="F56" s="713"/>
      <c r="G56" s="713"/>
      <c r="H56" s="713"/>
      <c r="I56" s="712"/>
      <c r="J56" s="712"/>
      <c r="K56" s="713"/>
      <c r="L56" s="713"/>
      <c r="M56" s="712"/>
      <c r="N56" s="712"/>
    </row>
    <row r="57" spans="1:14" ht="17.5">
      <c r="A57" s="714"/>
      <c r="B57" s="711" t="s">
        <v>4866</v>
      </c>
      <c r="C57" s="713"/>
      <c r="D57" s="713"/>
      <c r="E57" s="713"/>
      <c r="F57" s="713"/>
      <c r="G57" s="713"/>
      <c r="H57" s="713"/>
      <c r="I57" s="712"/>
      <c r="J57" s="712"/>
      <c r="K57" s="713"/>
      <c r="L57" s="713"/>
      <c r="M57" s="712"/>
      <c r="N57" s="712"/>
    </row>
    <row r="58" spans="1:14" ht="17.5">
      <c r="A58" s="714"/>
      <c r="B58" s="711" t="s">
        <v>4867</v>
      </c>
      <c r="C58" s="713"/>
      <c r="D58" s="713"/>
      <c r="E58" s="713"/>
      <c r="F58" s="713"/>
      <c r="G58" s="713"/>
      <c r="H58" s="713"/>
      <c r="I58" s="712"/>
      <c r="J58" s="712"/>
      <c r="K58" s="713"/>
      <c r="L58" s="713"/>
      <c r="M58" s="712"/>
      <c r="N58" s="712"/>
    </row>
    <row r="59" spans="1:14" ht="17.5">
      <c r="A59" s="714"/>
      <c r="B59" s="711" t="s">
        <v>4868</v>
      </c>
      <c r="C59" s="713"/>
      <c r="D59" s="713"/>
      <c r="E59" s="713"/>
      <c r="F59" s="713"/>
      <c r="G59" s="713"/>
      <c r="H59" s="713"/>
      <c r="I59" s="712"/>
      <c r="J59" s="712"/>
      <c r="K59" s="713"/>
      <c r="L59" s="713"/>
      <c r="M59" s="712"/>
      <c r="N59" s="712"/>
    </row>
    <row r="60" spans="1:14" ht="31">
      <c r="A60" s="710">
        <v>11</v>
      </c>
      <c r="B60" s="711" t="s">
        <v>4869</v>
      </c>
      <c r="C60" s="713"/>
      <c r="D60" s="713"/>
      <c r="E60" s="713"/>
      <c r="F60" s="713"/>
      <c r="G60" s="713"/>
      <c r="H60" s="713"/>
      <c r="I60" s="712"/>
      <c r="J60" s="712"/>
      <c r="K60" s="713"/>
      <c r="L60" s="713"/>
      <c r="M60" s="712"/>
      <c r="N60" s="712"/>
    </row>
    <row r="61" spans="1:14" ht="62">
      <c r="A61" s="710">
        <v>12</v>
      </c>
      <c r="B61" s="711" t="s">
        <v>4870</v>
      </c>
      <c r="C61" s="713"/>
      <c r="D61" s="713"/>
      <c r="E61" s="713"/>
      <c r="F61" s="713"/>
      <c r="G61" s="713"/>
      <c r="H61" s="713"/>
      <c r="I61" s="712"/>
      <c r="J61" s="712"/>
      <c r="K61" s="713"/>
      <c r="L61" s="713"/>
      <c r="M61" s="712"/>
      <c r="N61" s="712"/>
    </row>
    <row r="62" spans="1:14" ht="46.5">
      <c r="A62" s="710">
        <v>13</v>
      </c>
      <c r="B62" s="711" t="s">
        <v>4871</v>
      </c>
      <c r="C62" s="713"/>
      <c r="D62" s="713"/>
      <c r="E62" s="713"/>
      <c r="F62" s="713"/>
      <c r="G62" s="713"/>
      <c r="H62" s="713"/>
      <c r="I62" s="712"/>
      <c r="J62" s="712"/>
      <c r="K62" s="713"/>
      <c r="L62" s="713"/>
      <c r="M62" s="712"/>
      <c r="N62" s="712"/>
    </row>
    <row r="63" spans="1:14" ht="46.5">
      <c r="A63" s="710">
        <v>14</v>
      </c>
      <c r="B63" s="711" t="s">
        <v>4872</v>
      </c>
      <c r="C63" s="713"/>
      <c r="D63" s="713"/>
      <c r="E63" s="713"/>
      <c r="F63" s="713"/>
      <c r="G63" s="713"/>
      <c r="H63" s="713"/>
      <c r="I63" s="712"/>
      <c r="J63" s="712"/>
      <c r="K63" s="713"/>
      <c r="L63" s="713"/>
      <c r="M63" s="712"/>
      <c r="N63" s="712"/>
    </row>
    <row r="64" spans="1:14" ht="17.5">
      <c r="A64" s="710">
        <v>15</v>
      </c>
      <c r="B64" s="711" t="s">
        <v>3308</v>
      </c>
      <c r="C64" s="713"/>
      <c r="D64" s="713"/>
      <c r="E64" s="713"/>
      <c r="F64" s="713"/>
      <c r="G64" s="713"/>
      <c r="H64" s="713"/>
      <c r="I64" s="712"/>
      <c r="J64" s="712"/>
      <c r="K64" s="713"/>
      <c r="L64" s="713"/>
      <c r="M64" s="712"/>
      <c r="N64" s="712"/>
    </row>
    <row r="66" spans="1:13">
      <c r="A66" s="34"/>
      <c r="B66" s="34"/>
      <c r="C66" s="34"/>
      <c r="D66" s="34"/>
      <c r="E66" s="34"/>
      <c r="F66" s="34"/>
      <c r="G66" s="34"/>
      <c r="H66" s="34"/>
      <c r="I66" s="34"/>
      <c r="J66" s="34"/>
      <c r="K66" s="34"/>
      <c r="L66" s="34"/>
    </row>
    <row r="67" spans="1:13">
      <c r="A67" s="34"/>
      <c r="B67" s="34"/>
      <c r="C67" s="34"/>
      <c r="D67" s="34"/>
      <c r="E67" s="34"/>
      <c r="F67" s="34"/>
      <c r="G67" s="34"/>
      <c r="H67" s="34"/>
      <c r="I67" s="34"/>
      <c r="J67" s="34"/>
      <c r="K67" s="34"/>
      <c r="L67" s="34"/>
    </row>
    <row r="68" spans="1:13" ht="50.25" customHeight="1">
      <c r="A68" s="1004" t="s">
        <v>54</v>
      </c>
      <c r="B68" s="490"/>
      <c r="C68" s="322"/>
      <c r="D68" s="322"/>
      <c r="E68" s="322"/>
      <c r="F68" s="322"/>
      <c r="G68" s="322"/>
      <c r="H68" s="322"/>
      <c r="I68" s="322"/>
      <c r="K68" s="23" t="s">
        <v>81</v>
      </c>
      <c r="L68" s="1924"/>
      <c r="M68" s="1925"/>
    </row>
    <row r="69" spans="1:13" ht="52.5" customHeight="1">
      <c r="A69" s="1004" t="s">
        <v>56</v>
      </c>
      <c r="B69" s="490"/>
      <c r="C69" s="322"/>
      <c r="D69" s="322"/>
      <c r="E69" s="322"/>
      <c r="F69" s="322"/>
      <c r="G69" s="322"/>
      <c r="H69" s="322"/>
      <c r="I69" s="322"/>
      <c r="K69" s="23" t="s">
        <v>67</v>
      </c>
      <c r="L69" s="1924"/>
      <c r="M69" s="1925"/>
    </row>
    <row r="70" spans="1:13" ht="65.25" customHeight="1">
      <c r="A70" s="32"/>
      <c r="C70" s="322"/>
      <c r="D70" s="322"/>
      <c r="E70" s="322"/>
      <c r="F70" s="322"/>
      <c r="G70" s="322"/>
      <c r="H70" s="322"/>
      <c r="I70" s="322"/>
      <c r="K70" s="23" t="s">
        <v>153</v>
      </c>
      <c r="L70" s="1924"/>
      <c r="M70" s="1925"/>
    </row>
  </sheetData>
  <sheetProtection algorithmName="SHA-512" hashValue="KraCeDllPY1YbCPEwINehLFZ+Ijtx9S2DFG+KDOuAR7O9xqK8pPV7VMBMm3sM80oB9eQ9vosB084ZXYiMq38RQ==" saltValue="zsYmhQbW87T4mCcKijcV7Q==" spinCount="100000" sheet="1" objects="1" scenarios="1"/>
  <mergeCells count="19">
    <mergeCell ref="A11:L11"/>
    <mergeCell ref="A1:L1"/>
    <mergeCell ref="A3:L3"/>
    <mergeCell ref="A5:L5"/>
    <mergeCell ref="A7:L7"/>
    <mergeCell ref="A9:L9"/>
    <mergeCell ref="L68:M68"/>
    <mergeCell ref="L69:M69"/>
    <mergeCell ref="L70:M70"/>
    <mergeCell ref="A12:N12"/>
    <mergeCell ref="A13:N14"/>
    <mergeCell ref="A15:A16"/>
    <mergeCell ref="B15:B16"/>
    <mergeCell ref="C15:D15"/>
    <mergeCell ref="E15:F15"/>
    <mergeCell ref="G15:H15"/>
    <mergeCell ref="I15:J15"/>
    <mergeCell ref="K15:L15"/>
    <mergeCell ref="M15:N15"/>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3"/>
  <dimension ref="A1:H95"/>
  <sheetViews>
    <sheetView workbookViewId="0">
      <selection activeCell="G14" sqref="G14"/>
    </sheetView>
  </sheetViews>
  <sheetFormatPr defaultRowHeight="15.5"/>
  <cols>
    <col min="1" max="1" width="9.1796875" style="31"/>
    <col min="2" max="2" width="63.81640625" style="7" customWidth="1"/>
    <col min="3" max="3" width="22.81640625" style="7" customWidth="1"/>
    <col min="4" max="4" width="25.1796875" style="7" customWidth="1"/>
    <col min="5" max="5" width="25.54296875" style="7" customWidth="1"/>
    <col min="6" max="6" width="23.1796875" style="7" customWidth="1"/>
    <col min="7" max="7" width="28.1796875" style="7" customWidth="1"/>
    <col min="8" max="257" width="9.1796875" style="7"/>
    <col min="258" max="258" width="63.81640625" style="7" customWidth="1"/>
    <col min="259" max="263" width="18.54296875" style="7" customWidth="1"/>
    <col min="264" max="513" width="9.1796875" style="7"/>
    <col min="514" max="514" width="63.81640625" style="7" customWidth="1"/>
    <col min="515" max="519" width="18.54296875" style="7" customWidth="1"/>
    <col min="520" max="769" width="9.1796875" style="7"/>
    <col min="770" max="770" width="63.81640625" style="7" customWidth="1"/>
    <col min="771" max="775" width="18.54296875" style="7" customWidth="1"/>
    <col min="776" max="1025" width="9.1796875" style="7"/>
    <col min="1026" max="1026" width="63.81640625" style="7" customWidth="1"/>
    <col min="1027" max="1031" width="18.54296875" style="7" customWidth="1"/>
    <col min="1032" max="1281" width="9.1796875" style="7"/>
    <col min="1282" max="1282" width="63.81640625" style="7" customWidth="1"/>
    <col min="1283" max="1287" width="18.54296875" style="7" customWidth="1"/>
    <col min="1288" max="1537" width="9.1796875" style="7"/>
    <col min="1538" max="1538" width="63.81640625" style="7" customWidth="1"/>
    <col min="1539" max="1543" width="18.54296875" style="7" customWidth="1"/>
    <col min="1544" max="1793" width="9.1796875" style="7"/>
    <col min="1794" max="1794" width="63.81640625" style="7" customWidth="1"/>
    <col min="1795" max="1799" width="18.54296875" style="7" customWidth="1"/>
    <col min="1800" max="2049" width="9.1796875" style="7"/>
    <col min="2050" max="2050" width="63.81640625" style="7" customWidth="1"/>
    <col min="2051" max="2055" width="18.54296875" style="7" customWidth="1"/>
    <col min="2056" max="2305" width="9.1796875" style="7"/>
    <col min="2306" max="2306" width="63.81640625" style="7" customWidth="1"/>
    <col min="2307" max="2311" width="18.54296875" style="7" customWidth="1"/>
    <col min="2312" max="2561" width="9.1796875" style="7"/>
    <col min="2562" max="2562" width="63.81640625" style="7" customWidth="1"/>
    <col min="2563" max="2567" width="18.54296875" style="7" customWidth="1"/>
    <col min="2568" max="2817" width="9.1796875" style="7"/>
    <col min="2818" max="2818" width="63.81640625" style="7" customWidth="1"/>
    <col min="2819" max="2823" width="18.54296875" style="7" customWidth="1"/>
    <col min="2824" max="3073" width="9.1796875" style="7"/>
    <col min="3074" max="3074" width="63.81640625" style="7" customWidth="1"/>
    <col min="3075" max="3079" width="18.54296875" style="7" customWidth="1"/>
    <col min="3080" max="3329" width="9.1796875" style="7"/>
    <col min="3330" max="3330" width="63.81640625" style="7" customWidth="1"/>
    <col min="3331" max="3335" width="18.54296875" style="7" customWidth="1"/>
    <col min="3336" max="3585" width="9.1796875" style="7"/>
    <col min="3586" max="3586" width="63.81640625" style="7" customWidth="1"/>
    <col min="3587" max="3591" width="18.54296875" style="7" customWidth="1"/>
    <col min="3592" max="3841" width="9.1796875" style="7"/>
    <col min="3842" max="3842" width="63.81640625" style="7" customWidth="1"/>
    <col min="3843" max="3847" width="18.54296875" style="7" customWidth="1"/>
    <col min="3848" max="4097" width="9.1796875" style="7"/>
    <col min="4098" max="4098" width="63.81640625" style="7" customWidth="1"/>
    <col min="4099" max="4103" width="18.54296875" style="7" customWidth="1"/>
    <col min="4104" max="4353" width="9.1796875" style="7"/>
    <col min="4354" max="4354" width="63.81640625" style="7" customWidth="1"/>
    <col min="4355" max="4359" width="18.54296875" style="7" customWidth="1"/>
    <col min="4360" max="4609" width="9.1796875" style="7"/>
    <col min="4610" max="4610" width="63.81640625" style="7" customWidth="1"/>
    <col min="4611" max="4615" width="18.54296875" style="7" customWidth="1"/>
    <col min="4616" max="4865" width="9.1796875" style="7"/>
    <col min="4866" max="4866" width="63.81640625" style="7" customWidth="1"/>
    <col min="4867" max="4871" width="18.54296875" style="7" customWidth="1"/>
    <col min="4872" max="5121" width="9.1796875" style="7"/>
    <col min="5122" max="5122" width="63.81640625" style="7" customWidth="1"/>
    <col min="5123" max="5127" width="18.54296875" style="7" customWidth="1"/>
    <col min="5128" max="5377" width="9.1796875" style="7"/>
    <col min="5378" max="5378" width="63.81640625" style="7" customWidth="1"/>
    <col min="5379" max="5383" width="18.54296875" style="7" customWidth="1"/>
    <col min="5384" max="5633" width="9.1796875" style="7"/>
    <col min="5634" max="5634" width="63.81640625" style="7" customWidth="1"/>
    <col min="5635" max="5639" width="18.54296875" style="7" customWidth="1"/>
    <col min="5640" max="5889" width="9.1796875" style="7"/>
    <col min="5890" max="5890" width="63.81640625" style="7" customWidth="1"/>
    <col min="5891" max="5895" width="18.54296875" style="7" customWidth="1"/>
    <col min="5896" max="6145" width="9.1796875" style="7"/>
    <col min="6146" max="6146" width="63.81640625" style="7" customWidth="1"/>
    <col min="6147" max="6151" width="18.54296875" style="7" customWidth="1"/>
    <col min="6152" max="6401" width="9.1796875" style="7"/>
    <col min="6402" max="6402" width="63.81640625" style="7" customWidth="1"/>
    <col min="6403" max="6407" width="18.54296875" style="7" customWidth="1"/>
    <col min="6408" max="6657" width="9.1796875" style="7"/>
    <col min="6658" max="6658" width="63.81640625" style="7" customWidth="1"/>
    <col min="6659" max="6663" width="18.54296875" style="7" customWidth="1"/>
    <col min="6664" max="6913" width="9.1796875" style="7"/>
    <col min="6914" max="6914" width="63.81640625" style="7" customWidth="1"/>
    <col min="6915" max="6919" width="18.54296875" style="7" customWidth="1"/>
    <col min="6920" max="7169" width="9.1796875" style="7"/>
    <col min="7170" max="7170" width="63.81640625" style="7" customWidth="1"/>
    <col min="7171" max="7175" width="18.54296875" style="7" customWidth="1"/>
    <col min="7176" max="7425" width="9.1796875" style="7"/>
    <col min="7426" max="7426" width="63.81640625" style="7" customWidth="1"/>
    <col min="7427" max="7431" width="18.54296875" style="7" customWidth="1"/>
    <col min="7432" max="7681" width="9.1796875" style="7"/>
    <col min="7682" max="7682" width="63.81640625" style="7" customWidth="1"/>
    <col min="7683" max="7687" width="18.54296875" style="7" customWidth="1"/>
    <col min="7688" max="7937" width="9.1796875" style="7"/>
    <col min="7938" max="7938" width="63.81640625" style="7" customWidth="1"/>
    <col min="7939" max="7943" width="18.54296875" style="7" customWidth="1"/>
    <col min="7944" max="8193" width="9.1796875" style="7"/>
    <col min="8194" max="8194" width="63.81640625" style="7" customWidth="1"/>
    <col min="8195" max="8199" width="18.54296875" style="7" customWidth="1"/>
    <col min="8200" max="8449" width="9.1796875" style="7"/>
    <col min="8450" max="8450" width="63.81640625" style="7" customWidth="1"/>
    <col min="8451" max="8455" width="18.54296875" style="7" customWidth="1"/>
    <col min="8456" max="8705" width="9.1796875" style="7"/>
    <col min="8706" max="8706" width="63.81640625" style="7" customWidth="1"/>
    <col min="8707" max="8711" width="18.54296875" style="7" customWidth="1"/>
    <col min="8712" max="8961" width="9.1796875" style="7"/>
    <col min="8962" max="8962" width="63.81640625" style="7" customWidth="1"/>
    <col min="8963" max="8967" width="18.54296875" style="7" customWidth="1"/>
    <col min="8968" max="9217" width="9.1796875" style="7"/>
    <col min="9218" max="9218" width="63.81640625" style="7" customWidth="1"/>
    <col min="9219" max="9223" width="18.54296875" style="7" customWidth="1"/>
    <col min="9224" max="9473" width="9.1796875" style="7"/>
    <col min="9474" max="9474" width="63.81640625" style="7" customWidth="1"/>
    <col min="9475" max="9479" width="18.54296875" style="7" customWidth="1"/>
    <col min="9480" max="9729" width="9.1796875" style="7"/>
    <col min="9730" max="9730" width="63.81640625" style="7" customWidth="1"/>
    <col min="9731" max="9735" width="18.54296875" style="7" customWidth="1"/>
    <col min="9736" max="9985" width="9.1796875" style="7"/>
    <col min="9986" max="9986" width="63.81640625" style="7" customWidth="1"/>
    <col min="9987" max="9991" width="18.54296875" style="7" customWidth="1"/>
    <col min="9992" max="10241" width="9.1796875" style="7"/>
    <col min="10242" max="10242" width="63.81640625" style="7" customWidth="1"/>
    <col min="10243" max="10247" width="18.54296875" style="7" customWidth="1"/>
    <col min="10248" max="10497" width="9.1796875" style="7"/>
    <col min="10498" max="10498" width="63.81640625" style="7" customWidth="1"/>
    <col min="10499" max="10503" width="18.54296875" style="7" customWidth="1"/>
    <col min="10504" max="10753" width="9.1796875" style="7"/>
    <col min="10754" max="10754" width="63.81640625" style="7" customWidth="1"/>
    <col min="10755" max="10759" width="18.54296875" style="7" customWidth="1"/>
    <col min="10760" max="11009" width="9.1796875" style="7"/>
    <col min="11010" max="11010" width="63.81640625" style="7" customWidth="1"/>
    <col min="11011" max="11015" width="18.54296875" style="7" customWidth="1"/>
    <col min="11016" max="11265" width="9.1796875" style="7"/>
    <col min="11266" max="11266" width="63.81640625" style="7" customWidth="1"/>
    <col min="11267" max="11271" width="18.54296875" style="7" customWidth="1"/>
    <col min="11272" max="11521" width="9.1796875" style="7"/>
    <col min="11522" max="11522" width="63.81640625" style="7" customWidth="1"/>
    <col min="11523" max="11527" width="18.54296875" style="7" customWidth="1"/>
    <col min="11528" max="11777" width="9.1796875" style="7"/>
    <col min="11778" max="11778" width="63.81640625" style="7" customWidth="1"/>
    <col min="11779" max="11783" width="18.54296875" style="7" customWidth="1"/>
    <col min="11784" max="12033" width="9.1796875" style="7"/>
    <col min="12034" max="12034" width="63.81640625" style="7" customWidth="1"/>
    <col min="12035" max="12039" width="18.54296875" style="7" customWidth="1"/>
    <col min="12040" max="12289" width="9.1796875" style="7"/>
    <col min="12290" max="12290" width="63.81640625" style="7" customWidth="1"/>
    <col min="12291" max="12295" width="18.54296875" style="7" customWidth="1"/>
    <col min="12296" max="12545" width="9.1796875" style="7"/>
    <col min="12546" max="12546" width="63.81640625" style="7" customWidth="1"/>
    <col min="12547" max="12551" width="18.54296875" style="7" customWidth="1"/>
    <col min="12552" max="12801" width="9.1796875" style="7"/>
    <col min="12802" max="12802" width="63.81640625" style="7" customWidth="1"/>
    <col min="12803" max="12807" width="18.54296875" style="7" customWidth="1"/>
    <col min="12808" max="13057" width="9.1796875" style="7"/>
    <col min="13058" max="13058" width="63.81640625" style="7" customWidth="1"/>
    <col min="13059" max="13063" width="18.54296875" style="7" customWidth="1"/>
    <col min="13064" max="13313" width="9.1796875" style="7"/>
    <col min="13314" max="13314" width="63.81640625" style="7" customWidth="1"/>
    <col min="13315" max="13319" width="18.54296875" style="7" customWidth="1"/>
    <col min="13320" max="13569" width="9.1796875" style="7"/>
    <col min="13570" max="13570" width="63.81640625" style="7" customWidth="1"/>
    <col min="13571" max="13575" width="18.54296875" style="7" customWidth="1"/>
    <col min="13576" max="13825" width="9.1796875" style="7"/>
    <col min="13826" max="13826" width="63.81640625" style="7" customWidth="1"/>
    <col min="13827" max="13831" width="18.54296875" style="7" customWidth="1"/>
    <col min="13832" max="14081" width="9.1796875" style="7"/>
    <col min="14082" max="14082" width="63.81640625" style="7" customWidth="1"/>
    <col min="14083" max="14087" width="18.54296875" style="7" customWidth="1"/>
    <col min="14088" max="14337" width="9.1796875" style="7"/>
    <col min="14338" max="14338" width="63.81640625" style="7" customWidth="1"/>
    <col min="14339" max="14343" width="18.54296875" style="7" customWidth="1"/>
    <col min="14344" max="14593" width="9.1796875" style="7"/>
    <col min="14594" max="14594" width="63.81640625" style="7" customWidth="1"/>
    <col min="14595" max="14599" width="18.54296875" style="7" customWidth="1"/>
    <col min="14600" max="14849" width="9.1796875" style="7"/>
    <col min="14850" max="14850" width="63.81640625" style="7" customWidth="1"/>
    <col min="14851" max="14855" width="18.54296875" style="7" customWidth="1"/>
    <col min="14856" max="15105" width="9.1796875" style="7"/>
    <col min="15106" max="15106" width="63.81640625" style="7" customWidth="1"/>
    <col min="15107" max="15111" width="18.54296875" style="7" customWidth="1"/>
    <col min="15112" max="15361" width="9.1796875" style="7"/>
    <col min="15362" max="15362" width="63.81640625" style="7" customWidth="1"/>
    <col min="15363" max="15367" width="18.54296875" style="7" customWidth="1"/>
    <col min="15368" max="15617" width="9.1796875" style="7"/>
    <col min="15618" max="15618" width="63.81640625" style="7" customWidth="1"/>
    <col min="15619" max="15623" width="18.54296875" style="7" customWidth="1"/>
    <col min="15624" max="15873" width="9.1796875" style="7"/>
    <col min="15874" max="15874" width="63.81640625" style="7" customWidth="1"/>
    <col min="15875" max="15879" width="18.54296875" style="7" customWidth="1"/>
    <col min="15880" max="16129" width="9.1796875" style="7"/>
    <col min="16130" max="16130" width="63.81640625" style="7" customWidth="1"/>
    <col min="16131" max="16135" width="18.54296875" style="7" customWidth="1"/>
    <col min="16136" max="16384" width="9.1796875" style="7"/>
  </cols>
  <sheetData>
    <row r="1" spans="1:8">
      <c r="A1" s="1941" t="s">
        <v>4</v>
      </c>
      <c r="B1" s="1941"/>
      <c r="C1" s="1941"/>
      <c r="D1" s="1941"/>
      <c r="E1" s="1941"/>
      <c r="F1" s="1941"/>
      <c r="G1" s="1941"/>
    </row>
    <row r="3" spans="1:8" ht="17.5">
      <c r="A3" s="1942" t="str">
        <f>'Title '!A2:N2</f>
        <v>Bid Enquiry No: KPTCL/2026-27/TL/WORK_INDENT3802</v>
      </c>
      <c r="B3" s="1444"/>
      <c r="C3" s="1444"/>
      <c r="D3" s="1444"/>
      <c r="E3" s="1444"/>
      <c r="F3" s="1444"/>
      <c r="G3" s="1444"/>
    </row>
    <row r="4" spans="1:8" ht="206.25" customHeight="1">
      <c r="A4" s="1943"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44"/>
      <c r="C4" s="1944"/>
      <c r="D4" s="1944"/>
      <c r="E4" s="1944"/>
      <c r="F4" s="1944"/>
      <c r="G4" s="1944"/>
    </row>
    <row r="5" spans="1:8">
      <c r="A5" s="1903" t="s">
        <v>1844</v>
      </c>
      <c r="B5" s="1903"/>
      <c r="C5" s="1903"/>
      <c r="D5" s="1903"/>
      <c r="E5" s="1903"/>
      <c r="F5" s="1903"/>
      <c r="G5" s="1903"/>
      <c r="H5" s="11"/>
    </row>
    <row r="6" spans="1:8">
      <c r="A6" s="1945" t="s">
        <v>4873</v>
      </c>
      <c r="B6" s="1945"/>
      <c r="C6" s="1945"/>
      <c r="D6" s="1945"/>
      <c r="E6" s="1945"/>
      <c r="F6" s="1945"/>
      <c r="G6" s="1945"/>
      <c r="H6" s="11"/>
    </row>
    <row r="7" spans="1:8">
      <c r="A7" s="1946" t="s">
        <v>4874</v>
      </c>
      <c r="B7" s="1946"/>
      <c r="C7" s="1946"/>
      <c r="D7" s="1946"/>
      <c r="E7" s="1946"/>
      <c r="F7" s="1946"/>
      <c r="G7" s="1946"/>
      <c r="H7" s="11"/>
    </row>
    <row r="8" spans="1:8">
      <c r="A8" s="586"/>
      <c r="B8" s="715" t="s">
        <v>1845</v>
      </c>
      <c r="C8" s="408"/>
      <c r="D8" s="408"/>
      <c r="E8" s="408"/>
      <c r="F8" s="408"/>
      <c r="G8" s="408"/>
    </row>
    <row r="9" spans="1:8" ht="31.5" customHeight="1">
      <c r="A9" s="586"/>
      <c r="B9" s="608"/>
      <c r="C9" s="1578" t="s">
        <v>1873</v>
      </c>
      <c r="D9" s="1579"/>
      <c r="E9" s="1579"/>
      <c r="F9" s="1579"/>
      <c r="G9" s="1580"/>
      <c r="H9" s="39"/>
    </row>
    <row r="10" spans="1:8">
      <c r="A10" s="716">
        <v>1</v>
      </c>
      <c r="B10" s="717" t="s">
        <v>1874</v>
      </c>
      <c r="C10" s="168" t="s">
        <v>1458</v>
      </c>
      <c r="D10" s="168"/>
      <c r="E10" s="168"/>
      <c r="F10" s="168" t="s">
        <v>4875</v>
      </c>
      <c r="G10" s="168"/>
    </row>
    <row r="11" spans="1:8">
      <c r="A11" s="506">
        <v>1.01</v>
      </c>
      <c r="B11" s="717" t="s">
        <v>1875</v>
      </c>
      <c r="C11" s="168"/>
      <c r="D11" s="168"/>
      <c r="E11" s="168"/>
      <c r="F11" s="168"/>
      <c r="G11" s="168"/>
    </row>
    <row r="12" spans="1:8">
      <c r="A12" s="506">
        <v>1.02</v>
      </c>
      <c r="B12" s="717" t="s">
        <v>1876</v>
      </c>
      <c r="C12" s="168"/>
      <c r="D12" s="168"/>
      <c r="E12" s="168"/>
      <c r="F12" s="168"/>
      <c r="G12" s="168"/>
    </row>
    <row r="13" spans="1:8">
      <c r="A13" s="506">
        <v>1.03</v>
      </c>
      <c r="B13" s="717" t="s">
        <v>1877</v>
      </c>
      <c r="C13" s="168"/>
      <c r="D13" s="168"/>
      <c r="E13" s="168"/>
      <c r="F13" s="168"/>
      <c r="G13" s="168"/>
    </row>
    <row r="14" spans="1:8">
      <c r="A14" s="506">
        <v>1.04</v>
      </c>
      <c r="B14" s="717" t="s">
        <v>1878</v>
      </c>
      <c r="C14" s="168"/>
      <c r="D14" s="168"/>
      <c r="E14" s="168"/>
      <c r="F14" s="168"/>
      <c r="G14" s="168"/>
    </row>
    <row r="15" spans="1:8">
      <c r="A15" s="506">
        <v>1.05</v>
      </c>
      <c r="B15" s="717" t="s">
        <v>1879</v>
      </c>
      <c r="C15" s="168"/>
      <c r="D15" s="168"/>
      <c r="E15" s="168"/>
      <c r="F15" s="168"/>
      <c r="G15" s="168"/>
    </row>
    <row r="16" spans="1:8">
      <c r="A16" s="506">
        <v>1.06</v>
      </c>
      <c r="B16" s="717" t="s">
        <v>1880</v>
      </c>
      <c r="C16" s="168"/>
      <c r="D16" s="168"/>
      <c r="E16" s="168"/>
      <c r="F16" s="168"/>
      <c r="G16" s="168"/>
    </row>
    <row r="17" spans="1:7">
      <c r="A17" s="506">
        <v>1.07</v>
      </c>
      <c r="B17" s="717" t="s">
        <v>1881</v>
      </c>
      <c r="C17" s="168"/>
      <c r="D17" s="168"/>
      <c r="E17" s="168"/>
      <c r="F17" s="168"/>
      <c r="G17" s="168"/>
    </row>
    <row r="18" spans="1:7">
      <c r="A18" s="506">
        <v>1.08</v>
      </c>
      <c r="B18" s="717" t="s">
        <v>1882</v>
      </c>
      <c r="C18" s="168"/>
      <c r="D18" s="168"/>
      <c r="E18" s="168"/>
      <c r="F18" s="168"/>
      <c r="G18" s="168"/>
    </row>
    <row r="19" spans="1:7">
      <c r="A19" s="506">
        <v>1.0900000000000001</v>
      </c>
      <c r="B19" s="717" t="s">
        <v>1883</v>
      </c>
      <c r="C19" s="168"/>
      <c r="D19" s="168"/>
      <c r="E19" s="168"/>
      <c r="F19" s="168"/>
      <c r="G19" s="168"/>
    </row>
    <row r="20" spans="1:7">
      <c r="A20" s="506" t="s">
        <v>29</v>
      </c>
      <c r="B20" s="717" t="s">
        <v>1884</v>
      </c>
      <c r="C20" s="168"/>
      <c r="D20" s="168"/>
      <c r="E20" s="168"/>
      <c r="F20" s="168"/>
      <c r="G20" s="168"/>
    </row>
    <row r="21" spans="1:7">
      <c r="A21" s="506" t="s">
        <v>32</v>
      </c>
      <c r="B21" s="717" t="s">
        <v>1885</v>
      </c>
      <c r="C21" s="168"/>
      <c r="D21" s="168"/>
      <c r="E21" s="168"/>
      <c r="F21" s="168"/>
      <c r="G21" s="168"/>
    </row>
    <row r="22" spans="1:7">
      <c r="A22" s="716">
        <v>1.1000000000000001</v>
      </c>
      <c r="B22" s="717" t="s">
        <v>1886</v>
      </c>
      <c r="C22" s="168"/>
      <c r="D22" s="168"/>
      <c r="E22" s="168"/>
      <c r="F22" s="168"/>
      <c r="G22" s="168"/>
    </row>
    <row r="23" spans="1:7">
      <c r="A23" s="506" t="s">
        <v>29</v>
      </c>
      <c r="B23" s="717" t="s">
        <v>1887</v>
      </c>
      <c r="C23" s="168"/>
      <c r="D23" s="168"/>
      <c r="E23" s="168"/>
      <c r="F23" s="168"/>
      <c r="G23" s="168"/>
    </row>
    <row r="24" spans="1:7">
      <c r="A24" s="506"/>
      <c r="B24" s="717" t="s">
        <v>1888</v>
      </c>
      <c r="C24" s="168"/>
      <c r="D24" s="168"/>
      <c r="E24" s="168"/>
      <c r="F24" s="168"/>
      <c r="G24" s="168"/>
    </row>
    <row r="25" spans="1:7">
      <c r="A25" s="506"/>
      <c r="B25" s="717" t="s">
        <v>1889</v>
      </c>
      <c r="C25" s="168"/>
      <c r="D25" s="168"/>
      <c r="E25" s="168"/>
      <c r="F25" s="168"/>
      <c r="G25" s="168"/>
    </row>
    <row r="26" spans="1:7">
      <c r="A26" s="506" t="s">
        <v>32</v>
      </c>
      <c r="B26" s="717" t="s">
        <v>1890</v>
      </c>
      <c r="C26" s="168"/>
      <c r="D26" s="168"/>
      <c r="E26" s="168"/>
      <c r="F26" s="168"/>
      <c r="G26" s="168"/>
    </row>
    <row r="27" spans="1:7">
      <c r="A27" s="506"/>
      <c r="B27" s="717" t="s">
        <v>1888</v>
      </c>
      <c r="C27" s="168"/>
      <c r="D27" s="168"/>
      <c r="E27" s="168"/>
      <c r="F27" s="168"/>
      <c r="G27" s="168"/>
    </row>
    <row r="28" spans="1:7">
      <c r="A28" s="506"/>
      <c r="B28" s="717" t="s">
        <v>1889</v>
      </c>
      <c r="C28" s="168"/>
      <c r="D28" s="168"/>
      <c r="E28" s="168"/>
      <c r="F28" s="168"/>
      <c r="G28" s="168"/>
    </row>
    <row r="29" spans="1:7">
      <c r="A29" s="506">
        <v>1.1100000000000001</v>
      </c>
      <c r="B29" s="717" t="s">
        <v>1891</v>
      </c>
      <c r="C29" s="168"/>
      <c r="D29" s="168"/>
      <c r="E29" s="168"/>
      <c r="F29" s="168"/>
      <c r="G29" s="168"/>
    </row>
    <row r="30" spans="1:7">
      <c r="A30" s="506" t="s">
        <v>29</v>
      </c>
      <c r="B30" s="717" t="s">
        <v>1892</v>
      </c>
      <c r="C30" s="168"/>
      <c r="D30" s="168"/>
      <c r="E30" s="168"/>
      <c r="F30" s="168"/>
      <c r="G30" s="168"/>
    </row>
    <row r="31" spans="1:7">
      <c r="A31" s="506" t="s">
        <v>32</v>
      </c>
      <c r="B31" s="717" t="s">
        <v>1893</v>
      </c>
      <c r="C31" s="168"/>
      <c r="D31" s="168"/>
      <c r="E31" s="168"/>
      <c r="F31" s="168"/>
      <c r="G31" s="168"/>
    </row>
    <row r="32" spans="1:7" ht="31">
      <c r="A32" s="506">
        <v>1.1200000000000001</v>
      </c>
      <c r="B32" s="717" t="s">
        <v>1894</v>
      </c>
      <c r="C32" s="168"/>
      <c r="D32" s="168"/>
      <c r="E32" s="168"/>
      <c r="F32" s="168"/>
      <c r="G32" s="168"/>
    </row>
    <row r="33" spans="1:7">
      <c r="A33" s="506">
        <v>1.1299999999999999</v>
      </c>
      <c r="B33" s="717" t="s">
        <v>1895</v>
      </c>
      <c r="C33" s="168"/>
      <c r="D33" s="168"/>
      <c r="E33" s="168"/>
      <c r="F33" s="168"/>
      <c r="G33" s="168"/>
    </row>
    <row r="34" spans="1:7">
      <c r="A34" s="506" t="s">
        <v>1683</v>
      </c>
      <c r="B34" s="717" t="s">
        <v>1896</v>
      </c>
      <c r="C34" s="168"/>
      <c r="D34" s="168"/>
      <c r="E34" s="168"/>
      <c r="F34" s="168"/>
      <c r="G34" s="168"/>
    </row>
    <row r="35" spans="1:7">
      <c r="A35" s="506" t="s">
        <v>1685</v>
      </c>
      <c r="B35" s="717" t="s">
        <v>1897</v>
      </c>
      <c r="C35" s="168"/>
      <c r="D35" s="168"/>
      <c r="E35" s="168"/>
      <c r="F35" s="168"/>
      <c r="G35" s="168"/>
    </row>
    <row r="36" spans="1:7">
      <c r="A36" s="506">
        <v>1.1399999999999999</v>
      </c>
      <c r="B36" s="717" t="s">
        <v>1898</v>
      </c>
      <c r="C36" s="168"/>
      <c r="D36" s="168"/>
      <c r="E36" s="168"/>
      <c r="F36" s="168"/>
      <c r="G36" s="168"/>
    </row>
    <row r="37" spans="1:7">
      <c r="A37" s="506">
        <v>1.1499999999999999</v>
      </c>
      <c r="B37" s="717" t="s">
        <v>1899</v>
      </c>
      <c r="C37" s="168"/>
      <c r="D37" s="168"/>
      <c r="E37" s="168"/>
      <c r="F37" s="168"/>
      <c r="G37" s="168"/>
    </row>
    <row r="38" spans="1:7">
      <c r="A38" s="506" t="s">
        <v>29</v>
      </c>
      <c r="B38" s="717" t="s">
        <v>1900</v>
      </c>
      <c r="C38" s="168"/>
      <c r="D38" s="168"/>
      <c r="E38" s="168"/>
      <c r="F38" s="168"/>
      <c r="G38" s="168"/>
    </row>
    <row r="39" spans="1:7">
      <c r="A39" s="506" t="s">
        <v>1683</v>
      </c>
      <c r="B39" s="717" t="s">
        <v>1901</v>
      </c>
      <c r="C39" s="168"/>
      <c r="D39" s="168"/>
      <c r="E39" s="168"/>
      <c r="F39" s="168"/>
      <c r="G39" s="168"/>
    </row>
    <row r="40" spans="1:7">
      <c r="A40" s="506" t="s">
        <v>1685</v>
      </c>
      <c r="B40" s="717" t="s">
        <v>1902</v>
      </c>
      <c r="C40" s="168"/>
      <c r="D40" s="168"/>
      <c r="E40" s="168"/>
      <c r="F40" s="168"/>
      <c r="G40" s="168"/>
    </row>
    <row r="41" spans="1:7">
      <c r="A41" s="506" t="s">
        <v>32</v>
      </c>
      <c r="B41" s="717" t="s">
        <v>1893</v>
      </c>
      <c r="C41" s="168"/>
      <c r="D41" s="168"/>
      <c r="E41" s="168"/>
      <c r="F41" s="168"/>
      <c r="G41" s="168"/>
    </row>
    <row r="42" spans="1:7">
      <c r="A42" s="506" t="s">
        <v>1683</v>
      </c>
      <c r="B42" s="717" t="s">
        <v>1901</v>
      </c>
      <c r="C42" s="168"/>
      <c r="D42" s="168"/>
      <c r="E42" s="168"/>
      <c r="F42" s="168"/>
      <c r="G42" s="168"/>
    </row>
    <row r="43" spans="1:7">
      <c r="A43" s="506" t="s">
        <v>1685</v>
      </c>
      <c r="B43" s="717" t="s">
        <v>1902</v>
      </c>
      <c r="C43" s="168"/>
      <c r="D43" s="168"/>
      <c r="E43" s="168"/>
      <c r="F43" s="168"/>
      <c r="G43" s="168"/>
    </row>
    <row r="44" spans="1:7">
      <c r="A44" s="506">
        <v>1.1599999999999999</v>
      </c>
      <c r="B44" s="717" t="s">
        <v>1903</v>
      </c>
      <c r="C44" s="168"/>
      <c r="D44" s="168"/>
      <c r="E44" s="168"/>
      <c r="F44" s="168"/>
      <c r="G44" s="168"/>
    </row>
    <row r="45" spans="1:7">
      <c r="A45" s="506">
        <v>1.17</v>
      </c>
      <c r="B45" s="717" t="s">
        <v>1904</v>
      </c>
      <c r="C45" s="168"/>
      <c r="D45" s="168"/>
      <c r="E45" s="168"/>
      <c r="F45" s="168"/>
      <c r="G45" s="168"/>
    </row>
    <row r="46" spans="1:7">
      <c r="A46" s="506">
        <v>1.18</v>
      </c>
      <c r="B46" s="717" t="s">
        <v>1905</v>
      </c>
      <c r="C46" s="168"/>
      <c r="D46" s="168"/>
      <c r="E46" s="168"/>
      <c r="F46" s="168"/>
      <c r="G46" s="168"/>
    </row>
    <row r="47" spans="1:7">
      <c r="A47" s="506">
        <v>1.19</v>
      </c>
      <c r="B47" s="717" t="s">
        <v>1906</v>
      </c>
      <c r="C47" s="168"/>
      <c r="D47" s="168"/>
      <c r="E47" s="168"/>
      <c r="F47" s="168"/>
      <c r="G47" s="168"/>
    </row>
    <row r="48" spans="1:7">
      <c r="A48" s="506" t="s">
        <v>29</v>
      </c>
      <c r="B48" s="717" t="s">
        <v>1907</v>
      </c>
      <c r="C48" s="168"/>
      <c r="D48" s="168"/>
      <c r="E48" s="168"/>
      <c r="F48" s="168"/>
      <c r="G48" s="168"/>
    </row>
    <row r="49" spans="1:7">
      <c r="A49" s="506" t="s">
        <v>1683</v>
      </c>
      <c r="B49" s="717" t="s">
        <v>1908</v>
      </c>
      <c r="C49" s="168"/>
      <c r="D49" s="168"/>
      <c r="E49" s="168"/>
      <c r="F49" s="168"/>
      <c r="G49" s="168"/>
    </row>
    <row r="50" spans="1:7">
      <c r="A50" s="506" t="s">
        <v>1685</v>
      </c>
      <c r="B50" s="717" t="s">
        <v>1909</v>
      </c>
      <c r="C50" s="168"/>
      <c r="D50" s="168"/>
      <c r="E50" s="168"/>
      <c r="F50" s="168"/>
      <c r="G50" s="168"/>
    </row>
    <row r="51" spans="1:7">
      <c r="A51" s="506" t="s">
        <v>32</v>
      </c>
      <c r="B51" s="717" t="s">
        <v>1893</v>
      </c>
      <c r="C51" s="168"/>
      <c r="D51" s="168"/>
      <c r="E51" s="168"/>
      <c r="F51" s="168"/>
      <c r="G51" s="168"/>
    </row>
    <row r="52" spans="1:7">
      <c r="A52" s="506" t="s">
        <v>1683</v>
      </c>
      <c r="B52" s="717" t="s">
        <v>1908</v>
      </c>
      <c r="C52" s="168"/>
      <c r="D52" s="168"/>
      <c r="E52" s="168"/>
      <c r="F52" s="168"/>
      <c r="G52" s="168"/>
    </row>
    <row r="53" spans="1:7">
      <c r="A53" s="506" t="s">
        <v>1685</v>
      </c>
      <c r="B53" s="717" t="s">
        <v>1909</v>
      </c>
      <c r="C53" s="168"/>
      <c r="D53" s="168"/>
      <c r="E53" s="168"/>
      <c r="F53" s="168"/>
      <c r="G53" s="168"/>
    </row>
    <row r="54" spans="1:7">
      <c r="A54" s="716">
        <v>1.2</v>
      </c>
      <c r="B54" s="717" t="s">
        <v>1910</v>
      </c>
      <c r="C54" s="168"/>
      <c r="D54" s="168"/>
      <c r="E54" s="168"/>
      <c r="F54" s="168"/>
      <c r="G54" s="168"/>
    </row>
    <row r="55" spans="1:7" ht="31">
      <c r="A55" s="506">
        <v>1.21</v>
      </c>
      <c r="B55" s="717" t="s">
        <v>1911</v>
      </c>
      <c r="C55" s="168"/>
      <c r="D55" s="168"/>
      <c r="E55" s="168"/>
      <c r="F55" s="168"/>
      <c r="G55" s="168"/>
    </row>
    <row r="56" spans="1:7">
      <c r="A56" s="506">
        <v>1.22</v>
      </c>
      <c r="B56" s="717" t="s">
        <v>1912</v>
      </c>
      <c r="C56" s="168"/>
      <c r="D56" s="168"/>
      <c r="E56" s="168"/>
      <c r="F56" s="168"/>
      <c r="G56" s="168"/>
    </row>
    <row r="57" spans="1:7">
      <c r="A57" s="716">
        <v>1</v>
      </c>
      <c r="B57" s="717" t="s">
        <v>1913</v>
      </c>
      <c r="C57" s="168" t="s">
        <v>1458</v>
      </c>
      <c r="D57" s="168"/>
      <c r="E57" s="168" t="s">
        <v>1047</v>
      </c>
      <c r="F57" s="168" t="s">
        <v>3631</v>
      </c>
      <c r="G57" s="168"/>
    </row>
    <row r="58" spans="1:7">
      <c r="A58" s="506">
        <v>1.01</v>
      </c>
      <c r="B58" s="717" t="s">
        <v>561</v>
      </c>
      <c r="C58" s="168"/>
      <c r="D58" s="168"/>
      <c r="E58" s="168"/>
      <c r="F58" s="168"/>
      <c r="G58" s="168"/>
    </row>
    <row r="59" spans="1:7">
      <c r="A59" s="506" t="s">
        <v>29</v>
      </c>
      <c r="B59" s="717" t="s">
        <v>1914</v>
      </c>
      <c r="C59" s="168"/>
      <c r="D59" s="168"/>
      <c r="E59" s="168"/>
      <c r="F59" s="168"/>
      <c r="G59" s="168"/>
    </row>
    <row r="60" spans="1:7">
      <c r="A60" s="506" t="s">
        <v>32</v>
      </c>
      <c r="B60" s="717" t="s">
        <v>1915</v>
      </c>
      <c r="C60" s="168"/>
      <c r="D60" s="168"/>
      <c r="E60" s="168"/>
      <c r="F60" s="168"/>
      <c r="G60" s="168"/>
    </row>
    <row r="61" spans="1:7">
      <c r="A61" s="506">
        <v>1.02</v>
      </c>
      <c r="B61" s="717" t="s">
        <v>1916</v>
      </c>
      <c r="C61" s="168"/>
      <c r="D61" s="168"/>
      <c r="E61" s="168"/>
      <c r="F61" s="168"/>
      <c r="G61" s="168"/>
    </row>
    <row r="62" spans="1:7">
      <c r="A62" s="506" t="s">
        <v>29</v>
      </c>
      <c r="B62" s="717" t="s">
        <v>1917</v>
      </c>
      <c r="C62" s="168"/>
      <c r="D62" s="168"/>
      <c r="E62" s="168"/>
      <c r="F62" s="168"/>
      <c r="G62" s="168"/>
    </row>
    <row r="63" spans="1:7">
      <c r="A63" s="506" t="s">
        <v>32</v>
      </c>
      <c r="B63" s="717" t="s">
        <v>1918</v>
      </c>
      <c r="C63" s="168"/>
      <c r="D63" s="168"/>
      <c r="E63" s="168"/>
      <c r="F63" s="168"/>
      <c r="G63" s="168"/>
    </row>
    <row r="64" spans="1:7">
      <c r="A64" s="506">
        <v>1.03</v>
      </c>
      <c r="B64" s="717" t="s">
        <v>591</v>
      </c>
      <c r="C64" s="168"/>
      <c r="D64" s="168"/>
      <c r="E64" s="168"/>
      <c r="F64" s="168"/>
      <c r="G64" s="168"/>
    </row>
    <row r="65" spans="1:7">
      <c r="A65" s="506">
        <v>1.04</v>
      </c>
      <c r="B65" s="717" t="s">
        <v>1919</v>
      </c>
      <c r="C65" s="168"/>
      <c r="D65" s="168"/>
      <c r="E65" s="168"/>
      <c r="F65" s="168"/>
      <c r="G65" s="168"/>
    </row>
    <row r="66" spans="1:7">
      <c r="A66" s="506" t="s">
        <v>29</v>
      </c>
      <c r="B66" s="717" t="s">
        <v>1920</v>
      </c>
      <c r="C66" s="168"/>
      <c r="D66" s="168"/>
      <c r="E66" s="168"/>
      <c r="F66" s="168"/>
      <c r="G66" s="168"/>
    </row>
    <row r="67" spans="1:7">
      <c r="A67" s="506" t="s">
        <v>32</v>
      </c>
      <c r="B67" s="717" t="s">
        <v>1921</v>
      </c>
      <c r="C67" s="168"/>
      <c r="D67" s="168"/>
      <c r="E67" s="168"/>
      <c r="F67" s="168"/>
      <c r="G67" s="168"/>
    </row>
    <row r="68" spans="1:7">
      <c r="A68" s="506">
        <v>1.05</v>
      </c>
      <c r="B68" s="717" t="s">
        <v>1922</v>
      </c>
      <c r="C68" s="168"/>
      <c r="D68" s="168"/>
      <c r="E68" s="168"/>
      <c r="F68" s="168"/>
      <c r="G68" s="168"/>
    </row>
    <row r="69" spans="1:7">
      <c r="A69" s="506">
        <v>1.06</v>
      </c>
      <c r="B69" s="717" t="s">
        <v>1923</v>
      </c>
      <c r="C69" s="168"/>
      <c r="D69" s="168"/>
      <c r="E69" s="168"/>
      <c r="F69" s="168"/>
      <c r="G69" s="168"/>
    </row>
    <row r="70" spans="1:7">
      <c r="A70" s="506">
        <v>1.07</v>
      </c>
      <c r="B70" s="717" t="s">
        <v>1924</v>
      </c>
      <c r="C70" s="168"/>
      <c r="D70" s="168"/>
      <c r="E70" s="168"/>
      <c r="F70" s="168"/>
      <c r="G70" s="168"/>
    </row>
    <row r="71" spans="1:7">
      <c r="A71" s="506" t="s">
        <v>29</v>
      </c>
      <c r="B71" s="717" t="s">
        <v>1925</v>
      </c>
      <c r="C71" s="168"/>
      <c r="D71" s="168"/>
      <c r="E71" s="168"/>
      <c r="F71" s="168"/>
      <c r="G71" s="168"/>
    </row>
    <row r="72" spans="1:7">
      <c r="A72" s="506" t="s">
        <v>32</v>
      </c>
      <c r="B72" s="717" t="s">
        <v>1926</v>
      </c>
      <c r="C72" s="168"/>
      <c r="D72" s="168"/>
      <c r="E72" s="168"/>
      <c r="F72" s="168"/>
      <c r="G72" s="168"/>
    </row>
    <row r="73" spans="1:7">
      <c r="A73" s="506">
        <v>1.08</v>
      </c>
      <c r="B73" s="717" t="s">
        <v>593</v>
      </c>
      <c r="C73" s="168"/>
      <c r="D73" s="168"/>
      <c r="E73" s="168"/>
      <c r="F73" s="168"/>
      <c r="G73" s="168"/>
    </row>
    <row r="74" spans="1:7">
      <c r="A74" s="506" t="s">
        <v>29</v>
      </c>
      <c r="B74" s="717" t="s">
        <v>1927</v>
      </c>
      <c r="C74" s="168"/>
      <c r="D74" s="168"/>
      <c r="E74" s="168"/>
      <c r="F74" s="168"/>
      <c r="G74" s="168"/>
    </row>
    <row r="75" spans="1:7">
      <c r="A75" s="506" t="s">
        <v>32</v>
      </c>
      <c r="B75" s="717" t="s">
        <v>1928</v>
      </c>
      <c r="C75" s="168"/>
      <c r="D75" s="168"/>
      <c r="E75" s="168"/>
      <c r="F75" s="168"/>
      <c r="G75" s="168"/>
    </row>
    <row r="76" spans="1:7">
      <c r="A76" s="506">
        <v>1.0900000000000001</v>
      </c>
      <c r="B76" s="717" t="s">
        <v>1929</v>
      </c>
      <c r="C76" s="168"/>
      <c r="D76" s="168"/>
      <c r="E76" s="168"/>
      <c r="F76" s="168"/>
      <c r="G76" s="168"/>
    </row>
    <row r="77" spans="1:7">
      <c r="A77" s="506" t="s">
        <v>29</v>
      </c>
      <c r="B77" s="717" t="s">
        <v>1930</v>
      </c>
      <c r="C77" s="168"/>
      <c r="D77" s="168"/>
      <c r="E77" s="168"/>
      <c r="F77" s="168"/>
      <c r="G77" s="168"/>
    </row>
    <row r="78" spans="1:7">
      <c r="A78" s="506" t="s">
        <v>32</v>
      </c>
      <c r="B78" s="717" t="s">
        <v>1928</v>
      </c>
      <c r="C78" s="168"/>
      <c r="D78" s="168"/>
      <c r="E78" s="168"/>
      <c r="F78" s="168"/>
      <c r="G78" s="168"/>
    </row>
    <row r="79" spans="1:7" ht="31">
      <c r="A79" s="716">
        <v>1.1000000000000001</v>
      </c>
      <c r="B79" s="717" t="s">
        <v>1931</v>
      </c>
      <c r="C79" s="168"/>
      <c r="D79" s="168"/>
      <c r="E79" s="168"/>
      <c r="F79" s="168"/>
      <c r="G79" s="168"/>
    </row>
    <row r="80" spans="1:7">
      <c r="A80" s="506" t="s">
        <v>29</v>
      </c>
      <c r="B80" s="717" t="s">
        <v>1932</v>
      </c>
      <c r="C80" s="168"/>
      <c r="D80" s="168"/>
      <c r="E80" s="168"/>
      <c r="F80" s="168"/>
      <c r="G80" s="168"/>
    </row>
    <row r="81" spans="1:7">
      <c r="A81" s="506" t="s">
        <v>32</v>
      </c>
      <c r="B81" s="717" t="s">
        <v>1933</v>
      </c>
      <c r="C81" s="168"/>
      <c r="D81" s="168"/>
      <c r="E81" s="168"/>
      <c r="F81" s="168"/>
      <c r="G81" s="168"/>
    </row>
    <row r="82" spans="1:7" ht="31">
      <c r="A82" s="506">
        <v>1.1100000000000001</v>
      </c>
      <c r="B82" s="717" t="s">
        <v>1934</v>
      </c>
      <c r="C82" s="168"/>
      <c r="D82" s="168"/>
      <c r="E82" s="168"/>
      <c r="F82" s="168"/>
      <c r="G82" s="168"/>
    </row>
    <row r="83" spans="1:7">
      <c r="A83" s="506" t="s">
        <v>104</v>
      </c>
      <c r="B83" s="717" t="s">
        <v>1935</v>
      </c>
      <c r="C83" s="168"/>
      <c r="D83" s="168"/>
      <c r="E83" s="168"/>
      <c r="F83" s="168"/>
      <c r="G83" s="168"/>
    </row>
    <row r="84" spans="1:7">
      <c r="A84" s="506" t="s">
        <v>1685</v>
      </c>
      <c r="B84" s="717" t="s">
        <v>1936</v>
      </c>
      <c r="C84" s="168"/>
      <c r="D84" s="168"/>
      <c r="E84" s="168"/>
      <c r="F84" s="168"/>
      <c r="G84" s="168"/>
    </row>
    <row r="85" spans="1:7" ht="31">
      <c r="A85" s="506">
        <v>1.1200000000000001</v>
      </c>
      <c r="B85" s="717" t="s">
        <v>1937</v>
      </c>
      <c r="C85" s="168"/>
      <c r="D85" s="168"/>
      <c r="E85" s="168"/>
      <c r="F85" s="168"/>
      <c r="G85" s="168"/>
    </row>
    <row r="86" spans="1:7">
      <c r="A86" s="506" t="s">
        <v>104</v>
      </c>
      <c r="B86" s="717" t="s">
        <v>1842</v>
      </c>
      <c r="C86" s="168"/>
      <c r="D86" s="168"/>
      <c r="E86" s="168"/>
      <c r="F86" s="168"/>
      <c r="G86" s="168"/>
    </row>
    <row r="87" spans="1:7">
      <c r="A87" s="506" t="s">
        <v>1685</v>
      </c>
      <c r="B87" s="717" t="s">
        <v>1938</v>
      </c>
      <c r="C87" s="168"/>
      <c r="D87" s="168"/>
      <c r="E87" s="168"/>
      <c r="F87" s="168"/>
      <c r="G87" s="168"/>
    </row>
    <row r="88" spans="1:7">
      <c r="A88" s="506">
        <v>1.1299999999999999</v>
      </c>
      <c r="B88" s="717" t="s">
        <v>1939</v>
      </c>
      <c r="C88" s="168"/>
      <c r="D88" s="168"/>
      <c r="E88" s="168"/>
      <c r="F88" s="168"/>
      <c r="G88" s="168"/>
    </row>
    <row r="89" spans="1:7">
      <c r="A89" s="506">
        <v>1.1399999999999999</v>
      </c>
      <c r="B89" s="717" t="s">
        <v>1940</v>
      </c>
      <c r="C89" s="168"/>
      <c r="D89" s="168"/>
      <c r="E89" s="168"/>
      <c r="F89" s="168"/>
      <c r="G89" s="168"/>
    </row>
    <row r="90" spans="1:7" ht="31">
      <c r="A90" s="506">
        <v>1.1499999999999999</v>
      </c>
      <c r="B90" s="717" t="s">
        <v>1941</v>
      </c>
      <c r="C90" s="168"/>
      <c r="D90" s="168"/>
      <c r="E90" s="168"/>
      <c r="F90" s="168"/>
      <c r="G90" s="168"/>
    </row>
    <row r="91" spans="1:7" ht="46.5">
      <c r="A91" s="506">
        <v>1.1599999999999999</v>
      </c>
      <c r="B91" s="717" t="s">
        <v>1942</v>
      </c>
      <c r="C91" s="168"/>
      <c r="D91" s="168"/>
      <c r="E91" s="168"/>
      <c r="F91" s="168"/>
      <c r="G91" s="168"/>
    </row>
    <row r="93" spans="1:7">
      <c r="A93" s="11" t="s">
        <v>54</v>
      </c>
      <c r="B93" s="408"/>
      <c r="C93" s="10" t="s">
        <v>66</v>
      </c>
      <c r="D93" s="10"/>
      <c r="E93" s="1910"/>
      <c r="F93" s="1910"/>
      <c r="G93" s="1910"/>
    </row>
    <row r="94" spans="1:7">
      <c r="A94" s="11" t="s">
        <v>56</v>
      </c>
      <c r="B94" s="408"/>
      <c r="C94" s="10" t="s">
        <v>67</v>
      </c>
      <c r="D94" s="10"/>
      <c r="E94" s="1910"/>
      <c r="F94" s="1910"/>
      <c r="G94" s="1910"/>
    </row>
    <row r="95" spans="1:7">
      <c r="A95" s="7"/>
      <c r="C95" s="611" t="s">
        <v>68</v>
      </c>
      <c r="D95" s="611"/>
      <c r="E95" s="1910"/>
      <c r="F95" s="1910"/>
      <c r="G95" s="1910"/>
    </row>
  </sheetData>
  <sheetProtection algorithmName="SHA-512" hashValue="Z7NGPpB/FZxrw6wMxjtwdRsF8F4O5g3PnlZFK87cYGsnF7iAblqHhzPqeBg6BrJb9eChDP+WxrZyq2T3xNAGYw==" saltValue="+uHkt4rofWitTLUC0F1W4w==" spinCount="100000" sheet="1" objects="1" scenarios="1"/>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4">
    <tabColor rgb="FFFFFF00"/>
  </sheetPr>
  <dimension ref="A1:I37"/>
  <sheetViews>
    <sheetView workbookViewId="0">
      <selection activeCell="H8" sqref="H8"/>
    </sheetView>
  </sheetViews>
  <sheetFormatPr defaultRowHeight="15.5"/>
  <cols>
    <col min="1" max="1" width="10.1796875" style="31" customWidth="1"/>
    <col min="2" max="2" width="31.1796875" style="7" customWidth="1"/>
    <col min="3" max="3" width="33.81640625" style="7" customWidth="1"/>
    <col min="4" max="4" width="24.54296875" style="7" customWidth="1"/>
    <col min="5" max="5" width="30.81640625" style="7" customWidth="1"/>
    <col min="6" max="6" width="21.453125" style="7" customWidth="1"/>
    <col min="7" max="256" width="9.1796875" style="7"/>
    <col min="257" max="257" width="10.1796875" style="7" customWidth="1"/>
    <col min="258" max="258" width="31.1796875" style="7" customWidth="1"/>
    <col min="259" max="259" width="19.81640625" style="7" customWidth="1"/>
    <col min="260" max="260" width="18.81640625" style="7" customWidth="1"/>
    <col min="261" max="261" width="22.1796875" style="7" customWidth="1"/>
    <col min="262" max="262" width="18.1796875" style="7" customWidth="1"/>
    <col min="263" max="512" width="9.1796875" style="7"/>
    <col min="513" max="513" width="10.1796875" style="7" customWidth="1"/>
    <col min="514" max="514" width="31.1796875" style="7" customWidth="1"/>
    <col min="515" max="515" width="19.81640625" style="7" customWidth="1"/>
    <col min="516" max="516" width="18.81640625" style="7" customWidth="1"/>
    <col min="517" max="517" width="22.1796875" style="7" customWidth="1"/>
    <col min="518" max="518" width="18.1796875" style="7" customWidth="1"/>
    <col min="519" max="768" width="9.1796875" style="7"/>
    <col min="769" max="769" width="10.1796875" style="7" customWidth="1"/>
    <col min="770" max="770" width="31.1796875" style="7" customWidth="1"/>
    <col min="771" max="771" width="19.81640625" style="7" customWidth="1"/>
    <col min="772" max="772" width="18.81640625" style="7" customWidth="1"/>
    <col min="773" max="773" width="22.1796875" style="7" customWidth="1"/>
    <col min="774" max="774" width="18.1796875" style="7" customWidth="1"/>
    <col min="775" max="1024" width="9.1796875" style="7"/>
    <col min="1025" max="1025" width="10.1796875" style="7" customWidth="1"/>
    <col min="1026" max="1026" width="31.1796875" style="7" customWidth="1"/>
    <col min="1027" max="1027" width="19.81640625" style="7" customWidth="1"/>
    <col min="1028" max="1028" width="18.81640625" style="7" customWidth="1"/>
    <col min="1029" max="1029" width="22.1796875" style="7" customWidth="1"/>
    <col min="1030" max="1030" width="18.1796875" style="7" customWidth="1"/>
    <col min="1031" max="1280" width="9.1796875" style="7"/>
    <col min="1281" max="1281" width="10.1796875" style="7" customWidth="1"/>
    <col min="1282" max="1282" width="31.1796875" style="7" customWidth="1"/>
    <col min="1283" max="1283" width="19.81640625" style="7" customWidth="1"/>
    <col min="1284" max="1284" width="18.81640625" style="7" customWidth="1"/>
    <col min="1285" max="1285" width="22.1796875" style="7" customWidth="1"/>
    <col min="1286" max="1286" width="18.1796875" style="7" customWidth="1"/>
    <col min="1287" max="1536" width="9.1796875" style="7"/>
    <col min="1537" max="1537" width="10.1796875" style="7" customWidth="1"/>
    <col min="1538" max="1538" width="31.1796875" style="7" customWidth="1"/>
    <col min="1539" max="1539" width="19.81640625" style="7" customWidth="1"/>
    <col min="1540" max="1540" width="18.81640625" style="7" customWidth="1"/>
    <col min="1541" max="1541" width="22.1796875" style="7" customWidth="1"/>
    <col min="1542" max="1542" width="18.1796875" style="7" customWidth="1"/>
    <col min="1543" max="1792" width="9.1796875" style="7"/>
    <col min="1793" max="1793" width="10.1796875" style="7" customWidth="1"/>
    <col min="1794" max="1794" width="31.1796875" style="7" customWidth="1"/>
    <col min="1795" max="1795" width="19.81640625" style="7" customWidth="1"/>
    <col min="1796" max="1796" width="18.81640625" style="7" customWidth="1"/>
    <col min="1797" max="1797" width="22.1796875" style="7" customWidth="1"/>
    <col min="1798" max="1798" width="18.1796875" style="7" customWidth="1"/>
    <col min="1799" max="2048" width="9.1796875" style="7"/>
    <col min="2049" max="2049" width="10.1796875" style="7" customWidth="1"/>
    <col min="2050" max="2050" width="31.1796875" style="7" customWidth="1"/>
    <col min="2051" max="2051" width="19.81640625" style="7" customWidth="1"/>
    <col min="2052" max="2052" width="18.81640625" style="7" customWidth="1"/>
    <col min="2053" max="2053" width="22.1796875" style="7" customWidth="1"/>
    <col min="2054" max="2054" width="18.1796875" style="7" customWidth="1"/>
    <col min="2055" max="2304" width="9.1796875" style="7"/>
    <col min="2305" max="2305" width="10.1796875" style="7" customWidth="1"/>
    <col min="2306" max="2306" width="31.1796875" style="7" customWidth="1"/>
    <col min="2307" max="2307" width="19.81640625" style="7" customWidth="1"/>
    <col min="2308" max="2308" width="18.81640625" style="7" customWidth="1"/>
    <col min="2309" max="2309" width="22.1796875" style="7" customWidth="1"/>
    <col min="2310" max="2310" width="18.1796875" style="7" customWidth="1"/>
    <col min="2311" max="2560" width="9.1796875" style="7"/>
    <col min="2561" max="2561" width="10.1796875" style="7" customWidth="1"/>
    <col min="2562" max="2562" width="31.1796875" style="7" customWidth="1"/>
    <col min="2563" max="2563" width="19.81640625" style="7" customWidth="1"/>
    <col min="2564" max="2564" width="18.81640625" style="7" customWidth="1"/>
    <col min="2565" max="2565" width="22.1796875" style="7" customWidth="1"/>
    <col min="2566" max="2566" width="18.1796875" style="7" customWidth="1"/>
    <col min="2567" max="2816" width="9.1796875" style="7"/>
    <col min="2817" max="2817" width="10.1796875" style="7" customWidth="1"/>
    <col min="2818" max="2818" width="31.1796875" style="7" customWidth="1"/>
    <col min="2819" max="2819" width="19.81640625" style="7" customWidth="1"/>
    <col min="2820" max="2820" width="18.81640625" style="7" customWidth="1"/>
    <col min="2821" max="2821" width="22.1796875" style="7" customWidth="1"/>
    <col min="2822" max="2822" width="18.1796875" style="7" customWidth="1"/>
    <col min="2823" max="3072" width="9.1796875" style="7"/>
    <col min="3073" max="3073" width="10.1796875" style="7" customWidth="1"/>
    <col min="3074" max="3074" width="31.1796875" style="7" customWidth="1"/>
    <col min="3075" max="3075" width="19.81640625" style="7" customWidth="1"/>
    <col min="3076" max="3076" width="18.81640625" style="7" customWidth="1"/>
    <col min="3077" max="3077" width="22.1796875" style="7" customWidth="1"/>
    <col min="3078" max="3078" width="18.1796875" style="7" customWidth="1"/>
    <col min="3079" max="3328" width="9.1796875" style="7"/>
    <col min="3329" max="3329" width="10.1796875" style="7" customWidth="1"/>
    <col min="3330" max="3330" width="31.1796875" style="7" customWidth="1"/>
    <col min="3331" max="3331" width="19.81640625" style="7" customWidth="1"/>
    <col min="3332" max="3332" width="18.81640625" style="7" customWidth="1"/>
    <col min="3333" max="3333" width="22.1796875" style="7" customWidth="1"/>
    <col min="3334" max="3334" width="18.1796875" style="7" customWidth="1"/>
    <col min="3335" max="3584" width="9.1796875" style="7"/>
    <col min="3585" max="3585" width="10.1796875" style="7" customWidth="1"/>
    <col min="3586" max="3586" width="31.1796875" style="7" customWidth="1"/>
    <col min="3587" max="3587" width="19.81640625" style="7" customWidth="1"/>
    <col min="3588" max="3588" width="18.81640625" style="7" customWidth="1"/>
    <col min="3589" max="3589" width="22.1796875" style="7" customWidth="1"/>
    <col min="3590" max="3590" width="18.1796875" style="7" customWidth="1"/>
    <col min="3591" max="3840" width="9.1796875" style="7"/>
    <col min="3841" max="3841" width="10.1796875" style="7" customWidth="1"/>
    <col min="3842" max="3842" width="31.1796875" style="7" customWidth="1"/>
    <col min="3843" max="3843" width="19.81640625" style="7" customWidth="1"/>
    <col min="3844" max="3844" width="18.81640625" style="7" customWidth="1"/>
    <col min="3845" max="3845" width="22.1796875" style="7" customWidth="1"/>
    <col min="3846" max="3846" width="18.1796875" style="7" customWidth="1"/>
    <col min="3847" max="4096" width="9.1796875" style="7"/>
    <col min="4097" max="4097" width="10.1796875" style="7" customWidth="1"/>
    <col min="4098" max="4098" width="31.1796875" style="7" customWidth="1"/>
    <col min="4099" max="4099" width="19.81640625" style="7" customWidth="1"/>
    <col min="4100" max="4100" width="18.81640625" style="7" customWidth="1"/>
    <col min="4101" max="4101" width="22.1796875" style="7" customWidth="1"/>
    <col min="4102" max="4102" width="18.1796875" style="7" customWidth="1"/>
    <col min="4103" max="4352" width="9.1796875" style="7"/>
    <col min="4353" max="4353" width="10.1796875" style="7" customWidth="1"/>
    <col min="4354" max="4354" width="31.1796875" style="7" customWidth="1"/>
    <col min="4355" max="4355" width="19.81640625" style="7" customWidth="1"/>
    <col min="4356" max="4356" width="18.81640625" style="7" customWidth="1"/>
    <col min="4357" max="4357" width="22.1796875" style="7" customWidth="1"/>
    <col min="4358" max="4358" width="18.1796875" style="7" customWidth="1"/>
    <col min="4359" max="4608" width="9.1796875" style="7"/>
    <col min="4609" max="4609" width="10.1796875" style="7" customWidth="1"/>
    <col min="4610" max="4610" width="31.1796875" style="7" customWidth="1"/>
    <col min="4611" max="4611" width="19.81640625" style="7" customWidth="1"/>
    <col min="4612" max="4612" width="18.81640625" style="7" customWidth="1"/>
    <col min="4613" max="4613" width="22.1796875" style="7" customWidth="1"/>
    <col min="4614" max="4614" width="18.1796875" style="7" customWidth="1"/>
    <col min="4615" max="4864" width="9.1796875" style="7"/>
    <col min="4865" max="4865" width="10.1796875" style="7" customWidth="1"/>
    <col min="4866" max="4866" width="31.1796875" style="7" customWidth="1"/>
    <col min="4867" max="4867" width="19.81640625" style="7" customWidth="1"/>
    <col min="4868" max="4868" width="18.81640625" style="7" customWidth="1"/>
    <col min="4869" max="4869" width="22.1796875" style="7" customWidth="1"/>
    <col min="4870" max="4870" width="18.1796875" style="7" customWidth="1"/>
    <col min="4871" max="5120" width="9.1796875" style="7"/>
    <col min="5121" max="5121" width="10.1796875" style="7" customWidth="1"/>
    <col min="5122" max="5122" width="31.1796875" style="7" customWidth="1"/>
    <col min="5123" max="5123" width="19.81640625" style="7" customWidth="1"/>
    <col min="5124" max="5124" width="18.81640625" style="7" customWidth="1"/>
    <col min="5125" max="5125" width="22.1796875" style="7" customWidth="1"/>
    <col min="5126" max="5126" width="18.1796875" style="7" customWidth="1"/>
    <col min="5127" max="5376" width="9.1796875" style="7"/>
    <col min="5377" max="5377" width="10.1796875" style="7" customWidth="1"/>
    <col min="5378" max="5378" width="31.1796875" style="7" customWidth="1"/>
    <col min="5379" max="5379" width="19.81640625" style="7" customWidth="1"/>
    <col min="5380" max="5380" width="18.81640625" style="7" customWidth="1"/>
    <col min="5381" max="5381" width="22.1796875" style="7" customWidth="1"/>
    <col min="5382" max="5382" width="18.1796875" style="7" customWidth="1"/>
    <col min="5383" max="5632" width="9.1796875" style="7"/>
    <col min="5633" max="5633" width="10.1796875" style="7" customWidth="1"/>
    <col min="5634" max="5634" width="31.1796875" style="7" customWidth="1"/>
    <col min="5635" max="5635" width="19.81640625" style="7" customWidth="1"/>
    <col min="5636" max="5636" width="18.81640625" style="7" customWidth="1"/>
    <col min="5637" max="5637" width="22.1796875" style="7" customWidth="1"/>
    <col min="5638" max="5638" width="18.1796875" style="7" customWidth="1"/>
    <col min="5639" max="5888" width="9.1796875" style="7"/>
    <col min="5889" max="5889" width="10.1796875" style="7" customWidth="1"/>
    <col min="5890" max="5890" width="31.1796875" style="7" customWidth="1"/>
    <col min="5891" max="5891" width="19.81640625" style="7" customWidth="1"/>
    <col min="5892" max="5892" width="18.81640625" style="7" customWidth="1"/>
    <col min="5893" max="5893" width="22.1796875" style="7" customWidth="1"/>
    <col min="5894" max="5894" width="18.1796875" style="7" customWidth="1"/>
    <col min="5895" max="6144" width="9.1796875" style="7"/>
    <col min="6145" max="6145" width="10.1796875" style="7" customWidth="1"/>
    <col min="6146" max="6146" width="31.1796875" style="7" customWidth="1"/>
    <col min="6147" max="6147" width="19.81640625" style="7" customWidth="1"/>
    <col min="6148" max="6148" width="18.81640625" style="7" customWidth="1"/>
    <col min="6149" max="6149" width="22.1796875" style="7" customWidth="1"/>
    <col min="6150" max="6150" width="18.1796875" style="7" customWidth="1"/>
    <col min="6151" max="6400" width="9.1796875" style="7"/>
    <col min="6401" max="6401" width="10.1796875" style="7" customWidth="1"/>
    <col min="6402" max="6402" width="31.1796875" style="7" customWidth="1"/>
    <col min="6403" max="6403" width="19.81640625" style="7" customWidth="1"/>
    <col min="6404" max="6404" width="18.81640625" style="7" customWidth="1"/>
    <col min="6405" max="6405" width="22.1796875" style="7" customWidth="1"/>
    <col min="6406" max="6406" width="18.1796875" style="7" customWidth="1"/>
    <col min="6407" max="6656" width="9.1796875" style="7"/>
    <col min="6657" max="6657" width="10.1796875" style="7" customWidth="1"/>
    <col min="6658" max="6658" width="31.1796875" style="7" customWidth="1"/>
    <col min="6659" max="6659" width="19.81640625" style="7" customWidth="1"/>
    <col min="6660" max="6660" width="18.81640625" style="7" customWidth="1"/>
    <col min="6661" max="6661" width="22.1796875" style="7" customWidth="1"/>
    <col min="6662" max="6662" width="18.1796875" style="7" customWidth="1"/>
    <col min="6663" max="6912" width="9.1796875" style="7"/>
    <col min="6913" max="6913" width="10.1796875" style="7" customWidth="1"/>
    <col min="6914" max="6914" width="31.1796875" style="7" customWidth="1"/>
    <col min="6915" max="6915" width="19.81640625" style="7" customWidth="1"/>
    <col min="6916" max="6916" width="18.81640625" style="7" customWidth="1"/>
    <col min="6917" max="6917" width="22.1796875" style="7" customWidth="1"/>
    <col min="6918" max="6918" width="18.1796875" style="7" customWidth="1"/>
    <col min="6919" max="7168" width="9.1796875" style="7"/>
    <col min="7169" max="7169" width="10.1796875" style="7" customWidth="1"/>
    <col min="7170" max="7170" width="31.1796875" style="7" customWidth="1"/>
    <col min="7171" max="7171" width="19.81640625" style="7" customWidth="1"/>
    <col min="7172" max="7172" width="18.81640625" style="7" customWidth="1"/>
    <col min="7173" max="7173" width="22.1796875" style="7" customWidth="1"/>
    <col min="7174" max="7174" width="18.1796875" style="7" customWidth="1"/>
    <col min="7175" max="7424" width="9.1796875" style="7"/>
    <col min="7425" max="7425" width="10.1796875" style="7" customWidth="1"/>
    <col min="7426" max="7426" width="31.1796875" style="7" customWidth="1"/>
    <col min="7427" max="7427" width="19.81640625" style="7" customWidth="1"/>
    <col min="7428" max="7428" width="18.81640625" style="7" customWidth="1"/>
    <col min="7429" max="7429" width="22.1796875" style="7" customWidth="1"/>
    <col min="7430" max="7430" width="18.1796875" style="7" customWidth="1"/>
    <col min="7431" max="7680" width="9.1796875" style="7"/>
    <col min="7681" max="7681" width="10.1796875" style="7" customWidth="1"/>
    <col min="7682" max="7682" width="31.1796875" style="7" customWidth="1"/>
    <col min="7683" max="7683" width="19.81640625" style="7" customWidth="1"/>
    <col min="7684" max="7684" width="18.81640625" style="7" customWidth="1"/>
    <col min="7685" max="7685" width="22.1796875" style="7" customWidth="1"/>
    <col min="7686" max="7686" width="18.1796875" style="7" customWidth="1"/>
    <col min="7687" max="7936" width="9.1796875" style="7"/>
    <col min="7937" max="7937" width="10.1796875" style="7" customWidth="1"/>
    <col min="7938" max="7938" width="31.1796875" style="7" customWidth="1"/>
    <col min="7939" max="7939" width="19.81640625" style="7" customWidth="1"/>
    <col min="7940" max="7940" width="18.81640625" style="7" customWidth="1"/>
    <col min="7941" max="7941" width="22.1796875" style="7" customWidth="1"/>
    <col min="7942" max="7942" width="18.1796875" style="7" customWidth="1"/>
    <col min="7943" max="8192" width="9.1796875" style="7"/>
    <col min="8193" max="8193" width="10.1796875" style="7" customWidth="1"/>
    <col min="8194" max="8194" width="31.1796875" style="7" customWidth="1"/>
    <col min="8195" max="8195" width="19.81640625" style="7" customWidth="1"/>
    <col min="8196" max="8196" width="18.81640625" style="7" customWidth="1"/>
    <col min="8197" max="8197" width="22.1796875" style="7" customWidth="1"/>
    <col min="8198" max="8198" width="18.1796875" style="7" customWidth="1"/>
    <col min="8199" max="8448" width="9.1796875" style="7"/>
    <col min="8449" max="8449" width="10.1796875" style="7" customWidth="1"/>
    <col min="8450" max="8450" width="31.1796875" style="7" customWidth="1"/>
    <col min="8451" max="8451" width="19.81640625" style="7" customWidth="1"/>
    <col min="8452" max="8452" width="18.81640625" style="7" customWidth="1"/>
    <col min="8453" max="8453" width="22.1796875" style="7" customWidth="1"/>
    <col min="8454" max="8454" width="18.1796875" style="7" customWidth="1"/>
    <col min="8455" max="8704" width="9.1796875" style="7"/>
    <col min="8705" max="8705" width="10.1796875" style="7" customWidth="1"/>
    <col min="8706" max="8706" width="31.1796875" style="7" customWidth="1"/>
    <col min="8707" max="8707" width="19.81640625" style="7" customWidth="1"/>
    <col min="8708" max="8708" width="18.81640625" style="7" customWidth="1"/>
    <col min="8709" max="8709" width="22.1796875" style="7" customWidth="1"/>
    <col min="8710" max="8710" width="18.1796875" style="7" customWidth="1"/>
    <col min="8711" max="8960" width="9.1796875" style="7"/>
    <col min="8961" max="8961" width="10.1796875" style="7" customWidth="1"/>
    <col min="8962" max="8962" width="31.1796875" style="7" customWidth="1"/>
    <col min="8963" max="8963" width="19.81640625" style="7" customWidth="1"/>
    <col min="8964" max="8964" width="18.81640625" style="7" customWidth="1"/>
    <col min="8965" max="8965" width="22.1796875" style="7" customWidth="1"/>
    <col min="8966" max="8966" width="18.1796875" style="7" customWidth="1"/>
    <col min="8967" max="9216" width="9.1796875" style="7"/>
    <col min="9217" max="9217" width="10.1796875" style="7" customWidth="1"/>
    <col min="9218" max="9218" width="31.1796875" style="7" customWidth="1"/>
    <col min="9219" max="9219" width="19.81640625" style="7" customWidth="1"/>
    <col min="9220" max="9220" width="18.81640625" style="7" customWidth="1"/>
    <col min="9221" max="9221" width="22.1796875" style="7" customWidth="1"/>
    <col min="9222" max="9222" width="18.1796875" style="7" customWidth="1"/>
    <col min="9223" max="9472" width="9.1796875" style="7"/>
    <col min="9473" max="9473" width="10.1796875" style="7" customWidth="1"/>
    <col min="9474" max="9474" width="31.1796875" style="7" customWidth="1"/>
    <col min="9475" max="9475" width="19.81640625" style="7" customWidth="1"/>
    <col min="9476" max="9476" width="18.81640625" style="7" customWidth="1"/>
    <col min="9477" max="9477" width="22.1796875" style="7" customWidth="1"/>
    <col min="9478" max="9478" width="18.1796875" style="7" customWidth="1"/>
    <col min="9479" max="9728" width="9.1796875" style="7"/>
    <col min="9729" max="9729" width="10.1796875" style="7" customWidth="1"/>
    <col min="9730" max="9730" width="31.1796875" style="7" customWidth="1"/>
    <col min="9731" max="9731" width="19.81640625" style="7" customWidth="1"/>
    <col min="9732" max="9732" width="18.81640625" style="7" customWidth="1"/>
    <col min="9733" max="9733" width="22.1796875" style="7" customWidth="1"/>
    <col min="9734" max="9734" width="18.1796875" style="7" customWidth="1"/>
    <col min="9735" max="9984" width="9.1796875" style="7"/>
    <col min="9985" max="9985" width="10.1796875" style="7" customWidth="1"/>
    <col min="9986" max="9986" width="31.1796875" style="7" customWidth="1"/>
    <col min="9987" max="9987" width="19.81640625" style="7" customWidth="1"/>
    <col min="9988" max="9988" width="18.81640625" style="7" customWidth="1"/>
    <col min="9989" max="9989" width="22.1796875" style="7" customWidth="1"/>
    <col min="9990" max="9990" width="18.1796875" style="7" customWidth="1"/>
    <col min="9991" max="10240" width="9.1796875" style="7"/>
    <col min="10241" max="10241" width="10.1796875" style="7" customWidth="1"/>
    <col min="10242" max="10242" width="31.1796875" style="7" customWidth="1"/>
    <col min="10243" max="10243" width="19.81640625" style="7" customWidth="1"/>
    <col min="10244" max="10244" width="18.81640625" style="7" customWidth="1"/>
    <col min="10245" max="10245" width="22.1796875" style="7" customWidth="1"/>
    <col min="10246" max="10246" width="18.1796875" style="7" customWidth="1"/>
    <col min="10247" max="10496" width="9.1796875" style="7"/>
    <col min="10497" max="10497" width="10.1796875" style="7" customWidth="1"/>
    <col min="10498" max="10498" width="31.1796875" style="7" customWidth="1"/>
    <col min="10499" max="10499" width="19.81640625" style="7" customWidth="1"/>
    <col min="10500" max="10500" width="18.81640625" style="7" customWidth="1"/>
    <col min="10501" max="10501" width="22.1796875" style="7" customWidth="1"/>
    <col min="10502" max="10502" width="18.1796875" style="7" customWidth="1"/>
    <col min="10503" max="10752" width="9.1796875" style="7"/>
    <col min="10753" max="10753" width="10.1796875" style="7" customWidth="1"/>
    <col min="10754" max="10754" width="31.1796875" style="7" customWidth="1"/>
    <col min="10755" max="10755" width="19.81640625" style="7" customWidth="1"/>
    <col min="10756" max="10756" width="18.81640625" style="7" customWidth="1"/>
    <col min="10757" max="10757" width="22.1796875" style="7" customWidth="1"/>
    <col min="10758" max="10758" width="18.1796875" style="7" customWidth="1"/>
    <col min="10759" max="11008" width="9.1796875" style="7"/>
    <col min="11009" max="11009" width="10.1796875" style="7" customWidth="1"/>
    <col min="11010" max="11010" width="31.1796875" style="7" customWidth="1"/>
    <col min="11011" max="11011" width="19.81640625" style="7" customWidth="1"/>
    <col min="11012" max="11012" width="18.81640625" style="7" customWidth="1"/>
    <col min="11013" max="11013" width="22.1796875" style="7" customWidth="1"/>
    <col min="11014" max="11014" width="18.1796875" style="7" customWidth="1"/>
    <col min="11015" max="11264" width="9.1796875" style="7"/>
    <col min="11265" max="11265" width="10.1796875" style="7" customWidth="1"/>
    <col min="11266" max="11266" width="31.1796875" style="7" customWidth="1"/>
    <col min="11267" max="11267" width="19.81640625" style="7" customWidth="1"/>
    <col min="11268" max="11268" width="18.81640625" style="7" customWidth="1"/>
    <col min="11269" max="11269" width="22.1796875" style="7" customWidth="1"/>
    <col min="11270" max="11270" width="18.1796875" style="7" customWidth="1"/>
    <col min="11271" max="11520" width="9.1796875" style="7"/>
    <col min="11521" max="11521" width="10.1796875" style="7" customWidth="1"/>
    <col min="11522" max="11522" width="31.1796875" style="7" customWidth="1"/>
    <col min="11523" max="11523" width="19.81640625" style="7" customWidth="1"/>
    <col min="11524" max="11524" width="18.81640625" style="7" customWidth="1"/>
    <col min="11525" max="11525" width="22.1796875" style="7" customWidth="1"/>
    <col min="11526" max="11526" width="18.1796875" style="7" customWidth="1"/>
    <col min="11527" max="11776" width="9.1796875" style="7"/>
    <col min="11777" max="11777" width="10.1796875" style="7" customWidth="1"/>
    <col min="11778" max="11778" width="31.1796875" style="7" customWidth="1"/>
    <col min="11779" max="11779" width="19.81640625" style="7" customWidth="1"/>
    <col min="11780" max="11780" width="18.81640625" style="7" customWidth="1"/>
    <col min="11781" max="11781" width="22.1796875" style="7" customWidth="1"/>
    <col min="11782" max="11782" width="18.1796875" style="7" customWidth="1"/>
    <col min="11783" max="12032" width="9.1796875" style="7"/>
    <col min="12033" max="12033" width="10.1796875" style="7" customWidth="1"/>
    <col min="12034" max="12034" width="31.1796875" style="7" customWidth="1"/>
    <col min="12035" max="12035" width="19.81640625" style="7" customWidth="1"/>
    <col min="12036" max="12036" width="18.81640625" style="7" customWidth="1"/>
    <col min="12037" max="12037" width="22.1796875" style="7" customWidth="1"/>
    <col min="12038" max="12038" width="18.1796875" style="7" customWidth="1"/>
    <col min="12039" max="12288" width="9.1796875" style="7"/>
    <col min="12289" max="12289" width="10.1796875" style="7" customWidth="1"/>
    <col min="12290" max="12290" width="31.1796875" style="7" customWidth="1"/>
    <col min="12291" max="12291" width="19.81640625" style="7" customWidth="1"/>
    <col min="12292" max="12292" width="18.81640625" style="7" customWidth="1"/>
    <col min="12293" max="12293" width="22.1796875" style="7" customWidth="1"/>
    <col min="12294" max="12294" width="18.1796875" style="7" customWidth="1"/>
    <col min="12295" max="12544" width="9.1796875" style="7"/>
    <col min="12545" max="12545" width="10.1796875" style="7" customWidth="1"/>
    <col min="12546" max="12546" width="31.1796875" style="7" customWidth="1"/>
    <col min="12547" max="12547" width="19.81640625" style="7" customWidth="1"/>
    <col min="12548" max="12548" width="18.81640625" style="7" customWidth="1"/>
    <col min="12549" max="12549" width="22.1796875" style="7" customWidth="1"/>
    <col min="12550" max="12550" width="18.1796875" style="7" customWidth="1"/>
    <col min="12551" max="12800" width="9.1796875" style="7"/>
    <col min="12801" max="12801" width="10.1796875" style="7" customWidth="1"/>
    <col min="12802" max="12802" width="31.1796875" style="7" customWidth="1"/>
    <col min="12803" max="12803" width="19.81640625" style="7" customWidth="1"/>
    <col min="12804" max="12804" width="18.81640625" style="7" customWidth="1"/>
    <col min="12805" max="12805" width="22.1796875" style="7" customWidth="1"/>
    <col min="12806" max="12806" width="18.1796875" style="7" customWidth="1"/>
    <col min="12807" max="13056" width="9.1796875" style="7"/>
    <col min="13057" max="13057" width="10.1796875" style="7" customWidth="1"/>
    <col min="13058" max="13058" width="31.1796875" style="7" customWidth="1"/>
    <col min="13059" max="13059" width="19.81640625" style="7" customWidth="1"/>
    <col min="13060" max="13060" width="18.81640625" style="7" customWidth="1"/>
    <col min="13061" max="13061" width="22.1796875" style="7" customWidth="1"/>
    <col min="13062" max="13062" width="18.1796875" style="7" customWidth="1"/>
    <col min="13063" max="13312" width="9.1796875" style="7"/>
    <col min="13313" max="13313" width="10.1796875" style="7" customWidth="1"/>
    <col min="13314" max="13314" width="31.1796875" style="7" customWidth="1"/>
    <col min="13315" max="13315" width="19.81640625" style="7" customWidth="1"/>
    <col min="13316" max="13316" width="18.81640625" style="7" customWidth="1"/>
    <col min="13317" max="13317" width="22.1796875" style="7" customWidth="1"/>
    <col min="13318" max="13318" width="18.1796875" style="7" customWidth="1"/>
    <col min="13319" max="13568" width="9.1796875" style="7"/>
    <col min="13569" max="13569" width="10.1796875" style="7" customWidth="1"/>
    <col min="13570" max="13570" width="31.1796875" style="7" customWidth="1"/>
    <col min="13571" max="13571" width="19.81640625" style="7" customWidth="1"/>
    <col min="13572" max="13572" width="18.81640625" style="7" customWidth="1"/>
    <col min="13573" max="13573" width="22.1796875" style="7" customWidth="1"/>
    <col min="13574" max="13574" width="18.1796875" style="7" customWidth="1"/>
    <col min="13575" max="13824" width="9.1796875" style="7"/>
    <col min="13825" max="13825" width="10.1796875" style="7" customWidth="1"/>
    <col min="13826" max="13826" width="31.1796875" style="7" customWidth="1"/>
    <col min="13827" max="13827" width="19.81640625" style="7" customWidth="1"/>
    <col min="13828" max="13828" width="18.81640625" style="7" customWidth="1"/>
    <col min="13829" max="13829" width="22.1796875" style="7" customWidth="1"/>
    <col min="13830" max="13830" width="18.1796875" style="7" customWidth="1"/>
    <col min="13831" max="14080" width="9.1796875" style="7"/>
    <col min="14081" max="14081" width="10.1796875" style="7" customWidth="1"/>
    <col min="14082" max="14082" width="31.1796875" style="7" customWidth="1"/>
    <col min="14083" max="14083" width="19.81640625" style="7" customWidth="1"/>
    <col min="14084" max="14084" width="18.81640625" style="7" customWidth="1"/>
    <col min="14085" max="14085" width="22.1796875" style="7" customWidth="1"/>
    <col min="14086" max="14086" width="18.1796875" style="7" customWidth="1"/>
    <col min="14087" max="14336" width="9.1796875" style="7"/>
    <col min="14337" max="14337" width="10.1796875" style="7" customWidth="1"/>
    <col min="14338" max="14338" width="31.1796875" style="7" customWidth="1"/>
    <col min="14339" max="14339" width="19.81640625" style="7" customWidth="1"/>
    <col min="14340" max="14340" width="18.81640625" style="7" customWidth="1"/>
    <col min="14341" max="14341" width="22.1796875" style="7" customWidth="1"/>
    <col min="14342" max="14342" width="18.1796875" style="7" customWidth="1"/>
    <col min="14343" max="14592" width="9.1796875" style="7"/>
    <col min="14593" max="14593" width="10.1796875" style="7" customWidth="1"/>
    <col min="14594" max="14594" width="31.1796875" style="7" customWidth="1"/>
    <col min="14595" max="14595" width="19.81640625" style="7" customWidth="1"/>
    <col min="14596" max="14596" width="18.81640625" style="7" customWidth="1"/>
    <col min="14597" max="14597" width="22.1796875" style="7" customWidth="1"/>
    <col min="14598" max="14598" width="18.1796875" style="7" customWidth="1"/>
    <col min="14599" max="14848" width="9.1796875" style="7"/>
    <col min="14849" max="14849" width="10.1796875" style="7" customWidth="1"/>
    <col min="14850" max="14850" width="31.1796875" style="7" customWidth="1"/>
    <col min="14851" max="14851" width="19.81640625" style="7" customWidth="1"/>
    <col min="14852" max="14852" width="18.81640625" style="7" customWidth="1"/>
    <col min="14853" max="14853" width="22.1796875" style="7" customWidth="1"/>
    <col min="14854" max="14854" width="18.1796875" style="7" customWidth="1"/>
    <col min="14855" max="15104" width="9.1796875" style="7"/>
    <col min="15105" max="15105" width="10.1796875" style="7" customWidth="1"/>
    <col min="15106" max="15106" width="31.1796875" style="7" customWidth="1"/>
    <col min="15107" max="15107" width="19.81640625" style="7" customWidth="1"/>
    <col min="15108" max="15108" width="18.81640625" style="7" customWidth="1"/>
    <col min="15109" max="15109" width="22.1796875" style="7" customWidth="1"/>
    <col min="15110" max="15110" width="18.1796875" style="7" customWidth="1"/>
    <col min="15111" max="15360" width="9.1796875" style="7"/>
    <col min="15361" max="15361" width="10.1796875" style="7" customWidth="1"/>
    <col min="15362" max="15362" width="31.1796875" style="7" customWidth="1"/>
    <col min="15363" max="15363" width="19.81640625" style="7" customWidth="1"/>
    <col min="15364" max="15364" width="18.81640625" style="7" customWidth="1"/>
    <col min="15365" max="15365" width="22.1796875" style="7" customWidth="1"/>
    <col min="15366" max="15366" width="18.1796875" style="7" customWidth="1"/>
    <col min="15367" max="15616" width="9.1796875" style="7"/>
    <col min="15617" max="15617" width="10.1796875" style="7" customWidth="1"/>
    <col min="15618" max="15618" width="31.1796875" style="7" customWidth="1"/>
    <col min="15619" max="15619" width="19.81640625" style="7" customWidth="1"/>
    <col min="15620" max="15620" width="18.81640625" style="7" customWidth="1"/>
    <col min="15621" max="15621" width="22.1796875" style="7" customWidth="1"/>
    <col min="15622" max="15622" width="18.1796875" style="7" customWidth="1"/>
    <col min="15623" max="15872" width="9.1796875" style="7"/>
    <col min="15873" max="15873" width="10.1796875" style="7" customWidth="1"/>
    <col min="15874" max="15874" width="31.1796875" style="7" customWidth="1"/>
    <col min="15875" max="15875" width="19.81640625" style="7" customWidth="1"/>
    <col min="15876" max="15876" width="18.81640625" style="7" customWidth="1"/>
    <col min="15877" max="15877" width="22.1796875" style="7" customWidth="1"/>
    <col min="15878" max="15878" width="18.1796875" style="7" customWidth="1"/>
    <col min="15879" max="16128" width="9.1796875" style="7"/>
    <col min="16129" max="16129" width="10.1796875" style="7" customWidth="1"/>
    <col min="16130" max="16130" width="31.1796875" style="7" customWidth="1"/>
    <col min="16131" max="16131" width="19.81640625" style="7" customWidth="1"/>
    <col min="16132" max="16132" width="18.81640625" style="7" customWidth="1"/>
    <col min="16133" max="16133" width="22.1796875" style="7" customWidth="1"/>
    <col min="16134" max="16134" width="18.1796875" style="7" customWidth="1"/>
    <col min="16135" max="16384" width="9.1796875" style="7"/>
  </cols>
  <sheetData>
    <row r="1" spans="1:9">
      <c r="A1" s="1941" t="s">
        <v>4</v>
      </c>
      <c r="B1" s="1941"/>
      <c r="C1" s="1941"/>
      <c r="D1" s="1941"/>
      <c r="E1" s="1941"/>
      <c r="F1" s="1941"/>
    </row>
    <row r="3" spans="1:9">
      <c r="A3" s="1855" t="str">
        <f>'Title '!A2:N2</f>
        <v>Bid Enquiry No: KPTCL/2026-27/TL/WORK_INDENT3802</v>
      </c>
      <c r="B3" s="1855"/>
      <c r="C3" s="1855"/>
      <c r="D3" s="1855"/>
      <c r="E3" s="1855"/>
      <c r="F3" s="1855"/>
    </row>
    <row r="4" spans="1:9" ht="223.5" customHeight="1">
      <c r="A4" s="1901"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01"/>
      <c r="C4" s="1901"/>
      <c r="D4" s="1901"/>
      <c r="E4" s="1901"/>
      <c r="F4" s="1901"/>
    </row>
    <row r="5" spans="1:9" ht="40.5" customHeight="1">
      <c r="A5" s="1903" t="s">
        <v>3584</v>
      </c>
      <c r="B5" s="1903"/>
      <c r="C5" s="1903"/>
      <c r="D5" s="1903"/>
      <c r="E5" s="1903"/>
      <c r="F5" s="1903"/>
    </row>
    <row r="6" spans="1:9">
      <c r="A6" s="1945" t="s">
        <v>1944</v>
      </c>
      <c r="B6" s="1945"/>
      <c r="C6" s="1945"/>
      <c r="D6" s="1945"/>
      <c r="E6" s="1945"/>
      <c r="F6" s="1945"/>
    </row>
    <row r="7" spans="1:9">
      <c r="A7" s="1947" t="s">
        <v>407</v>
      </c>
      <c r="B7" s="1947"/>
      <c r="C7" s="1947"/>
      <c r="D7" s="1947"/>
      <c r="E7" s="1947"/>
      <c r="F7" s="1947"/>
    </row>
    <row r="8" spans="1:9">
      <c r="A8" s="586"/>
      <c r="B8" s="607" t="s">
        <v>1604</v>
      </c>
      <c r="C8" s="408"/>
      <c r="D8" s="408"/>
      <c r="E8" s="408"/>
      <c r="F8" s="718"/>
    </row>
    <row r="9" spans="1:9">
      <c r="A9" s="586"/>
      <c r="B9" s="610"/>
      <c r="C9" s="408" t="s">
        <v>1458</v>
      </c>
      <c r="D9" s="408"/>
      <c r="E9" s="408" t="s">
        <v>3631</v>
      </c>
      <c r="F9" s="718"/>
    </row>
    <row r="10" spans="1:9">
      <c r="A10" s="658">
        <v>1</v>
      </c>
      <c r="B10" s="610" t="s">
        <v>1945</v>
      </c>
      <c r="C10" s="408"/>
      <c r="D10" s="408"/>
      <c r="E10" s="408"/>
      <c r="F10" s="718"/>
    </row>
    <row r="11" spans="1:9">
      <c r="A11" s="586">
        <v>1.01</v>
      </c>
      <c r="B11" s="610" t="s">
        <v>1946</v>
      </c>
      <c r="C11" s="408"/>
      <c r="D11" s="408"/>
      <c r="E11" s="408"/>
      <c r="F11" s="718"/>
    </row>
    <row r="12" spans="1:9">
      <c r="A12" s="658">
        <v>1.02</v>
      </c>
      <c r="B12" s="610" t="s">
        <v>562</v>
      </c>
      <c r="C12" s="408"/>
      <c r="D12" s="408"/>
      <c r="E12" s="408"/>
      <c r="F12" s="718"/>
    </row>
    <row r="13" spans="1:9">
      <c r="A13" s="586">
        <v>1.03</v>
      </c>
      <c r="B13" s="610" t="s">
        <v>588</v>
      </c>
      <c r="C13" s="719"/>
      <c r="D13" s="719"/>
      <c r="E13" s="719"/>
      <c r="F13" s="719"/>
    </row>
    <row r="14" spans="1:9">
      <c r="A14" s="586" t="s">
        <v>29</v>
      </c>
      <c r="B14" s="610" t="s">
        <v>1947</v>
      </c>
      <c r="C14" s="408"/>
      <c r="D14" s="408"/>
      <c r="E14" s="408"/>
      <c r="F14" s="718"/>
    </row>
    <row r="15" spans="1:9">
      <c r="A15" s="586" t="s">
        <v>32</v>
      </c>
      <c r="B15" s="610" t="s">
        <v>1948</v>
      </c>
      <c r="C15" s="408"/>
      <c r="D15" s="408"/>
      <c r="E15" s="408"/>
      <c r="F15" s="718"/>
      <c r="I15" s="7" t="s">
        <v>4876</v>
      </c>
    </row>
    <row r="16" spans="1:9">
      <c r="A16" s="586" t="s">
        <v>589</v>
      </c>
      <c r="B16" s="610" t="s">
        <v>1949</v>
      </c>
      <c r="C16" s="408"/>
      <c r="D16" s="408"/>
      <c r="E16" s="408"/>
      <c r="F16" s="718"/>
    </row>
    <row r="17" spans="1:6">
      <c r="A17" s="586" t="s">
        <v>590</v>
      </c>
      <c r="B17" s="610" t="s">
        <v>1949</v>
      </c>
      <c r="C17" s="408"/>
      <c r="D17" s="408"/>
      <c r="E17" s="408"/>
      <c r="F17" s="718"/>
    </row>
    <row r="18" spans="1:6" ht="31">
      <c r="A18" s="586" t="s">
        <v>1612</v>
      </c>
      <c r="B18" s="610" t="s">
        <v>1950</v>
      </c>
      <c r="C18" s="408"/>
      <c r="D18" s="408"/>
      <c r="E18" s="408"/>
      <c r="F18" s="718"/>
    </row>
    <row r="19" spans="1:6">
      <c r="A19" s="586">
        <v>1.04</v>
      </c>
      <c r="B19" s="610" t="s">
        <v>1951</v>
      </c>
      <c r="C19" s="719"/>
      <c r="D19" s="719"/>
      <c r="E19" s="719"/>
      <c r="F19" s="719"/>
    </row>
    <row r="20" spans="1:6">
      <c r="A20" s="586" t="s">
        <v>29</v>
      </c>
      <c r="B20" s="610" t="s">
        <v>1952</v>
      </c>
      <c r="C20" s="408"/>
      <c r="D20" s="408"/>
      <c r="E20" s="408"/>
      <c r="F20" s="718"/>
    </row>
    <row r="21" spans="1:6">
      <c r="A21" s="586" t="s">
        <v>32</v>
      </c>
      <c r="B21" s="610" t="s">
        <v>1953</v>
      </c>
      <c r="C21" s="408"/>
      <c r="D21" s="408"/>
      <c r="E21" s="408"/>
      <c r="F21" s="718"/>
    </row>
    <row r="22" spans="1:6">
      <c r="A22" s="586" t="s">
        <v>589</v>
      </c>
      <c r="B22" s="610" t="s">
        <v>1954</v>
      </c>
      <c r="C22" s="408"/>
      <c r="D22" s="408"/>
      <c r="E22" s="408"/>
      <c r="F22" s="718"/>
    </row>
    <row r="23" spans="1:6">
      <c r="A23" s="586" t="s">
        <v>590</v>
      </c>
      <c r="B23" s="610" t="s">
        <v>1955</v>
      </c>
      <c r="C23" s="408"/>
      <c r="D23" s="408"/>
      <c r="E23" s="408"/>
      <c r="F23" s="718"/>
    </row>
    <row r="24" spans="1:6">
      <c r="A24" s="586" t="s">
        <v>1612</v>
      </c>
      <c r="B24" s="610" t="s">
        <v>1956</v>
      </c>
      <c r="C24" s="408"/>
      <c r="D24" s="408"/>
      <c r="E24" s="408"/>
      <c r="F24" s="718"/>
    </row>
    <row r="25" spans="1:6">
      <c r="A25" s="586" t="s">
        <v>1614</v>
      </c>
      <c r="B25" s="610" t="s">
        <v>1957</v>
      </c>
      <c r="C25" s="408"/>
      <c r="D25" s="408"/>
      <c r="E25" s="408"/>
      <c r="F25" s="718"/>
    </row>
    <row r="26" spans="1:6">
      <c r="A26" s="586" t="s">
        <v>1661</v>
      </c>
      <c r="B26" s="610" t="s">
        <v>1958</v>
      </c>
      <c r="C26" s="408"/>
      <c r="D26" s="408"/>
      <c r="E26" s="408"/>
      <c r="F26" s="718"/>
    </row>
    <row r="27" spans="1:6">
      <c r="A27" s="586" t="s">
        <v>1959</v>
      </c>
      <c r="B27" s="610" t="s">
        <v>1960</v>
      </c>
      <c r="C27" s="408"/>
      <c r="D27" s="408"/>
      <c r="E27" s="408"/>
      <c r="F27" s="718"/>
    </row>
    <row r="28" spans="1:6">
      <c r="A28" s="586" t="s">
        <v>104</v>
      </c>
      <c r="B28" s="610" t="s">
        <v>1961</v>
      </c>
      <c r="C28" s="408"/>
      <c r="D28" s="408"/>
      <c r="E28" s="408"/>
      <c r="F28" s="718"/>
    </row>
    <row r="29" spans="1:6">
      <c r="A29" s="586" t="s">
        <v>1962</v>
      </c>
      <c r="B29" s="610" t="s">
        <v>1963</v>
      </c>
      <c r="C29" s="408"/>
      <c r="D29" s="408"/>
      <c r="E29" s="408"/>
      <c r="F29" s="718"/>
    </row>
    <row r="30" spans="1:6">
      <c r="A30" s="586">
        <v>1.05</v>
      </c>
      <c r="B30" s="610" t="s">
        <v>1964</v>
      </c>
      <c r="C30" s="719"/>
      <c r="D30" s="719"/>
      <c r="E30" s="408"/>
      <c r="F30" s="719"/>
    </row>
    <row r="31" spans="1:6">
      <c r="A31" s="586" t="s">
        <v>29</v>
      </c>
      <c r="B31" s="610" t="s">
        <v>1965</v>
      </c>
      <c r="C31" s="408"/>
      <c r="D31" s="408"/>
      <c r="E31" s="408"/>
      <c r="F31" s="718"/>
    </row>
    <row r="32" spans="1:6">
      <c r="A32" s="586" t="s">
        <v>32</v>
      </c>
      <c r="B32" s="610" t="s">
        <v>1966</v>
      </c>
      <c r="C32" s="408"/>
      <c r="D32" s="408"/>
      <c r="E32" s="408"/>
      <c r="F32" s="718"/>
    </row>
    <row r="33" spans="1:6">
      <c r="A33" s="586" t="s">
        <v>589</v>
      </c>
      <c r="B33" s="610" t="s">
        <v>1967</v>
      </c>
      <c r="C33" s="408"/>
      <c r="D33" s="408"/>
      <c r="E33" s="408"/>
      <c r="F33" s="718"/>
    </row>
    <row r="35" spans="1:6">
      <c r="A35" s="11" t="s">
        <v>54</v>
      </c>
      <c r="B35" s="408"/>
      <c r="C35" s="10" t="s">
        <v>66</v>
      </c>
      <c r="D35" s="1910"/>
      <c r="E35" s="1910"/>
      <c r="F35" s="1910"/>
    </row>
    <row r="36" spans="1:6">
      <c r="A36" s="11" t="s">
        <v>56</v>
      </c>
      <c r="B36" s="408"/>
      <c r="C36" s="10" t="s">
        <v>67</v>
      </c>
      <c r="D36" s="1910"/>
      <c r="E36" s="1910"/>
      <c r="F36" s="1910"/>
    </row>
    <row r="37" spans="1:6">
      <c r="A37" s="7"/>
      <c r="C37" s="611" t="s">
        <v>68</v>
      </c>
      <c r="D37" s="1910"/>
      <c r="E37" s="1910"/>
      <c r="F37" s="1910"/>
    </row>
  </sheetData>
  <sheetProtection algorithmName="SHA-512" hashValue="DTM4evI/CXM+optcgetDdJVNiDfLw3tfNoVcqU+EESaDI1WeTmXdXLxNQ0wAd73XB8gfYASXXujK/Il+S5S2Gg==" saltValue="/D/vL21QpeboY9tFT6uAvQ==" spinCount="100000"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5"/>
  <dimension ref="A1:F200"/>
  <sheetViews>
    <sheetView topLeftCell="A4" workbookViewId="0">
      <selection activeCell="A4" sqref="A4:E4"/>
    </sheetView>
  </sheetViews>
  <sheetFormatPr defaultRowHeight="15.5"/>
  <cols>
    <col min="1" max="1" width="9.1796875" style="31"/>
    <col min="2" max="2" width="75.81640625" style="7" customWidth="1"/>
    <col min="3" max="3" width="39" style="7" customWidth="1"/>
    <col min="4" max="4" width="20" style="7" customWidth="1"/>
    <col min="5" max="5" width="17.81640625" style="7" customWidth="1"/>
    <col min="6" max="257" width="9.1796875" style="7"/>
    <col min="258" max="258" width="75.81640625" style="7" customWidth="1"/>
    <col min="259" max="260" width="20" style="7" customWidth="1"/>
    <col min="261" max="261" width="17.81640625" style="7" customWidth="1"/>
    <col min="262" max="513" width="9.1796875" style="7"/>
    <col min="514" max="514" width="75.81640625" style="7" customWidth="1"/>
    <col min="515" max="516" width="20" style="7" customWidth="1"/>
    <col min="517" max="517" width="17.81640625" style="7" customWidth="1"/>
    <col min="518" max="769" width="9.1796875" style="7"/>
    <col min="770" max="770" width="75.81640625" style="7" customWidth="1"/>
    <col min="771" max="772" width="20" style="7" customWidth="1"/>
    <col min="773" max="773" width="17.81640625" style="7" customWidth="1"/>
    <col min="774" max="1025" width="9.1796875" style="7"/>
    <col min="1026" max="1026" width="75.81640625" style="7" customWidth="1"/>
    <col min="1027" max="1028" width="20" style="7" customWidth="1"/>
    <col min="1029" max="1029" width="17.81640625" style="7" customWidth="1"/>
    <col min="1030" max="1281" width="9.1796875" style="7"/>
    <col min="1282" max="1282" width="75.81640625" style="7" customWidth="1"/>
    <col min="1283" max="1284" width="20" style="7" customWidth="1"/>
    <col min="1285" max="1285" width="17.81640625" style="7" customWidth="1"/>
    <col min="1286" max="1537" width="9.1796875" style="7"/>
    <col min="1538" max="1538" width="75.81640625" style="7" customWidth="1"/>
    <col min="1539" max="1540" width="20" style="7" customWidth="1"/>
    <col min="1541" max="1541" width="17.81640625" style="7" customWidth="1"/>
    <col min="1542" max="1793" width="9.1796875" style="7"/>
    <col min="1794" max="1794" width="75.81640625" style="7" customWidth="1"/>
    <col min="1795" max="1796" width="20" style="7" customWidth="1"/>
    <col min="1797" max="1797" width="17.81640625" style="7" customWidth="1"/>
    <col min="1798" max="2049" width="9.1796875" style="7"/>
    <col min="2050" max="2050" width="75.81640625" style="7" customWidth="1"/>
    <col min="2051" max="2052" width="20" style="7" customWidth="1"/>
    <col min="2053" max="2053" width="17.81640625" style="7" customWidth="1"/>
    <col min="2054" max="2305" width="9.1796875" style="7"/>
    <col min="2306" max="2306" width="75.81640625" style="7" customWidth="1"/>
    <col min="2307" max="2308" width="20" style="7" customWidth="1"/>
    <col min="2309" max="2309" width="17.81640625" style="7" customWidth="1"/>
    <col min="2310" max="2561" width="9.1796875" style="7"/>
    <col min="2562" max="2562" width="75.81640625" style="7" customWidth="1"/>
    <col min="2563" max="2564" width="20" style="7" customWidth="1"/>
    <col min="2565" max="2565" width="17.81640625" style="7" customWidth="1"/>
    <col min="2566" max="2817" width="9.1796875" style="7"/>
    <col min="2818" max="2818" width="75.81640625" style="7" customWidth="1"/>
    <col min="2819" max="2820" width="20" style="7" customWidth="1"/>
    <col min="2821" max="2821" width="17.81640625" style="7" customWidth="1"/>
    <col min="2822" max="3073" width="9.1796875" style="7"/>
    <col min="3074" max="3074" width="75.81640625" style="7" customWidth="1"/>
    <col min="3075" max="3076" width="20" style="7" customWidth="1"/>
    <col min="3077" max="3077" width="17.81640625" style="7" customWidth="1"/>
    <col min="3078" max="3329" width="9.1796875" style="7"/>
    <col min="3330" max="3330" width="75.81640625" style="7" customWidth="1"/>
    <col min="3331" max="3332" width="20" style="7" customWidth="1"/>
    <col min="3333" max="3333" width="17.81640625" style="7" customWidth="1"/>
    <col min="3334" max="3585" width="9.1796875" style="7"/>
    <col min="3586" max="3586" width="75.81640625" style="7" customWidth="1"/>
    <col min="3587" max="3588" width="20" style="7" customWidth="1"/>
    <col min="3589" max="3589" width="17.81640625" style="7" customWidth="1"/>
    <col min="3590" max="3841" width="9.1796875" style="7"/>
    <col min="3842" max="3842" width="75.81640625" style="7" customWidth="1"/>
    <col min="3843" max="3844" width="20" style="7" customWidth="1"/>
    <col min="3845" max="3845" width="17.81640625" style="7" customWidth="1"/>
    <col min="3846" max="4097" width="9.1796875" style="7"/>
    <col min="4098" max="4098" width="75.81640625" style="7" customWidth="1"/>
    <col min="4099" max="4100" width="20" style="7" customWidth="1"/>
    <col min="4101" max="4101" width="17.81640625" style="7" customWidth="1"/>
    <col min="4102" max="4353" width="9.1796875" style="7"/>
    <col min="4354" max="4354" width="75.81640625" style="7" customWidth="1"/>
    <col min="4355" max="4356" width="20" style="7" customWidth="1"/>
    <col min="4357" max="4357" width="17.81640625" style="7" customWidth="1"/>
    <col min="4358" max="4609" width="9.1796875" style="7"/>
    <col min="4610" max="4610" width="75.81640625" style="7" customWidth="1"/>
    <col min="4611" max="4612" width="20" style="7" customWidth="1"/>
    <col min="4613" max="4613" width="17.81640625" style="7" customWidth="1"/>
    <col min="4614" max="4865" width="9.1796875" style="7"/>
    <col min="4866" max="4866" width="75.81640625" style="7" customWidth="1"/>
    <col min="4867" max="4868" width="20" style="7" customWidth="1"/>
    <col min="4869" max="4869" width="17.81640625" style="7" customWidth="1"/>
    <col min="4870" max="5121" width="9.1796875" style="7"/>
    <col min="5122" max="5122" width="75.81640625" style="7" customWidth="1"/>
    <col min="5123" max="5124" width="20" style="7" customWidth="1"/>
    <col min="5125" max="5125" width="17.81640625" style="7" customWidth="1"/>
    <col min="5126" max="5377" width="9.1796875" style="7"/>
    <col min="5378" max="5378" width="75.81640625" style="7" customWidth="1"/>
    <col min="5379" max="5380" width="20" style="7" customWidth="1"/>
    <col min="5381" max="5381" width="17.81640625" style="7" customWidth="1"/>
    <col min="5382" max="5633" width="9.1796875" style="7"/>
    <col min="5634" max="5634" width="75.81640625" style="7" customWidth="1"/>
    <col min="5635" max="5636" width="20" style="7" customWidth="1"/>
    <col min="5637" max="5637" width="17.81640625" style="7" customWidth="1"/>
    <col min="5638" max="5889" width="9.1796875" style="7"/>
    <col min="5890" max="5890" width="75.81640625" style="7" customWidth="1"/>
    <col min="5891" max="5892" width="20" style="7" customWidth="1"/>
    <col min="5893" max="5893" width="17.81640625" style="7" customWidth="1"/>
    <col min="5894" max="6145" width="9.1796875" style="7"/>
    <col min="6146" max="6146" width="75.81640625" style="7" customWidth="1"/>
    <col min="6147" max="6148" width="20" style="7" customWidth="1"/>
    <col min="6149" max="6149" width="17.81640625" style="7" customWidth="1"/>
    <col min="6150" max="6401" width="9.1796875" style="7"/>
    <col min="6402" max="6402" width="75.81640625" style="7" customWidth="1"/>
    <col min="6403" max="6404" width="20" style="7" customWidth="1"/>
    <col min="6405" max="6405" width="17.81640625" style="7" customWidth="1"/>
    <col min="6406" max="6657" width="9.1796875" style="7"/>
    <col min="6658" max="6658" width="75.81640625" style="7" customWidth="1"/>
    <col min="6659" max="6660" width="20" style="7" customWidth="1"/>
    <col min="6661" max="6661" width="17.81640625" style="7" customWidth="1"/>
    <col min="6662" max="6913" width="9.1796875" style="7"/>
    <col min="6914" max="6914" width="75.81640625" style="7" customWidth="1"/>
    <col min="6915" max="6916" width="20" style="7" customWidth="1"/>
    <col min="6917" max="6917" width="17.81640625" style="7" customWidth="1"/>
    <col min="6918" max="7169" width="9.1796875" style="7"/>
    <col min="7170" max="7170" width="75.81640625" style="7" customWidth="1"/>
    <col min="7171" max="7172" width="20" style="7" customWidth="1"/>
    <col min="7173" max="7173" width="17.81640625" style="7" customWidth="1"/>
    <col min="7174" max="7425" width="9.1796875" style="7"/>
    <col min="7426" max="7426" width="75.81640625" style="7" customWidth="1"/>
    <col min="7427" max="7428" width="20" style="7" customWidth="1"/>
    <col min="7429" max="7429" width="17.81640625" style="7" customWidth="1"/>
    <col min="7430" max="7681" width="9.1796875" style="7"/>
    <col min="7682" max="7682" width="75.81640625" style="7" customWidth="1"/>
    <col min="7683" max="7684" width="20" style="7" customWidth="1"/>
    <col min="7685" max="7685" width="17.81640625" style="7" customWidth="1"/>
    <col min="7686" max="7937" width="9.1796875" style="7"/>
    <col min="7938" max="7938" width="75.81640625" style="7" customWidth="1"/>
    <col min="7939" max="7940" width="20" style="7" customWidth="1"/>
    <col min="7941" max="7941" width="17.81640625" style="7" customWidth="1"/>
    <col min="7942" max="8193" width="9.1796875" style="7"/>
    <col min="8194" max="8194" width="75.81640625" style="7" customWidth="1"/>
    <col min="8195" max="8196" width="20" style="7" customWidth="1"/>
    <col min="8197" max="8197" width="17.81640625" style="7" customWidth="1"/>
    <col min="8198" max="8449" width="9.1796875" style="7"/>
    <col min="8450" max="8450" width="75.81640625" style="7" customWidth="1"/>
    <col min="8451" max="8452" width="20" style="7" customWidth="1"/>
    <col min="8453" max="8453" width="17.81640625" style="7" customWidth="1"/>
    <col min="8454" max="8705" width="9.1796875" style="7"/>
    <col min="8706" max="8706" width="75.81640625" style="7" customWidth="1"/>
    <col min="8707" max="8708" width="20" style="7" customWidth="1"/>
    <col min="8709" max="8709" width="17.81640625" style="7" customWidth="1"/>
    <col min="8710" max="8961" width="9.1796875" style="7"/>
    <col min="8962" max="8962" width="75.81640625" style="7" customWidth="1"/>
    <col min="8963" max="8964" width="20" style="7" customWidth="1"/>
    <col min="8965" max="8965" width="17.81640625" style="7" customWidth="1"/>
    <col min="8966" max="9217" width="9.1796875" style="7"/>
    <col min="9218" max="9218" width="75.81640625" style="7" customWidth="1"/>
    <col min="9219" max="9220" width="20" style="7" customWidth="1"/>
    <col min="9221" max="9221" width="17.81640625" style="7" customWidth="1"/>
    <col min="9222" max="9473" width="9.1796875" style="7"/>
    <col min="9474" max="9474" width="75.81640625" style="7" customWidth="1"/>
    <col min="9475" max="9476" width="20" style="7" customWidth="1"/>
    <col min="9477" max="9477" width="17.81640625" style="7" customWidth="1"/>
    <col min="9478" max="9729" width="9.1796875" style="7"/>
    <col min="9730" max="9730" width="75.81640625" style="7" customWidth="1"/>
    <col min="9731" max="9732" width="20" style="7" customWidth="1"/>
    <col min="9733" max="9733" width="17.81640625" style="7" customWidth="1"/>
    <col min="9734" max="9985" width="9.1796875" style="7"/>
    <col min="9986" max="9986" width="75.81640625" style="7" customWidth="1"/>
    <col min="9987" max="9988" width="20" style="7" customWidth="1"/>
    <col min="9989" max="9989" width="17.81640625" style="7" customWidth="1"/>
    <col min="9990" max="10241" width="9.1796875" style="7"/>
    <col min="10242" max="10242" width="75.81640625" style="7" customWidth="1"/>
    <col min="10243" max="10244" width="20" style="7" customWidth="1"/>
    <col min="10245" max="10245" width="17.81640625" style="7" customWidth="1"/>
    <col min="10246" max="10497" width="9.1796875" style="7"/>
    <col min="10498" max="10498" width="75.81640625" style="7" customWidth="1"/>
    <col min="10499" max="10500" width="20" style="7" customWidth="1"/>
    <col min="10501" max="10501" width="17.81640625" style="7" customWidth="1"/>
    <col min="10502" max="10753" width="9.1796875" style="7"/>
    <col min="10754" max="10754" width="75.81640625" style="7" customWidth="1"/>
    <col min="10755" max="10756" width="20" style="7" customWidth="1"/>
    <col min="10757" max="10757" width="17.81640625" style="7" customWidth="1"/>
    <col min="10758" max="11009" width="9.1796875" style="7"/>
    <col min="11010" max="11010" width="75.81640625" style="7" customWidth="1"/>
    <col min="11011" max="11012" width="20" style="7" customWidth="1"/>
    <col min="11013" max="11013" width="17.81640625" style="7" customWidth="1"/>
    <col min="11014" max="11265" width="9.1796875" style="7"/>
    <col min="11266" max="11266" width="75.81640625" style="7" customWidth="1"/>
    <col min="11267" max="11268" width="20" style="7" customWidth="1"/>
    <col min="11269" max="11269" width="17.81640625" style="7" customWidth="1"/>
    <col min="11270" max="11521" width="9.1796875" style="7"/>
    <col min="11522" max="11522" width="75.81640625" style="7" customWidth="1"/>
    <col min="11523" max="11524" width="20" style="7" customWidth="1"/>
    <col min="11525" max="11525" width="17.81640625" style="7" customWidth="1"/>
    <col min="11526" max="11777" width="9.1796875" style="7"/>
    <col min="11778" max="11778" width="75.81640625" style="7" customWidth="1"/>
    <col min="11779" max="11780" width="20" style="7" customWidth="1"/>
    <col min="11781" max="11781" width="17.81640625" style="7" customWidth="1"/>
    <col min="11782" max="12033" width="9.1796875" style="7"/>
    <col min="12034" max="12034" width="75.81640625" style="7" customWidth="1"/>
    <col min="12035" max="12036" width="20" style="7" customWidth="1"/>
    <col min="12037" max="12037" width="17.81640625" style="7" customWidth="1"/>
    <col min="12038" max="12289" width="9.1796875" style="7"/>
    <col min="12290" max="12290" width="75.81640625" style="7" customWidth="1"/>
    <col min="12291" max="12292" width="20" style="7" customWidth="1"/>
    <col min="12293" max="12293" width="17.81640625" style="7" customWidth="1"/>
    <col min="12294" max="12545" width="9.1796875" style="7"/>
    <col min="12546" max="12546" width="75.81640625" style="7" customWidth="1"/>
    <col min="12547" max="12548" width="20" style="7" customWidth="1"/>
    <col min="12549" max="12549" width="17.81640625" style="7" customWidth="1"/>
    <col min="12550" max="12801" width="9.1796875" style="7"/>
    <col min="12802" max="12802" width="75.81640625" style="7" customWidth="1"/>
    <col min="12803" max="12804" width="20" style="7" customWidth="1"/>
    <col min="12805" max="12805" width="17.81640625" style="7" customWidth="1"/>
    <col min="12806" max="13057" width="9.1796875" style="7"/>
    <col min="13058" max="13058" width="75.81640625" style="7" customWidth="1"/>
    <col min="13059" max="13060" width="20" style="7" customWidth="1"/>
    <col min="13061" max="13061" width="17.81640625" style="7" customWidth="1"/>
    <col min="13062" max="13313" width="9.1796875" style="7"/>
    <col min="13314" max="13314" width="75.81640625" style="7" customWidth="1"/>
    <col min="13315" max="13316" width="20" style="7" customWidth="1"/>
    <col min="13317" max="13317" width="17.81640625" style="7" customWidth="1"/>
    <col min="13318" max="13569" width="9.1796875" style="7"/>
    <col min="13570" max="13570" width="75.81640625" style="7" customWidth="1"/>
    <col min="13571" max="13572" width="20" style="7" customWidth="1"/>
    <col min="13573" max="13573" width="17.81640625" style="7" customWidth="1"/>
    <col min="13574" max="13825" width="9.1796875" style="7"/>
    <col min="13826" max="13826" width="75.81640625" style="7" customWidth="1"/>
    <col min="13827" max="13828" width="20" style="7" customWidth="1"/>
    <col min="13829" max="13829" width="17.81640625" style="7" customWidth="1"/>
    <col min="13830" max="14081" width="9.1796875" style="7"/>
    <col min="14082" max="14082" width="75.81640625" style="7" customWidth="1"/>
    <col min="14083" max="14084" width="20" style="7" customWidth="1"/>
    <col min="14085" max="14085" width="17.81640625" style="7" customWidth="1"/>
    <col min="14086" max="14337" width="9.1796875" style="7"/>
    <col min="14338" max="14338" width="75.81640625" style="7" customWidth="1"/>
    <col min="14339" max="14340" width="20" style="7" customWidth="1"/>
    <col min="14341" max="14341" width="17.81640625" style="7" customWidth="1"/>
    <col min="14342" max="14593" width="9.1796875" style="7"/>
    <col min="14594" max="14594" width="75.81640625" style="7" customWidth="1"/>
    <col min="14595" max="14596" width="20" style="7" customWidth="1"/>
    <col min="14597" max="14597" width="17.81640625" style="7" customWidth="1"/>
    <col min="14598" max="14849" width="9.1796875" style="7"/>
    <col min="14850" max="14850" width="75.81640625" style="7" customWidth="1"/>
    <col min="14851" max="14852" width="20" style="7" customWidth="1"/>
    <col min="14853" max="14853" width="17.81640625" style="7" customWidth="1"/>
    <col min="14854" max="15105" width="9.1796875" style="7"/>
    <col min="15106" max="15106" width="75.81640625" style="7" customWidth="1"/>
    <col min="15107" max="15108" width="20" style="7" customWidth="1"/>
    <col min="15109" max="15109" width="17.81640625" style="7" customWidth="1"/>
    <col min="15110" max="15361" width="9.1796875" style="7"/>
    <col min="15362" max="15362" width="75.81640625" style="7" customWidth="1"/>
    <col min="15363" max="15364" width="20" style="7" customWidth="1"/>
    <col min="15365" max="15365" width="17.81640625" style="7" customWidth="1"/>
    <col min="15366" max="15617" width="9.1796875" style="7"/>
    <col min="15618" max="15618" width="75.81640625" style="7" customWidth="1"/>
    <col min="15619" max="15620" width="20" style="7" customWidth="1"/>
    <col min="15621" max="15621" width="17.81640625" style="7" customWidth="1"/>
    <col min="15622" max="15873" width="9.1796875" style="7"/>
    <col min="15874" max="15874" width="75.81640625" style="7" customWidth="1"/>
    <col min="15875" max="15876" width="20" style="7" customWidth="1"/>
    <col min="15877" max="15877" width="17.81640625" style="7" customWidth="1"/>
    <col min="15878" max="16129" width="9.1796875" style="7"/>
    <col min="16130" max="16130" width="75.81640625" style="7" customWidth="1"/>
    <col min="16131" max="16132" width="20" style="7" customWidth="1"/>
    <col min="16133" max="16133" width="17.81640625" style="7" customWidth="1"/>
    <col min="16134" max="16384" width="9.1796875" style="7"/>
  </cols>
  <sheetData>
    <row r="1" spans="1:5">
      <c r="A1" s="1941" t="s">
        <v>4</v>
      </c>
      <c r="B1" s="1941"/>
      <c r="C1" s="1941"/>
      <c r="D1" s="1941"/>
      <c r="E1" s="1941"/>
    </row>
    <row r="3" spans="1:5">
      <c r="A3" s="1855" t="str">
        <f>'Title '!A2:N2</f>
        <v>Bid Enquiry No: KPTCL/2026-27/TL/WORK_INDENT3802</v>
      </c>
      <c r="B3" s="1855"/>
      <c r="C3" s="1855"/>
      <c r="D3" s="1855"/>
      <c r="E3" s="1855"/>
    </row>
    <row r="4" spans="1:5" ht="196.5" customHeight="1">
      <c r="A4" s="1901"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01"/>
      <c r="C4" s="1901"/>
      <c r="D4" s="1901"/>
      <c r="E4" s="1901"/>
    </row>
    <row r="5" spans="1:5">
      <c r="A5" s="1903" t="s">
        <v>1943</v>
      </c>
      <c r="B5" s="1903"/>
      <c r="C5" s="1903"/>
      <c r="D5" s="1903"/>
      <c r="E5" s="1903"/>
    </row>
    <row r="6" spans="1:5">
      <c r="A6" s="1945" t="s">
        <v>2044</v>
      </c>
      <c r="B6" s="1945"/>
      <c r="C6" s="1945"/>
      <c r="D6" s="1945"/>
      <c r="E6" s="1945"/>
    </row>
    <row r="7" spans="1:5">
      <c r="A7" s="1945" t="s">
        <v>2045</v>
      </c>
      <c r="B7" s="1945"/>
      <c r="C7" s="1945"/>
      <c r="D7" s="1945"/>
      <c r="E7" s="1945"/>
    </row>
    <row r="8" spans="1:5">
      <c r="A8" s="1945"/>
      <c r="B8" s="1945"/>
      <c r="C8" s="1945"/>
      <c r="D8" s="1945"/>
      <c r="E8" s="1945"/>
    </row>
    <row r="9" spans="1:5">
      <c r="A9" s="397"/>
      <c r="B9" s="397"/>
      <c r="C9" s="397" t="s">
        <v>4877</v>
      </c>
      <c r="D9" s="397" t="s">
        <v>4878</v>
      </c>
      <c r="E9" s="397"/>
    </row>
    <row r="10" spans="1:5">
      <c r="A10" s="586"/>
      <c r="B10" s="715" t="s">
        <v>408</v>
      </c>
      <c r="C10" s="720"/>
      <c r="D10" s="408"/>
      <c r="E10" s="408"/>
    </row>
    <row r="11" spans="1:5">
      <c r="A11" s="158">
        <v>1</v>
      </c>
      <c r="B11" s="720" t="s">
        <v>186</v>
      </c>
      <c r="C11" s="720"/>
      <c r="D11" s="408"/>
      <c r="E11" s="408"/>
    </row>
    <row r="12" spans="1:5">
      <c r="A12" s="158">
        <v>2</v>
      </c>
      <c r="B12" s="720" t="s">
        <v>2046</v>
      </c>
      <c r="C12" s="720"/>
      <c r="D12" s="408"/>
      <c r="E12" s="408"/>
    </row>
    <row r="13" spans="1:5">
      <c r="A13" s="158">
        <v>3</v>
      </c>
      <c r="B13" s="720" t="s">
        <v>2047</v>
      </c>
      <c r="C13" s="720"/>
      <c r="D13" s="408"/>
      <c r="E13" s="408"/>
    </row>
    <row r="14" spans="1:5">
      <c r="A14" s="158">
        <v>4</v>
      </c>
      <c r="B14" s="720" t="s">
        <v>411</v>
      </c>
      <c r="C14" s="720"/>
      <c r="D14" s="408"/>
      <c r="E14" s="408"/>
    </row>
    <row r="15" spans="1:5">
      <c r="A15" s="158">
        <v>5</v>
      </c>
      <c r="B15" s="720" t="s">
        <v>2048</v>
      </c>
      <c r="C15" s="720"/>
      <c r="D15" s="408"/>
      <c r="E15" s="408"/>
    </row>
    <row r="16" spans="1:5">
      <c r="A16" s="158">
        <v>6</v>
      </c>
      <c r="B16" s="720" t="s">
        <v>2049</v>
      </c>
      <c r="C16" s="720"/>
      <c r="D16" s="408"/>
      <c r="E16" s="408"/>
    </row>
    <row r="17" spans="1:5">
      <c r="A17" s="158">
        <v>7</v>
      </c>
      <c r="B17" s="720" t="s">
        <v>2050</v>
      </c>
      <c r="C17" s="720"/>
      <c r="D17" s="408"/>
      <c r="E17" s="408"/>
    </row>
    <row r="18" spans="1:5">
      <c r="A18" s="158">
        <v>8</v>
      </c>
      <c r="B18" s="720" t="s">
        <v>2051</v>
      </c>
      <c r="C18" s="720"/>
      <c r="D18" s="408"/>
      <c r="E18" s="408"/>
    </row>
    <row r="19" spans="1:5">
      <c r="A19" s="158">
        <v>9</v>
      </c>
      <c r="B19" s="720" t="s">
        <v>2052</v>
      </c>
      <c r="C19" s="720"/>
      <c r="D19" s="408"/>
      <c r="E19" s="408"/>
    </row>
    <row r="20" spans="1:5">
      <c r="A20" s="158">
        <v>10</v>
      </c>
      <c r="B20" s="720" t="s">
        <v>2053</v>
      </c>
      <c r="C20" s="720"/>
      <c r="D20" s="408"/>
      <c r="E20" s="408"/>
    </row>
    <row r="21" spans="1:5">
      <c r="A21" s="158">
        <v>11</v>
      </c>
      <c r="B21" s="721" t="s">
        <v>4879</v>
      </c>
      <c r="C21" s="720"/>
      <c r="D21" s="408"/>
      <c r="E21" s="408"/>
    </row>
    <row r="22" spans="1:5">
      <c r="A22" s="158"/>
      <c r="B22" s="721" t="s">
        <v>4880</v>
      </c>
      <c r="C22" s="720"/>
      <c r="D22" s="408"/>
      <c r="E22" s="408"/>
    </row>
    <row r="23" spans="1:5" ht="31">
      <c r="A23" s="158"/>
      <c r="B23" s="721" t="s">
        <v>4881</v>
      </c>
      <c r="C23" s="720"/>
      <c r="D23" s="408"/>
      <c r="E23" s="408"/>
    </row>
    <row r="24" spans="1:5">
      <c r="A24" s="158">
        <v>12</v>
      </c>
      <c r="B24" s="720" t="s">
        <v>2054</v>
      </c>
      <c r="C24" s="720"/>
      <c r="D24" s="408"/>
      <c r="E24" s="408"/>
    </row>
    <row r="25" spans="1:5">
      <c r="A25" s="158"/>
      <c r="B25" s="722" t="s">
        <v>4882</v>
      </c>
      <c r="C25" s="720"/>
      <c r="D25" s="408"/>
      <c r="E25" s="408"/>
    </row>
    <row r="26" spans="1:5">
      <c r="A26" s="158"/>
      <c r="B26" s="722" t="s">
        <v>4883</v>
      </c>
      <c r="C26" s="720"/>
      <c r="D26" s="408"/>
      <c r="E26" s="408"/>
    </row>
    <row r="27" spans="1:5">
      <c r="A27" s="158">
        <v>13</v>
      </c>
      <c r="B27" s="720" t="s">
        <v>2055</v>
      </c>
      <c r="C27" s="720"/>
      <c r="D27" s="408"/>
      <c r="E27" s="408"/>
    </row>
    <row r="28" spans="1:5">
      <c r="A28" s="158"/>
      <c r="B28" s="722" t="s">
        <v>4884</v>
      </c>
      <c r="C28" s="720"/>
      <c r="D28" s="408"/>
      <c r="E28" s="408"/>
    </row>
    <row r="29" spans="1:5">
      <c r="A29" s="158"/>
      <c r="B29" s="722" t="s">
        <v>4885</v>
      </c>
      <c r="C29" s="720"/>
      <c r="D29" s="408"/>
      <c r="E29" s="408"/>
    </row>
    <row r="30" spans="1:5">
      <c r="A30" s="158"/>
      <c r="B30" s="722" t="s">
        <v>4886</v>
      </c>
      <c r="C30" s="720"/>
      <c r="D30" s="408"/>
      <c r="E30" s="408"/>
    </row>
    <row r="31" spans="1:5">
      <c r="A31" s="158">
        <v>14</v>
      </c>
      <c r="B31" s="720" t="s">
        <v>2056</v>
      </c>
      <c r="C31" s="720"/>
      <c r="D31" s="408"/>
      <c r="E31" s="408"/>
    </row>
    <row r="32" spans="1:5">
      <c r="A32" s="158"/>
      <c r="B32" s="722" t="s">
        <v>4887</v>
      </c>
      <c r="C32" s="720"/>
      <c r="D32" s="408"/>
      <c r="E32" s="408"/>
    </row>
    <row r="33" spans="1:5">
      <c r="A33" s="158"/>
      <c r="B33" s="722" t="s">
        <v>4888</v>
      </c>
      <c r="C33" s="720"/>
      <c r="D33" s="408"/>
      <c r="E33" s="408"/>
    </row>
    <row r="34" spans="1:5">
      <c r="A34" s="158">
        <v>15</v>
      </c>
      <c r="B34" s="720" t="s">
        <v>4889</v>
      </c>
      <c r="C34" s="720"/>
      <c r="D34" s="408"/>
      <c r="E34" s="408"/>
    </row>
    <row r="35" spans="1:5">
      <c r="A35" s="158"/>
      <c r="B35" s="722" t="s">
        <v>4890</v>
      </c>
      <c r="C35" s="720"/>
      <c r="D35" s="408"/>
      <c r="E35" s="408"/>
    </row>
    <row r="36" spans="1:5">
      <c r="A36" s="158"/>
      <c r="B36" s="722" t="s">
        <v>4891</v>
      </c>
      <c r="C36" s="720"/>
      <c r="D36" s="408"/>
      <c r="E36" s="408"/>
    </row>
    <row r="37" spans="1:5">
      <c r="A37" s="158">
        <v>16</v>
      </c>
      <c r="B37" s="720" t="s">
        <v>4892</v>
      </c>
      <c r="C37" s="720"/>
      <c r="D37" s="408"/>
      <c r="E37" s="408"/>
    </row>
    <row r="38" spans="1:5">
      <c r="A38" s="158">
        <v>17</v>
      </c>
      <c r="B38" s="720" t="s">
        <v>4893</v>
      </c>
      <c r="C38" s="720"/>
      <c r="D38" s="408"/>
      <c r="E38" s="408"/>
    </row>
    <row r="39" spans="1:5">
      <c r="A39" s="158">
        <v>18</v>
      </c>
      <c r="B39" s="720" t="s">
        <v>4894</v>
      </c>
      <c r="C39" s="720"/>
      <c r="D39" s="408"/>
      <c r="E39" s="408"/>
    </row>
    <row r="40" spans="1:5">
      <c r="A40" s="158">
        <v>19</v>
      </c>
      <c r="B40" s="720" t="s">
        <v>2057</v>
      </c>
      <c r="C40" s="720"/>
      <c r="D40" s="408"/>
      <c r="E40" s="408"/>
    </row>
    <row r="41" spans="1:5">
      <c r="A41" s="158"/>
      <c r="B41" s="722" t="s">
        <v>4895</v>
      </c>
      <c r="C41" s="720"/>
      <c r="D41" s="408"/>
      <c r="E41" s="408"/>
    </row>
    <row r="42" spans="1:5">
      <c r="A42" s="158"/>
      <c r="B42" s="722" t="s">
        <v>4896</v>
      </c>
      <c r="C42" s="720"/>
      <c r="D42" s="408"/>
      <c r="E42" s="408"/>
    </row>
    <row r="43" spans="1:5">
      <c r="A43" s="158">
        <v>20</v>
      </c>
      <c r="B43" s="723" t="s">
        <v>4897</v>
      </c>
      <c r="C43" s="720"/>
      <c r="D43" s="408"/>
      <c r="E43" s="408"/>
    </row>
    <row r="44" spans="1:5">
      <c r="A44" s="158"/>
      <c r="B44" s="722" t="s">
        <v>4898</v>
      </c>
      <c r="C44" s="720"/>
      <c r="D44" s="408"/>
      <c r="E44" s="408"/>
    </row>
    <row r="45" spans="1:5">
      <c r="A45" s="158"/>
      <c r="B45" s="722" t="s">
        <v>4899</v>
      </c>
      <c r="C45" s="720"/>
      <c r="D45" s="408"/>
      <c r="E45" s="408"/>
    </row>
    <row r="46" spans="1:5">
      <c r="A46" s="158"/>
      <c r="B46" s="722" t="s">
        <v>4900</v>
      </c>
      <c r="C46" s="720"/>
      <c r="D46" s="408"/>
      <c r="E46" s="408"/>
    </row>
    <row r="47" spans="1:5">
      <c r="A47" s="158"/>
      <c r="B47" s="722" t="s">
        <v>4901</v>
      </c>
      <c r="C47" s="720"/>
      <c r="D47" s="408"/>
      <c r="E47" s="408"/>
    </row>
    <row r="48" spans="1:5">
      <c r="A48" s="158"/>
      <c r="B48" s="722" t="s">
        <v>4902</v>
      </c>
      <c r="C48" s="720"/>
      <c r="D48" s="408"/>
      <c r="E48" s="408"/>
    </row>
    <row r="49" spans="1:5">
      <c r="A49" s="158"/>
      <c r="B49" s="723" t="s">
        <v>4903</v>
      </c>
      <c r="C49" s="720"/>
      <c r="D49" s="408"/>
      <c r="E49" s="408"/>
    </row>
    <row r="50" spans="1:5">
      <c r="A50" s="1949"/>
      <c r="B50" s="722" t="s">
        <v>4904</v>
      </c>
      <c r="C50" s="720"/>
      <c r="D50" s="408"/>
      <c r="E50" s="408"/>
    </row>
    <row r="51" spans="1:5">
      <c r="A51" s="1949"/>
      <c r="B51" s="722" t="s">
        <v>2058</v>
      </c>
      <c r="C51" s="720"/>
      <c r="D51" s="408"/>
      <c r="E51" s="408"/>
    </row>
    <row r="52" spans="1:5">
      <c r="A52" s="1949"/>
      <c r="B52" s="722" t="s">
        <v>4905</v>
      </c>
      <c r="C52" s="720"/>
      <c r="D52" s="408"/>
      <c r="E52" s="408"/>
    </row>
    <row r="53" spans="1:5">
      <c r="A53" s="1949"/>
      <c r="B53" s="722" t="s">
        <v>2059</v>
      </c>
      <c r="C53" s="720"/>
      <c r="D53" s="408"/>
      <c r="E53" s="408"/>
    </row>
    <row r="54" spans="1:5">
      <c r="A54" s="158">
        <v>21</v>
      </c>
      <c r="B54" s="720" t="s">
        <v>4906</v>
      </c>
      <c r="C54" s="720"/>
      <c r="D54" s="408"/>
      <c r="E54" s="408"/>
    </row>
    <row r="55" spans="1:5">
      <c r="A55" s="158"/>
      <c r="B55" s="721" t="s">
        <v>4907</v>
      </c>
      <c r="C55" s="720"/>
      <c r="D55" s="408"/>
      <c r="E55" s="408"/>
    </row>
    <row r="56" spans="1:5">
      <c r="A56" s="158"/>
      <c r="B56" s="722" t="s">
        <v>2060</v>
      </c>
      <c r="C56" s="720"/>
      <c r="D56" s="408"/>
      <c r="E56" s="408"/>
    </row>
    <row r="57" spans="1:5">
      <c r="A57" s="158"/>
      <c r="B57" s="722" t="s">
        <v>2061</v>
      </c>
      <c r="C57" s="720"/>
      <c r="D57" s="408"/>
      <c r="E57" s="408"/>
    </row>
    <row r="58" spans="1:5">
      <c r="A58" s="158"/>
      <c r="B58" s="722" t="s">
        <v>2062</v>
      </c>
      <c r="C58" s="720"/>
      <c r="D58" s="408"/>
      <c r="E58" s="408"/>
    </row>
    <row r="59" spans="1:5">
      <c r="A59" s="158"/>
      <c r="B59" s="722" t="s">
        <v>2063</v>
      </c>
      <c r="C59" s="720"/>
      <c r="D59" s="408"/>
      <c r="E59" s="408"/>
    </row>
    <row r="60" spans="1:5">
      <c r="A60" s="158">
        <v>22</v>
      </c>
      <c r="B60" s="720" t="s">
        <v>2064</v>
      </c>
      <c r="C60" s="720"/>
      <c r="D60" s="408"/>
      <c r="E60" s="408"/>
    </row>
    <row r="61" spans="1:5">
      <c r="A61" s="158"/>
      <c r="B61" s="722" t="s">
        <v>4908</v>
      </c>
      <c r="C61" s="720"/>
      <c r="D61" s="408"/>
      <c r="E61" s="408"/>
    </row>
    <row r="62" spans="1:5">
      <c r="A62" s="158"/>
      <c r="B62" s="722" t="s">
        <v>4909</v>
      </c>
      <c r="C62" s="720"/>
      <c r="D62" s="408"/>
      <c r="E62" s="408"/>
    </row>
    <row r="63" spans="1:5">
      <c r="A63" s="158">
        <v>23</v>
      </c>
      <c r="B63" s="720" t="s">
        <v>4910</v>
      </c>
      <c r="C63" s="720"/>
      <c r="D63" s="408"/>
      <c r="E63" s="408"/>
    </row>
    <row r="64" spans="1:5">
      <c r="A64" s="158">
        <v>24</v>
      </c>
      <c r="B64" s="720" t="s">
        <v>2065</v>
      </c>
      <c r="C64" s="720"/>
      <c r="D64" s="408"/>
      <c r="E64" s="408"/>
    </row>
    <row r="65" spans="1:5">
      <c r="A65" s="158"/>
      <c r="B65" s="722" t="s">
        <v>4911</v>
      </c>
      <c r="C65" s="720"/>
      <c r="D65" s="408"/>
      <c r="E65" s="408"/>
    </row>
    <row r="66" spans="1:5">
      <c r="A66" s="158"/>
      <c r="B66" s="722" t="s">
        <v>4912</v>
      </c>
      <c r="C66" s="720"/>
      <c r="D66" s="408"/>
      <c r="E66" s="408"/>
    </row>
    <row r="67" spans="1:5">
      <c r="A67" s="158"/>
      <c r="B67" s="722" t="s">
        <v>4913</v>
      </c>
      <c r="C67" s="720"/>
      <c r="D67" s="408"/>
      <c r="E67" s="408"/>
    </row>
    <row r="68" spans="1:5">
      <c r="A68" s="158"/>
      <c r="B68" s="722" t="s">
        <v>4914</v>
      </c>
      <c r="C68" s="720"/>
      <c r="D68" s="408"/>
      <c r="E68" s="408"/>
    </row>
    <row r="69" spans="1:5">
      <c r="A69" s="158"/>
      <c r="B69" s="722" t="s">
        <v>4915</v>
      </c>
      <c r="C69" s="720"/>
      <c r="D69" s="408"/>
      <c r="E69" s="408"/>
    </row>
    <row r="70" spans="1:5">
      <c r="A70" s="158">
        <v>25</v>
      </c>
      <c r="B70" s="720" t="s">
        <v>2066</v>
      </c>
      <c r="C70" s="720"/>
      <c r="D70" s="408"/>
      <c r="E70" s="408"/>
    </row>
    <row r="71" spans="1:5" ht="31">
      <c r="A71" s="158">
        <v>26</v>
      </c>
      <c r="B71" s="720" t="s">
        <v>2067</v>
      </c>
      <c r="C71" s="720"/>
      <c r="D71" s="408"/>
      <c r="E71" s="408"/>
    </row>
    <row r="72" spans="1:5">
      <c r="A72" s="158">
        <v>27</v>
      </c>
      <c r="B72" s="720" t="s">
        <v>2068</v>
      </c>
      <c r="C72" s="720"/>
      <c r="D72" s="408"/>
      <c r="E72" s="408"/>
    </row>
    <row r="73" spans="1:5">
      <c r="A73" s="158"/>
      <c r="B73" s="724" t="s">
        <v>4916</v>
      </c>
      <c r="C73" s="720"/>
      <c r="D73" s="408"/>
      <c r="E73" s="408"/>
    </row>
    <row r="74" spans="1:5">
      <c r="A74" s="158"/>
      <c r="B74" s="724" t="s">
        <v>4917</v>
      </c>
      <c r="C74" s="720"/>
      <c r="D74" s="408"/>
      <c r="E74" s="408"/>
    </row>
    <row r="75" spans="1:5">
      <c r="A75" s="158"/>
      <c r="B75" s="724" t="s">
        <v>4918</v>
      </c>
      <c r="C75" s="720"/>
      <c r="D75" s="408"/>
      <c r="E75" s="408"/>
    </row>
    <row r="76" spans="1:5">
      <c r="A76" s="158"/>
      <c r="B76" s="724" t="s">
        <v>2069</v>
      </c>
      <c r="C76" s="720"/>
      <c r="D76" s="408"/>
      <c r="E76" s="408"/>
    </row>
    <row r="77" spans="1:5">
      <c r="A77" s="158">
        <v>28</v>
      </c>
      <c r="B77" s="720" t="s">
        <v>2070</v>
      </c>
      <c r="C77" s="720"/>
      <c r="D77" s="408"/>
      <c r="E77" s="408"/>
    </row>
    <row r="78" spans="1:5">
      <c r="A78" s="158"/>
      <c r="B78" s="722" t="s">
        <v>4919</v>
      </c>
      <c r="C78" s="720"/>
      <c r="D78" s="408"/>
      <c r="E78" s="408"/>
    </row>
    <row r="79" spans="1:5">
      <c r="A79" s="158"/>
      <c r="B79" s="722" t="s">
        <v>4920</v>
      </c>
      <c r="C79" s="720"/>
      <c r="D79" s="408"/>
      <c r="E79" s="408"/>
    </row>
    <row r="80" spans="1:5">
      <c r="A80" s="158"/>
      <c r="B80" s="722" t="s">
        <v>4921</v>
      </c>
      <c r="C80" s="720"/>
      <c r="D80" s="408"/>
      <c r="E80" s="408"/>
    </row>
    <row r="81" spans="1:5">
      <c r="A81" s="158"/>
      <c r="B81" s="722" t="s">
        <v>4922</v>
      </c>
      <c r="C81" s="720"/>
      <c r="D81" s="408"/>
      <c r="E81" s="408"/>
    </row>
    <row r="82" spans="1:5">
      <c r="A82" s="158"/>
      <c r="B82" s="722" t="s">
        <v>4923</v>
      </c>
      <c r="C82" s="720"/>
      <c r="D82" s="408"/>
      <c r="E82" s="408"/>
    </row>
    <row r="83" spans="1:5">
      <c r="A83" s="158"/>
      <c r="B83" s="722" t="s">
        <v>4924</v>
      </c>
      <c r="C83" s="720"/>
      <c r="D83" s="408"/>
      <c r="E83" s="408"/>
    </row>
    <row r="84" spans="1:5">
      <c r="A84" s="158">
        <v>29</v>
      </c>
      <c r="B84" s="720" t="s">
        <v>2071</v>
      </c>
      <c r="C84" s="720"/>
      <c r="D84" s="408"/>
      <c r="E84" s="408"/>
    </row>
    <row r="85" spans="1:5">
      <c r="A85" s="158"/>
      <c r="B85" s="721" t="s">
        <v>4925</v>
      </c>
      <c r="C85" s="720"/>
      <c r="D85" s="408"/>
      <c r="E85" s="408"/>
    </row>
    <row r="86" spans="1:5">
      <c r="A86" s="158"/>
      <c r="B86" s="721" t="s">
        <v>4926</v>
      </c>
      <c r="C86" s="720"/>
      <c r="D86" s="408"/>
      <c r="E86" s="408"/>
    </row>
    <row r="87" spans="1:5">
      <c r="A87" s="158"/>
      <c r="B87" s="721" t="s">
        <v>4927</v>
      </c>
      <c r="C87" s="720"/>
      <c r="D87" s="408"/>
      <c r="E87" s="408"/>
    </row>
    <row r="88" spans="1:5">
      <c r="A88" s="158"/>
      <c r="B88" s="721" t="s">
        <v>4928</v>
      </c>
      <c r="C88" s="720"/>
      <c r="D88" s="408"/>
      <c r="E88" s="408"/>
    </row>
    <row r="89" spans="1:5">
      <c r="A89" s="158"/>
      <c r="B89" s="721" t="s">
        <v>4929</v>
      </c>
      <c r="C89" s="720"/>
      <c r="D89" s="408"/>
      <c r="E89" s="408"/>
    </row>
    <row r="90" spans="1:5">
      <c r="A90" s="158">
        <v>30</v>
      </c>
      <c r="B90" s="720" t="s">
        <v>2072</v>
      </c>
      <c r="C90" s="720"/>
      <c r="D90" s="408"/>
      <c r="E90" s="408"/>
    </row>
    <row r="91" spans="1:5">
      <c r="A91" s="158"/>
      <c r="B91" s="721" t="s">
        <v>4930</v>
      </c>
      <c r="C91" s="720"/>
      <c r="D91" s="408"/>
      <c r="E91" s="408"/>
    </row>
    <row r="92" spans="1:5">
      <c r="A92" s="158"/>
      <c r="B92" s="721" t="s">
        <v>4931</v>
      </c>
      <c r="C92" s="720"/>
      <c r="D92" s="408"/>
      <c r="E92" s="408"/>
    </row>
    <row r="93" spans="1:5">
      <c r="A93" s="158"/>
      <c r="B93" s="721" t="s">
        <v>4932</v>
      </c>
      <c r="C93" s="720"/>
      <c r="D93" s="408"/>
      <c r="E93" s="408"/>
    </row>
    <row r="94" spans="1:5">
      <c r="A94" s="158"/>
      <c r="B94" s="721" t="s">
        <v>2073</v>
      </c>
      <c r="C94" s="720"/>
      <c r="D94" s="408"/>
      <c r="E94" s="408"/>
    </row>
    <row r="95" spans="1:5">
      <c r="A95" s="158"/>
      <c r="B95" s="722" t="s">
        <v>2074</v>
      </c>
      <c r="C95" s="720"/>
      <c r="D95" s="408"/>
      <c r="E95" s="408"/>
    </row>
    <row r="96" spans="1:5">
      <c r="A96" s="158"/>
      <c r="B96" s="721" t="s">
        <v>4933</v>
      </c>
      <c r="C96" s="720"/>
      <c r="D96" s="408"/>
      <c r="E96" s="408"/>
    </row>
    <row r="97" spans="1:5">
      <c r="A97" s="158">
        <v>31</v>
      </c>
      <c r="B97" s="720" t="s">
        <v>2075</v>
      </c>
      <c r="C97" s="720"/>
      <c r="D97" s="408"/>
      <c r="E97" s="408"/>
    </row>
    <row r="98" spans="1:5">
      <c r="A98" s="158"/>
      <c r="B98" s="721" t="s">
        <v>4934</v>
      </c>
      <c r="C98" s="720"/>
      <c r="D98" s="408"/>
      <c r="E98" s="408"/>
    </row>
    <row r="99" spans="1:5">
      <c r="A99" s="158"/>
      <c r="B99" s="721" t="s">
        <v>4935</v>
      </c>
      <c r="C99" s="720"/>
      <c r="D99" s="408"/>
      <c r="E99" s="408"/>
    </row>
    <row r="100" spans="1:5">
      <c r="A100" s="158"/>
      <c r="B100" s="721" t="s">
        <v>4936</v>
      </c>
      <c r="C100" s="720"/>
      <c r="D100" s="408"/>
      <c r="E100" s="408"/>
    </row>
    <row r="101" spans="1:5">
      <c r="A101" s="158"/>
      <c r="B101" s="721" t="s">
        <v>4937</v>
      </c>
      <c r="C101" s="720"/>
      <c r="D101" s="408"/>
      <c r="E101" s="408"/>
    </row>
    <row r="102" spans="1:5" ht="46.5">
      <c r="A102" s="158"/>
      <c r="B102" s="38" t="s">
        <v>4938</v>
      </c>
      <c r="C102" s="720"/>
      <c r="D102" s="408"/>
      <c r="E102" s="408"/>
    </row>
    <row r="103" spans="1:5">
      <c r="A103" s="158">
        <v>32</v>
      </c>
      <c r="B103" s="720" t="s">
        <v>2076</v>
      </c>
      <c r="C103" s="720"/>
      <c r="D103" s="408"/>
      <c r="E103" s="408"/>
    </row>
    <row r="104" spans="1:5">
      <c r="A104" s="158"/>
      <c r="B104" s="722" t="s">
        <v>4939</v>
      </c>
      <c r="C104" s="720"/>
      <c r="D104" s="408"/>
      <c r="E104" s="408"/>
    </row>
    <row r="105" spans="1:5">
      <c r="A105" s="158"/>
      <c r="B105" s="722" t="s">
        <v>4940</v>
      </c>
      <c r="C105" s="720"/>
      <c r="D105" s="408"/>
      <c r="E105" s="408"/>
    </row>
    <row r="106" spans="1:5">
      <c r="A106" s="158"/>
      <c r="B106" s="722" t="s">
        <v>4941</v>
      </c>
      <c r="C106" s="720"/>
      <c r="D106" s="408"/>
      <c r="E106" s="408"/>
    </row>
    <row r="107" spans="1:5">
      <c r="A107" s="158"/>
      <c r="B107" s="722" t="s">
        <v>4942</v>
      </c>
      <c r="C107" s="720"/>
      <c r="D107" s="408"/>
      <c r="E107" s="408"/>
    </row>
    <row r="108" spans="1:5">
      <c r="A108" s="158">
        <v>33</v>
      </c>
      <c r="B108" s="720" t="s">
        <v>2077</v>
      </c>
      <c r="C108" s="720"/>
      <c r="D108" s="408"/>
      <c r="E108" s="408"/>
    </row>
    <row r="109" spans="1:5">
      <c r="A109" s="722"/>
      <c r="B109" s="722" t="s">
        <v>4943</v>
      </c>
      <c r="C109" s="720"/>
      <c r="D109" s="408"/>
      <c r="E109" s="408"/>
    </row>
    <row r="110" spans="1:5">
      <c r="A110" s="158"/>
      <c r="B110" s="725" t="s">
        <v>4944</v>
      </c>
      <c r="C110" s="720"/>
      <c r="D110" s="408"/>
      <c r="E110" s="408"/>
    </row>
    <row r="111" spans="1:5">
      <c r="A111" s="158"/>
      <c r="B111" s="725" t="s">
        <v>4945</v>
      </c>
      <c r="C111" s="720"/>
      <c r="D111" s="408"/>
      <c r="E111" s="408"/>
    </row>
    <row r="112" spans="1:5">
      <c r="A112" s="158"/>
      <c r="B112" s="722" t="s">
        <v>4946</v>
      </c>
      <c r="C112" s="720"/>
      <c r="D112" s="408"/>
      <c r="E112" s="408"/>
    </row>
    <row r="113" spans="1:5">
      <c r="A113" s="158">
        <v>34</v>
      </c>
      <c r="B113" s="720" t="s">
        <v>2078</v>
      </c>
      <c r="C113" s="720"/>
      <c r="D113" s="408"/>
      <c r="E113" s="408"/>
    </row>
    <row r="114" spans="1:5">
      <c r="A114" s="158"/>
      <c r="B114" s="721" t="s">
        <v>4947</v>
      </c>
      <c r="C114" s="720"/>
      <c r="D114" s="408"/>
      <c r="E114" s="408"/>
    </row>
    <row r="115" spans="1:5">
      <c r="A115" s="158"/>
      <c r="B115" s="721" t="s">
        <v>4948</v>
      </c>
      <c r="C115" s="720"/>
      <c r="D115" s="408"/>
      <c r="E115" s="408"/>
    </row>
    <row r="116" spans="1:5">
      <c r="A116" s="158"/>
      <c r="B116" s="721" t="s">
        <v>2079</v>
      </c>
      <c r="C116" s="720"/>
      <c r="D116" s="408"/>
      <c r="E116" s="408"/>
    </row>
    <row r="117" spans="1:5" ht="31">
      <c r="A117" s="158"/>
      <c r="B117" s="726" t="s">
        <v>4949</v>
      </c>
      <c r="C117" s="720"/>
      <c r="D117" s="408"/>
      <c r="E117" s="408"/>
    </row>
    <row r="118" spans="1:5">
      <c r="A118" s="1949"/>
      <c r="B118" s="721" t="s">
        <v>4950</v>
      </c>
      <c r="C118" s="720"/>
      <c r="D118" s="408"/>
      <c r="E118" s="408"/>
    </row>
    <row r="119" spans="1:5">
      <c r="A119" s="1949"/>
      <c r="B119" s="723" t="s">
        <v>2080</v>
      </c>
      <c r="C119" s="720"/>
      <c r="D119" s="408"/>
      <c r="E119" s="408"/>
    </row>
    <row r="120" spans="1:5">
      <c r="A120" s="158"/>
      <c r="B120" s="721" t="s">
        <v>4951</v>
      </c>
      <c r="C120" s="720"/>
      <c r="D120" s="408"/>
      <c r="E120" s="408"/>
    </row>
    <row r="121" spans="1:5">
      <c r="A121" s="158">
        <v>35</v>
      </c>
      <c r="B121" s="720" t="s">
        <v>2081</v>
      </c>
      <c r="C121" s="720"/>
      <c r="D121" s="408"/>
      <c r="E121" s="408"/>
    </row>
    <row r="122" spans="1:5">
      <c r="A122" s="158">
        <v>36</v>
      </c>
      <c r="B122" s="720" t="s">
        <v>2082</v>
      </c>
      <c r="C122" s="720"/>
      <c r="D122" s="408"/>
      <c r="E122" s="408"/>
    </row>
    <row r="123" spans="1:5">
      <c r="A123" s="158"/>
      <c r="B123" s="723" t="s">
        <v>4952</v>
      </c>
      <c r="C123" s="720"/>
      <c r="D123" s="408"/>
      <c r="E123" s="408"/>
    </row>
    <row r="124" spans="1:5">
      <c r="A124" s="158"/>
      <c r="B124" s="723" t="s">
        <v>4953</v>
      </c>
      <c r="C124" s="720"/>
      <c r="D124" s="408"/>
      <c r="E124" s="408"/>
    </row>
    <row r="125" spans="1:5">
      <c r="A125" s="158"/>
      <c r="B125" s="723" t="s">
        <v>4954</v>
      </c>
      <c r="C125" s="720"/>
      <c r="D125" s="408"/>
      <c r="E125" s="408"/>
    </row>
    <row r="126" spans="1:5">
      <c r="A126" s="158"/>
      <c r="B126" s="723" t="s">
        <v>4955</v>
      </c>
      <c r="C126" s="720"/>
      <c r="D126" s="408"/>
      <c r="E126" s="408"/>
    </row>
    <row r="127" spans="1:5">
      <c r="A127" s="158"/>
      <c r="B127" s="723" t="s">
        <v>4956</v>
      </c>
      <c r="C127" s="720"/>
      <c r="D127" s="408"/>
      <c r="E127" s="408"/>
    </row>
    <row r="128" spans="1:5">
      <c r="A128" s="158"/>
      <c r="B128" s="723" t="s">
        <v>4957</v>
      </c>
      <c r="C128" s="720"/>
      <c r="D128" s="408"/>
      <c r="E128" s="408"/>
    </row>
    <row r="129" spans="1:5">
      <c r="A129" s="158"/>
      <c r="B129" s="723" t="s">
        <v>4958</v>
      </c>
      <c r="C129" s="720"/>
      <c r="D129" s="408"/>
      <c r="E129" s="408"/>
    </row>
    <row r="130" spans="1:5">
      <c r="A130" s="158">
        <v>37</v>
      </c>
      <c r="B130" s="720" t="s">
        <v>2083</v>
      </c>
      <c r="C130" s="720"/>
      <c r="D130" s="408"/>
      <c r="E130" s="408"/>
    </row>
    <row r="131" spans="1:5">
      <c r="A131" s="158"/>
      <c r="B131" s="722" t="s">
        <v>4959</v>
      </c>
      <c r="C131" s="720"/>
      <c r="D131" s="408"/>
      <c r="E131" s="408"/>
    </row>
    <row r="132" spans="1:5">
      <c r="A132" s="158"/>
      <c r="B132" s="722" t="s">
        <v>4960</v>
      </c>
      <c r="C132" s="720"/>
      <c r="D132" s="408"/>
      <c r="E132" s="408"/>
    </row>
    <row r="133" spans="1:5">
      <c r="A133" s="158">
        <v>38</v>
      </c>
      <c r="B133" s="720" t="s">
        <v>2084</v>
      </c>
      <c r="C133" s="720"/>
      <c r="D133" s="408"/>
      <c r="E133" s="408"/>
    </row>
    <row r="134" spans="1:5">
      <c r="A134" s="158"/>
      <c r="B134" s="722" t="s">
        <v>4961</v>
      </c>
      <c r="C134" s="720"/>
      <c r="D134" s="408"/>
      <c r="E134" s="408"/>
    </row>
    <row r="135" spans="1:5">
      <c r="A135" s="158"/>
      <c r="B135" s="722" t="s">
        <v>4962</v>
      </c>
      <c r="C135" s="720"/>
      <c r="D135" s="408"/>
      <c r="E135" s="408"/>
    </row>
    <row r="136" spans="1:5">
      <c r="A136" s="158"/>
      <c r="B136" s="722" t="s">
        <v>4963</v>
      </c>
      <c r="C136" s="720"/>
      <c r="D136" s="408"/>
      <c r="E136" s="408"/>
    </row>
    <row r="137" spans="1:5">
      <c r="A137" s="158">
        <v>39</v>
      </c>
      <c r="B137" s="720" t="s">
        <v>2085</v>
      </c>
      <c r="C137" s="720"/>
      <c r="D137" s="408"/>
      <c r="E137" s="408"/>
    </row>
    <row r="138" spans="1:5">
      <c r="A138" s="158">
        <v>40</v>
      </c>
      <c r="B138" s="720" t="s">
        <v>2086</v>
      </c>
      <c r="C138" s="720"/>
      <c r="D138" s="408"/>
      <c r="E138" s="408"/>
    </row>
    <row r="139" spans="1:5">
      <c r="A139" s="158"/>
      <c r="B139" s="722" t="s">
        <v>4964</v>
      </c>
      <c r="C139" s="720"/>
      <c r="D139" s="408"/>
      <c r="E139" s="408"/>
    </row>
    <row r="140" spans="1:5">
      <c r="A140" s="158"/>
      <c r="B140" s="722" t="s">
        <v>4965</v>
      </c>
      <c r="C140" s="720"/>
      <c r="D140" s="408"/>
      <c r="E140" s="408"/>
    </row>
    <row r="141" spans="1:5">
      <c r="A141" s="158">
        <v>41</v>
      </c>
      <c r="B141" s="722" t="s">
        <v>4966</v>
      </c>
      <c r="C141" s="720"/>
      <c r="D141" s="408"/>
      <c r="E141" s="408"/>
    </row>
    <row r="142" spans="1:5">
      <c r="A142" s="158"/>
      <c r="B142" s="722" t="s">
        <v>4967</v>
      </c>
      <c r="C142" s="720"/>
      <c r="D142" s="408"/>
      <c r="E142" s="408"/>
    </row>
    <row r="143" spans="1:5">
      <c r="A143" s="158">
        <v>42</v>
      </c>
      <c r="B143" s="38" t="s">
        <v>2087</v>
      </c>
      <c r="C143" s="720"/>
      <c r="D143" s="408"/>
      <c r="E143" s="408"/>
    </row>
    <row r="144" spans="1:5" ht="31">
      <c r="A144" s="158">
        <v>43</v>
      </c>
      <c r="B144" s="720" t="s">
        <v>2088</v>
      </c>
      <c r="C144" s="720"/>
      <c r="D144" s="408"/>
      <c r="E144" s="408"/>
    </row>
    <row r="145" spans="1:5">
      <c r="A145" s="1949">
        <v>44</v>
      </c>
      <c r="B145" s="720" t="s">
        <v>4968</v>
      </c>
      <c r="C145" s="720"/>
      <c r="D145" s="408"/>
      <c r="E145" s="408"/>
    </row>
    <row r="146" spans="1:5">
      <c r="A146" s="1949"/>
      <c r="B146" s="722" t="s">
        <v>4969</v>
      </c>
      <c r="C146" s="720"/>
      <c r="D146" s="408"/>
      <c r="E146" s="408"/>
    </row>
    <row r="147" spans="1:5">
      <c r="A147" s="1949">
        <v>45</v>
      </c>
      <c r="B147" s="720" t="s">
        <v>2089</v>
      </c>
      <c r="C147" s="720"/>
      <c r="D147" s="408"/>
      <c r="E147" s="408"/>
    </row>
    <row r="148" spans="1:5">
      <c r="A148" s="1949"/>
      <c r="B148" s="720" t="s">
        <v>2090</v>
      </c>
      <c r="C148" s="720"/>
      <c r="D148" s="408"/>
      <c r="E148" s="408"/>
    </row>
    <row r="149" spans="1:5" ht="31">
      <c r="A149" s="158">
        <v>46</v>
      </c>
      <c r="B149" s="720" t="s">
        <v>2091</v>
      </c>
      <c r="C149" s="720"/>
      <c r="D149" s="408"/>
      <c r="E149" s="408"/>
    </row>
    <row r="150" spans="1:5">
      <c r="A150" s="1949">
        <v>48</v>
      </c>
      <c r="B150" s="720" t="s">
        <v>2092</v>
      </c>
      <c r="C150" s="720"/>
      <c r="D150" s="408"/>
      <c r="E150" s="408"/>
    </row>
    <row r="151" spans="1:5">
      <c r="A151" s="1949"/>
      <c r="B151" s="723" t="s">
        <v>4970</v>
      </c>
      <c r="C151" s="720"/>
      <c r="D151" s="408"/>
      <c r="E151" s="408"/>
    </row>
    <row r="152" spans="1:5">
      <c r="A152" s="1949"/>
      <c r="B152" s="723" t="s">
        <v>4971</v>
      </c>
      <c r="C152" s="720"/>
      <c r="D152" s="408"/>
      <c r="E152" s="408"/>
    </row>
    <row r="153" spans="1:5">
      <c r="A153" s="158"/>
      <c r="B153" s="721" t="s">
        <v>2093</v>
      </c>
      <c r="C153" s="720"/>
      <c r="D153" s="408"/>
      <c r="E153" s="408"/>
    </row>
    <row r="154" spans="1:5">
      <c r="A154" s="158"/>
      <c r="B154" s="721" t="s">
        <v>2094</v>
      </c>
      <c r="C154" s="720"/>
      <c r="D154" s="408"/>
      <c r="E154" s="408"/>
    </row>
    <row r="155" spans="1:5">
      <c r="A155" s="158"/>
      <c r="B155" s="721" t="s">
        <v>2095</v>
      </c>
      <c r="C155" s="720"/>
      <c r="D155" s="408"/>
      <c r="E155" s="408"/>
    </row>
    <row r="156" spans="1:5">
      <c r="A156" s="158"/>
      <c r="B156" s="724" t="s">
        <v>4972</v>
      </c>
      <c r="C156" s="720"/>
      <c r="D156" s="408"/>
      <c r="E156" s="408"/>
    </row>
    <row r="157" spans="1:5">
      <c r="A157" s="158">
        <v>49</v>
      </c>
      <c r="B157" s="38" t="s">
        <v>2096</v>
      </c>
      <c r="C157" s="720"/>
      <c r="D157" s="408"/>
      <c r="E157" s="408"/>
    </row>
    <row r="158" spans="1:5">
      <c r="A158" s="158"/>
      <c r="B158" s="38" t="s">
        <v>4973</v>
      </c>
      <c r="C158" s="720"/>
      <c r="D158" s="408"/>
      <c r="E158" s="408"/>
    </row>
    <row r="159" spans="1:5">
      <c r="A159" s="158"/>
      <c r="B159" s="38" t="s">
        <v>4953</v>
      </c>
      <c r="C159" s="720"/>
      <c r="D159" s="408"/>
      <c r="E159" s="408"/>
    </row>
    <row r="160" spans="1:5">
      <c r="A160" s="158">
        <v>50</v>
      </c>
      <c r="B160" s="38" t="s">
        <v>2097</v>
      </c>
      <c r="C160" s="720"/>
      <c r="D160" s="408"/>
      <c r="E160" s="408"/>
    </row>
    <row r="161" spans="1:5">
      <c r="A161" s="158">
        <v>51</v>
      </c>
      <c r="B161" s="38" t="s">
        <v>594</v>
      </c>
      <c r="C161" s="720"/>
      <c r="D161" s="408"/>
      <c r="E161" s="408"/>
    </row>
    <row r="162" spans="1:5">
      <c r="A162" s="158">
        <v>52</v>
      </c>
      <c r="B162" s="38" t="s">
        <v>4974</v>
      </c>
      <c r="C162" s="720"/>
      <c r="D162" s="408"/>
      <c r="E162" s="408"/>
    </row>
    <row r="163" spans="1:5">
      <c r="A163" s="158"/>
      <c r="B163" s="38" t="s">
        <v>4975</v>
      </c>
      <c r="C163" s="720"/>
      <c r="D163" s="408"/>
      <c r="E163" s="408"/>
    </row>
    <row r="164" spans="1:5">
      <c r="A164" s="158">
        <v>53</v>
      </c>
      <c r="B164" s="38" t="s">
        <v>2098</v>
      </c>
      <c r="C164" s="720"/>
      <c r="D164" s="408"/>
      <c r="E164" s="408"/>
    </row>
    <row r="165" spans="1:5">
      <c r="A165" s="158"/>
      <c r="B165" s="38" t="s">
        <v>4976</v>
      </c>
      <c r="C165" s="720"/>
      <c r="D165" s="408"/>
      <c r="E165" s="408"/>
    </row>
    <row r="166" spans="1:5">
      <c r="A166" s="158"/>
      <c r="B166" s="38" t="s">
        <v>2099</v>
      </c>
      <c r="C166" s="720"/>
      <c r="D166" s="408"/>
      <c r="E166" s="408"/>
    </row>
    <row r="167" spans="1:5">
      <c r="A167" s="158">
        <v>54</v>
      </c>
      <c r="B167" s="38" t="s">
        <v>2100</v>
      </c>
      <c r="C167" s="720"/>
      <c r="D167" s="408"/>
      <c r="E167" s="408"/>
    </row>
    <row r="168" spans="1:5">
      <c r="A168" s="727"/>
      <c r="B168" s="728" t="s">
        <v>2101</v>
      </c>
      <c r="C168" s="720"/>
      <c r="D168" s="408"/>
      <c r="E168" s="408"/>
    </row>
    <row r="169" spans="1:5">
      <c r="A169" s="727"/>
      <c r="B169" s="728" t="s">
        <v>4977</v>
      </c>
      <c r="C169" s="720"/>
      <c r="D169" s="408"/>
      <c r="E169" s="408"/>
    </row>
    <row r="170" spans="1:5">
      <c r="A170" s="727"/>
      <c r="B170" s="728" t="s">
        <v>4978</v>
      </c>
      <c r="C170" s="720"/>
      <c r="D170" s="408"/>
      <c r="E170" s="408"/>
    </row>
    <row r="171" spans="1:5">
      <c r="A171" s="727"/>
      <c r="B171" s="728" t="s">
        <v>4979</v>
      </c>
      <c r="C171" s="720"/>
      <c r="D171" s="408"/>
      <c r="E171" s="408"/>
    </row>
    <row r="172" spans="1:5">
      <c r="A172" s="727"/>
      <c r="B172" s="728" t="s">
        <v>4980</v>
      </c>
      <c r="C172" s="720"/>
      <c r="D172" s="408"/>
      <c r="E172" s="408"/>
    </row>
    <row r="173" spans="1:5">
      <c r="A173" s="1948"/>
      <c r="B173" s="728" t="s">
        <v>2102</v>
      </c>
      <c r="C173" s="720"/>
      <c r="D173" s="408"/>
      <c r="E173" s="408"/>
    </row>
    <row r="174" spans="1:5">
      <c r="A174" s="1948"/>
      <c r="B174" s="728" t="s">
        <v>2103</v>
      </c>
      <c r="C174" s="720"/>
      <c r="D174" s="408"/>
      <c r="E174" s="408"/>
    </row>
    <row r="175" spans="1:5">
      <c r="A175" s="1948"/>
      <c r="B175" s="728" t="s">
        <v>2104</v>
      </c>
      <c r="C175" s="720"/>
      <c r="D175" s="408"/>
      <c r="E175" s="408"/>
    </row>
    <row r="176" spans="1:5">
      <c r="A176" s="727"/>
      <c r="B176" s="728" t="s">
        <v>4981</v>
      </c>
      <c r="C176" s="720"/>
      <c r="D176" s="408"/>
      <c r="E176" s="408"/>
    </row>
    <row r="177" spans="1:5">
      <c r="A177" s="727"/>
      <c r="B177" s="728" t="s">
        <v>4982</v>
      </c>
      <c r="C177" s="720"/>
      <c r="D177" s="408"/>
      <c r="E177" s="408"/>
    </row>
    <row r="178" spans="1:5">
      <c r="A178" s="1948"/>
      <c r="B178" s="728" t="s">
        <v>2105</v>
      </c>
      <c r="C178" s="720"/>
      <c r="D178" s="408"/>
      <c r="E178" s="408"/>
    </row>
    <row r="179" spans="1:5">
      <c r="A179" s="1948"/>
      <c r="B179" s="729" t="s">
        <v>2106</v>
      </c>
      <c r="C179" s="720"/>
      <c r="D179" s="408"/>
      <c r="E179" s="408"/>
    </row>
    <row r="180" spans="1:5">
      <c r="A180" s="1948"/>
      <c r="B180" s="728" t="s">
        <v>2107</v>
      </c>
      <c r="C180" s="720"/>
      <c r="D180" s="408"/>
      <c r="E180" s="408"/>
    </row>
    <row r="181" spans="1:5">
      <c r="A181" s="727"/>
      <c r="B181" s="728" t="s">
        <v>2108</v>
      </c>
      <c r="C181" s="720"/>
      <c r="D181" s="408"/>
      <c r="E181" s="408"/>
    </row>
    <row r="182" spans="1:5">
      <c r="A182" s="727"/>
      <c r="B182" s="728" t="s">
        <v>4983</v>
      </c>
      <c r="C182" s="720"/>
      <c r="D182" s="408"/>
      <c r="E182" s="408"/>
    </row>
    <row r="183" spans="1:5">
      <c r="A183" s="1948"/>
      <c r="B183" s="728" t="s">
        <v>2109</v>
      </c>
      <c r="C183" s="720"/>
      <c r="D183" s="408"/>
      <c r="E183" s="408"/>
    </row>
    <row r="184" spans="1:5">
      <c r="A184" s="1948"/>
      <c r="B184" s="728" t="s">
        <v>2110</v>
      </c>
      <c r="C184" s="720"/>
      <c r="D184" s="408"/>
      <c r="E184" s="408"/>
    </row>
    <row r="185" spans="1:5">
      <c r="A185" s="1948"/>
      <c r="B185" s="728" t="s">
        <v>2111</v>
      </c>
      <c r="C185" s="720"/>
      <c r="D185" s="408"/>
      <c r="E185" s="408"/>
    </row>
    <row r="186" spans="1:5">
      <c r="A186" s="1948"/>
      <c r="B186" s="728" t="s">
        <v>2112</v>
      </c>
      <c r="C186" s="720"/>
      <c r="D186" s="408"/>
      <c r="E186" s="408"/>
    </row>
    <row r="187" spans="1:5">
      <c r="A187" s="1948"/>
      <c r="B187" s="728" t="s">
        <v>2113</v>
      </c>
      <c r="C187" s="720"/>
      <c r="D187" s="408"/>
      <c r="E187" s="408"/>
    </row>
    <row r="188" spans="1:5">
      <c r="A188" s="1948"/>
      <c r="B188" s="728" t="s">
        <v>2114</v>
      </c>
      <c r="C188" s="720"/>
      <c r="D188" s="408"/>
      <c r="E188" s="408"/>
    </row>
    <row r="189" spans="1:5" ht="28">
      <c r="A189" s="1948"/>
      <c r="B189" s="728" t="s">
        <v>2115</v>
      </c>
      <c r="C189" s="720"/>
      <c r="D189" s="408"/>
      <c r="E189" s="408"/>
    </row>
    <row r="190" spans="1:5">
      <c r="A190" s="1948"/>
      <c r="B190" s="728" t="s">
        <v>4984</v>
      </c>
      <c r="C190" s="720"/>
      <c r="D190" s="408"/>
      <c r="E190" s="408"/>
    </row>
    <row r="191" spans="1:5">
      <c r="A191" s="1948"/>
      <c r="B191" s="728" t="s">
        <v>4985</v>
      </c>
      <c r="C191" s="720"/>
      <c r="D191" s="408"/>
      <c r="E191" s="408"/>
    </row>
    <row r="192" spans="1:5">
      <c r="A192" s="1948"/>
      <c r="B192" s="728" t="s">
        <v>4986</v>
      </c>
      <c r="C192" s="720"/>
      <c r="D192" s="408"/>
      <c r="E192" s="408"/>
    </row>
    <row r="193" spans="1:6">
      <c r="A193" s="1948"/>
      <c r="B193" s="728" t="s">
        <v>4987</v>
      </c>
      <c r="C193" s="720"/>
      <c r="D193" s="408"/>
      <c r="E193" s="408"/>
    </row>
    <row r="194" spans="1:6">
      <c r="A194" s="1948"/>
      <c r="B194" s="728" t="s">
        <v>4988</v>
      </c>
      <c r="C194" s="720"/>
      <c r="D194" s="408"/>
      <c r="E194" s="408"/>
    </row>
    <row r="195" spans="1:6">
      <c r="A195" s="727"/>
      <c r="B195" s="728" t="s">
        <v>2116</v>
      </c>
      <c r="C195" s="720"/>
      <c r="D195" s="408"/>
      <c r="E195" s="408"/>
    </row>
    <row r="196" spans="1:6" ht="28">
      <c r="A196" s="727">
        <v>55</v>
      </c>
      <c r="B196" s="728" t="s">
        <v>2117</v>
      </c>
      <c r="C196" s="720"/>
      <c r="D196" s="408"/>
      <c r="E196" s="408"/>
    </row>
    <row r="198" spans="1:6">
      <c r="A198" s="11" t="s">
        <v>54</v>
      </c>
      <c r="B198" s="408"/>
      <c r="C198" s="10" t="s">
        <v>66</v>
      </c>
      <c r="D198" s="1910"/>
      <c r="E198" s="1910"/>
      <c r="F198" s="1910"/>
    </row>
    <row r="199" spans="1:6">
      <c r="A199" s="11" t="s">
        <v>56</v>
      </c>
      <c r="B199" s="408"/>
      <c r="C199" s="10" t="s">
        <v>67</v>
      </c>
      <c r="D199" s="1910"/>
      <c r="E199" s="1910"/>
      <c r="F199" s="1910"/>
    </row>
    <row r="200" spans="1:6">
      <c r="C200" s="611" t="s">
        <v>68</v>
      </c>
      <c r="D200" s="1910"/>
      <c r="E200" s="1910"/>
      <c r="F200" s="1910"/>
    </row>
  </sheetData>
  <sheetProtection algorithmName="SHA-512" hashValue="nAM7r1uhXdzDCzvyn27RSloKGnatzjFS7nsIynPi5jrEpyeQY+4Y8gicQMeSz15RkFwyHRN9xm4iHfL01aJlBg==" saltValue="ErSfOD9qDCmBzu1RZ+lhYw==" spinCount="100000" sheet="1" objects="1" scenarios="1"/>
  <mergeCells count="20">
    <mergeCell ref="A150:A152"/>
    <mergeCell ref="A1:E1"/>
    <mergeCell ref="A3:E3"/>
    <mergeCell ref="A4:E4"/>
    <mergeCell ref="A5:E5"/>
    <mergeCell ref="A6:E6"/>
    <mergeCell ref="A7:E8"/>
    <mergeCell ref="A50:A51"/>
    <mergeCell ref="A52:A53"/>
    <mergeCell ref="A118:A119"/>
    <mergeCell ref="A145:A146"/>
    <mergeCell ref="A147:A148"/>
    <mergeCell ref="D199:F199"/>
    <mergeCell ref="D200:F200"/>
    <mergeCell ref="A173:A175"/>
    <mergeCell ref="A178:A180"/>
    <mergeCell ref="A183:A185"/>
    <mergeCell ref="A186:A188"/>
    <mergeCell ref="A189:A194"/>
    <mergeCell ref="D198:F198"/>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56"/>
  <dimension ref="A1:F1070"/>
  <sheetViews>
    <sheetView topLeftCell="A56" workbookViewId="0">
      <selection activeCell="A4" sqref="A4:C4"/>
    </sheetView>
  </sheetViews>
  <sheetFormatPr defaultRowHeight="15.5"/>
  <cols>
    <col min="1" max="1" width="12.81640625" style="31" customWidth="1"/>
    <col min="2" max="2" width="53.54296875" style="7" customWidth="1"/>
    <col min="3" max="3" width="37.1796875" style="7" customWidth="1"/>
    <col min="4" max="4" width="27.453125" style="7" customWidth="1"/>
    <col min="5" max="256" width="9.1796875" style="7"/>
    <col min="257" max="257" width="9.54296875" style="7" customWidth="1"/>
    <col min="258" max="258" width="53.54296875" style="7" customWidth="1"/>
    <col min="259" max="259" width="59.54296875" style="7" customWidth="1"/>
    <col min="260" max="512" width="9.1796875" style="7"/>
    <col min="513" max="513" width="9.54296875" style="7" customWidth="1"/>
    <col min="514" max="514" width="53.54296875" style="7" customWidth="1"/>
    <col min="515" max="515" width="59.54296875" style="7" customWidth="1"/>
    <col min="516" max="768" width="9.1796875" style="7"/>
    <col min="769" max="769" width="9.54296875" style="7" customWidth="1"/>
    <col min="770" max="770" width="53.54296875" style="7" customWidth="1"/>
    <col min="771" max="771" width="59.54296875" style="7" customWidth="1"/>
    <col min="772" max="1024" width="9.1796875" style="7"/>
    <col min="1025" max="1025" width="9.54296875" style="7" customWidth="1"/>
    <col min="1026" max="1026" width="53.54296875" style="7" customWidth="1"/>
    <col min="1027" max="1027" width="59.54296875" style="7" customWidth="1"/>
    <col min="1028" max="1280" width="9.1796875" style="7"/>
    <col min="1281" max="1281" width="9.54296875" style="7" customWidth="1"/>
    <col min="1282" max="1282" width="53.54296875" style="7" customWidth="1"/>
    <col min="1283" max="1283" width="59.54296875" style="7" customWidth="1"/>
    <col min="1284" max="1536" width="9.1796875" style="7"/>
    <col min="1537" max="1537" width="9.54296875" style="7" customWidth="1"/>
    <col min="1538" max="1538" width="53.54296875" style="7" customWidth="1"/>
    <col min="1539" max="1539" width="59.54296875" style="7" customWidth="1"/>
    <col min="1540" max="1792" width="9.1796875" style="7"/>
    <col min="1793" max="1793" width="9.54296875" style="7" customWidth="1"/>
    <col min="1794" max="1794" width="53.54296875" style="7" customWidth="1"/>
    <col min="1795" max="1795" width="59.54296875" style="7" customWidth="1"/>
    <col min="1796" max="2048" width="9.1796875" style="7"/>
    <col min="2049" max="2049" width="9.54296875" style="7" customWidth="1"/>
    <col min="2050" max="2050" width="53.54296875" style="7" customWidth="1"/>
    <col min="2051" max="2051" width="59.54296875" style="7" customWidth="1"/>
    <col min="2052" max="2304" width="9.1796875" style="7"/>
    <col min="2305" max="2305" width="9.54296875" style="7" customWidth="1"/>
    <col min="2306" max="2306" width="53.54296875" style="7" customWidth="1"/>
    <col min="2307" max="2307" width="59.54296875" style="7" customWidth="1"/>
    <col min="2308" max="2560" width="9.1796875" style="7"/>
    <col min="2561" max="2561" width="9.54296875" style="7" customWidth="1"/>
    <col min="2562" max="2562" width="53.54296875" style="7" customWidth="1"/>
    <col min="2563" max="2563" width="59.54296875" style="7" customWidth="1"/>
    <col min="2564" max="2816" width="9.1796875" style="7"/>
    <col min="2817" max="2817" width="9.54296875" style="7" customWidth="1"/>
    <col min="2818" max="2818" width="53.54296875" style="7" customWidth="1"/>
    <col min="2819" max="2819" width="59.54296875" style="7" customWidth="1"/>
    <col min="2820" max="3072" width="9.1796875" style="7"/>
    <col min="3073" max="3073" width="9.54296875" style="7" customWidth="1"/>
    <col min="3074" max="3074" width="53.54296875" style="7" customWidth="1"/>
    <col min="3075" max="3075" width="59.54296875" style="7" customWidth="1"/>
    <col min="3076" max="3328" width="9.1796875" style="7"/>
    <col min="3329" max="3329" width="9.54296875" style="7" customWidth="1"/>
    <col min="3330" max="3330" width="53.54296875" style="7" customWidth="1"/>
    <col min="3331" max="3331" width="59.54296875" style="7" customWidth="1"/>
    <col min="3332" max="3584" width="9.1796875" style="7"/>
    <col min="3585" max="3585" width="9.54296875" style="7" customWidth="1"/>
    <col min="3586" max="3586" width="53.54296875" style="7" customWidth="1"/>
    <col min="3587" max="3587" width="59.54296875" style="7" customWidth="1"/>
    <col min="3588" max="3840" width="9.1796875" style="7"/>
    <col min="3841" max="3841" width="9.54296875" style="7" customWidth="1"/>
    <col min="3842" max="3842" width="53.54296875" style="7" customWidth="1"/>
    <col min="3843" max="3843" width="59.54296875" style="7" customWidth="1"/>
    <col min="3844" max="4096" width="9.1796875" style="7"/>
    <col min="4097" max="4097" width="9.54296875" style="7" customWidth="1"/>
    <col min="4098" max="4098" width="53.54296875" style="7" customWidth="1"/>
    <col min="4099" max="4099" width="59.54296875" style="7" customWidth="1"/>
    <col min="4100" max="4352" width="9.1796875" style="7"/>
    <col min="4353" max="4353" width="9.54296875" style="7" customWidth="1"/>
    <col min="4354" max="4354" width="53.54296875" style="7" customWidth="1"/>
    <col min="4355" max="4355" width="59.54296875" style="7" customWidth="1"/>
    <col min="4356" max="4608" width="9.1796875" style="7"/>
    <col min="4609" max="4609" width="9.54296875" style="7" customWidth="1"/>
    <col min="4610" max="4610" width="53.54296875" style="7" customWidth="1"/>
    <col min="4611" max="4611" width="59.54296875" style="7" customWidth="1"/>
    <col min="4612" max="4864" width="9.1796875" style="7"/>
    <col min="4865" max="4865" width="9.54296875" style="7" customWidth="1"/>
    <col min="4866" max="4866" width="53.54296875" style="7" customWidth="1"/>
    <col min="4867" max="4867" width="59.54296875" style="7" customWidth="1"/>
    <col min="4868" max="5120" width="9.1796875" style="7"/>
    <col min="5121" max="5121" width="9.54296875" style="7" customWidth="1"/>
    <col min="5122" max="5122" width="53.54296875" style="7" customWidth="1"/>
    <col min="5123" max="5123" width="59.54296875" style="7" customWidth="1"/>
    <col min="5124" max="5376" width="9.1796875" style="7"/>
    <col min="5377" max="5377" width="9.54296875" style="7" customWidth="1"/>
    <col min="5378" max="5378" width="53.54296875" style="7" customWidth="1"/>
    <col min="5379" max="5379" width="59.54296875" style="7" customWidth="1"/>
    <col min="5380" max="5632" width="9.1796875" style="7"/>
    <col min="5633" max="5633" width="9.54296875" style="7" customWidth="1"/>
    <col min="5634" max="5634" width="53.54296875" style="7" customWidth="1"/>
    <col min="5635" max="5635" width="59.54296875" style="7" customWidth="1"/>
    <col min="5636" max="5888" width="9.1796875" style="7"/>
    <col min="5889" max="5889" width="9.54296875" style="7" customWidth="1"/>
    <col min="5890" max="5890" width="53.54296875" style="7" customWidth="1"/>
    <col min="5891" max="5891" width="59.54296875" style="7" customWidth="1"/>
    <col min="5892" max="6144" width="9.1796875" style="7"/>
    <col min="6145" max="6145" width="9.54296875" style="7" customWidth="1"/>
    <col min="6146" max="6146" width="53.54296875" style="7" customWidth="1"/>
    <col min="6147" max="6147" width="59.54296875" style="7" customWidth="1"/>
    <col min="6148" max="6400" width="9.1796875" style="7"/>
    <col min="6401" max="6401" width="9.54296875" style="7" customWidth="1"/>
    <col min="6402" max="6402" width="53.54296875" style="7" customWidth="1"/>
    <col min="6403" max="6403" width="59.54296875" style="7" customWidth="1"/>
    <col min="6404" max="6656" width="9.1796875" style="7"/>
    <col min="6657" max="6657" width="9.54296875" style="7" customWidth="1"/>
    <col min="6658" max="6658" width="53.54296875" style="7" customWidth="1"/>
    <col min="6659" max="6659" width="59.54296875" style="7" customWidth="1"/>
    <col min="6660" max="6912" width="9.1796875" style="7"/>
    <col min="6913" max="6913" width="9.54296875" style="7" customWidth="1"/>
    <col min="6914" max="6914" width="53.54296875" style="7" customWidth="1"/>
    <col min="6915" max="6915" width="59.54296875" style="7" customWidth="1"/>
    <col min="6916" max="7168" width="9.1796875" style="7"/>
    <col min="7169" max="7169" width="9.54296875" style="7" customWidth="1"/>
    <col min="7170" max="7170" width="53.54296875" style="7" customWidth="1"/>
    <col min="7171" max="7171" width="59.54296875" style="7" customWidth="1"/>
    <col min="7172" max="7424" width="9.1796875" style="7"/>
    <col min="7425" max="7425" width="9.54296875" style="7" customWidth="1"/>
    <col min="7426" max="7426" width="53.54296875" style="7" customWidth="1"/>
    <col min="7427" max="7427" width="59.54296875" style="7" customWidth="1"/>
    <col min="7428" max="7680" width="9.1796875" style="7"/>
    <col min="7681" max="7681" width="9.54296875" style="7" customWidth="1"/>
    <col min="7682" max="7682" width="53.54296875" style="7" customWidth="1"/>
    <col min="7683" max="7683" width="59.54296875" style="7" customWidth="1"/>
    <col min="7684" max="7936" width="9.1796875" style="7"/>
    <col min="7937" max="7937" width="9.54296875" style="7" customWidth="1"/>
    <col min="7938" max="7938" width="53.54296875" style="7" customWidth="1"/>
    <col min="7939" max="7939" width="59.54296875" style="7" customWidth="1"/>
    <col min="7940" max="8192" width="9.1796875" style="7"/>
    <col min="8193" max="8193" width="9.54296875" style="7" customWidth="1"/>
    <col min="8194" max="8194" width="53.54296875" style="7" customWidth="1"/>
    <col min="8195" max="8195" width="59.54296875" style="7" customWidth="1"/>
    <col min="8196" max="8448" width="9.1796875" style="7"/>
    <col min="8449" max="8449" width="9.54296875" style="7" customWidth="1"/>
    <col min="8450" max="8450" width="53.54296875" style="7" customWidth="1"/>
    <col min="8451" max="8451" width="59.54296875" style="7" customWidth="1"/>
    <col min="8452" max="8704" width="9.1796875" style="7"/>
    <col min="8705" max="8705" width="9.54296875" style="7" customWidth="1"/>
    <col min="8706" max="8706" width="53.54296875" style="7" customWidth="1"/>
    <col min="8707" max="8707" width="59.54296875" style="7" customWidth="1"/>
    <col min="8708" max="8960" width="9.1796875" style="7"/>
    <col min="8961" max="8961" width="9.54296875" style="7" customWidth="1"/>
    <col min="8962" max="8962" width="53.54296875" style="7" customWidth="1"/>
    <col min="8963" max="8963" width="59.54296875" style="7" customWidth="1"/>
    <col min="8964" max="9216" width="9.1796875" style="7"/>
    <col min="9217" max="9217" width="9.54296875" style="7" customWidth="1"/>
    <col min="9218" max="9218" width="53.54296875" style="7" customWidth="1"/>
    <col min="9219" max="9219" width="59.54296875" style="7" customWidth="1"/>
    <col min="9220" max="9472" width="9.1796875" style="7"/>
    <col min="9473" max="9473" width="9.54296875" style="7" customWidth="1"/>
    <col min="9474" max="9474" width="53.54296875" style="7" customWidth="1"/>
    <col min="9475" max="9475" width="59.54296875" style="7" customWidth="1"/>
    <col min="9476" max="9728" width="9.1796875" style="7"/>
    <col min="9729" max="9729" width="9.54296875" style="7" customWidth="1"/>
    <col min="9730" max="9730" width="53.54296875" style="7" customWidth="1"/>
    <col min="9731" max="9731" width="59.54296875" style="7" customWidth="1"/>
    <col min="9732" max="9984" width="9.1796875" style="7"/>
    <col min="9985" max="9985" width="9.54296875" style="7" customWidth="1"/>
    <col min="9986" max="9986" width="53.54296875" style="7" customWidth="1"/>
    <col min="9987" max="9987" width="59.54296875" style="7" customWidth="1"/>
    <col min="9988" max="10240" width="9.1796875" style="7"/>
    <col min="10241" max="10241" width="9.54296875" style="7" customWidth="1"/>
    <col min="10242" max="10242" width="53.54296875" style="7" customWidth="1"/>
    <col min="10243" max="10243" width="59.54296875" style="7" customWidth="1"/>
    <col min="10244" max="10496" width="9.1796875" style="7"/>
    <col min="10497" max="10497" width="9.54296875" style="7" customWidth="1"/>
    <col min="10498" max="10498" width="53.54296875" style="7" customWidth="1"/>
    <col min="10499" max="10499" width="59.54296875" style="7" customWidth="1"/>
    <col min="10500" max="10752" width="9.1796875" style="7"/>
    <col min="10753" max="10753" width="9.54296875" style="7" customWidth="1"/>
    <col min="10754" max="10754" width="53.54296875" style="7" customWidth="1"/>
    <col min="10755" max="10755" width="59.54296875" style="7" customWidth="1"/>
    <col min="10756" max="11008" width="9.1796875" style="7"/>
    <col min="11009" max="11009" width="9.54296875" style="7" customWidth="1"/>
    <col min="11010" max="11010" width="53.54296875" style="7" customWidth="1"/>
    <col min="11011" max="11011" width="59.54296875" style="7" customWidth="1"/>
    <col min="11012" max="11264" width="9.1796875" style="7"/>
    <col min="11265" max="11265" width="9.54296875" style="7" customWidth="1"/>
    <col min="11266" max="11266" width="53.54296875" style="7" customWidth="1"/>
    <col min="11267" max="11267" width="59.54296875" style="7" customWidth="1"/>
    <col min="11268" max="11520" width="9.1796875" style="7"/>
    <col min="11521" max="11521" width="9.54296875" style="7" customWidth="1"/>
    <col min="11522" max="11522" width="53.54296875" style="7" customWidth="1"/>
    <col min="11523" max="11523" width="59.54296875" style="7" customWidth="1"/>
    <col min="11524" max="11776" width="9.1796875" style="7"/>
    <col min="11777" max="11777" width="9.54296875" style="7" customWidth="1"/>
    <col min="11778" max="11778" width="53.54296875" style="7" customWidth="1"/>
    <col min="11779" max="11779" width="59.54296875" style="7" customWidth="1"/>
    <col min="11780" max="12032" width="9.1796875" style="7"/>
    <col min="12033" max="12033" width="9.54296875" style="7" customWidth="1"/>
    <col min="12034" max="12034" width="53.54296875" style="7" customWidth="1"/>
    <col min="12035" max="12035" width="59.54296875" style="7" customWidth="1"/>
    <col min="12036" max="12288" width="9.1796875" style="7"/>
    <col min="12289" max="12289" width="9.54296875" style="7" customWidth="1"/>
    <col min="12290" max="12290" width="53.54296875" style="7" customWidth="1"/>
    <col min="12291" max="12291" width="59.54296875" style="7" customWidth="1"/>
    <col min="12292" max="12544" width="9.1796875" style="7"/>
    <col min="12545" max="12545" width="9.54296875" style="7" customWidth="1"/>
    <col min="12546" max="12546" width="53.54296875" style="7" customWidth="1"/>
    <col min="12547" max="12547" width="59.54296875" style="7" customWidth="1"/>
    <col min="12548" max="12800" width="9.1796875" style="7"/>
    <col min="12801" max="12801" width="9.54296875" style="7" customWidth="1"/>
    <col min="12802" max="12802" width="53.54296875" style="7" customWidth="1"/>
    <col min="12803" max="12803" width="59.54296875" style="7" customWidth="1"/>
    <col min="12804" max="13056" width="9.1796875" style="7"/>
    <col min="13057" max="13057" width="9.54296875" style="7" customWidth="1"/>
    <col min="13058" max="13058" width="53.54296875" style="7" customWidth="1"/>
    <col min="13059" max="13059" width="59.54296875" style="7" customWidth="1"/>
    <col min="13060" max="13312" width="9.1796875" style="7"/>
    <col min="13313" max="13313" width="9.54296875" style="7" customWidth="1"/>
    <col min="13314" max="13314" width="53.54296875" style="7" customWidth="1"/>
    <col min="13315" max="13315" width="59.54296875" style="7" customWidth="1"/>
    <col min="13316" max="13568" width="9.1796875" style="7"/>
    <col min="13569" max="13569" width="9.54296875" style="7" customWidth="1"/>
    <col min="13570" max="13570" width="53.54296875" style="7" customWidth="1"/>
    <col min="13571" max="13571" width="59.54296875" style="7" customWidth="1"/>
    <col min="13572" max="13824" width="9.1796875" style="7"/>
    <col min="13825" max="13825" width="9.54296875" style="7" customWidth="1"/>
    <col min="13826" max="13826" width="53.54296875" style="7" customWidth="1"/>
    <col min="13827" max="13827" width="59.54296875" style="7" customWidth="1"/>
    <col min="13828" max="14080" width="9.1796875" style="7"/>
    <col min="14081" max="14081" width="9.54296875" style="7" customWidth="1"/>
    <col min="14082" max="14082" width="53.54296875" style="7" customWidth="1"/>
    <col min="14083" max="14083" width="59.54296875" style="7" customWidth="1"/>
    <col min="14084" max="14336" width="9.1796875" style="7"/>
    <col min="14337" max="14337" width="9.54296875" style="7" customWidth="1"/>
    <col min="14338" max="14338" width="53.54296875" style="7" customWidth="1"/>
    <col min="14339" max="14339" width="59.54296875" style="7" customWidth="1"/>
    <col min="14340" max="14592" width="9.1796875" style="7"/>
    <col min="14593" max="14593" width="9.54296875" style="7" customWidth="1"/>
    <col min="14594" max="14594" width="53.54296875" style="7" customWidth="1"/>
    <col min="14595" max="14595" width="59.54296875" style="7" customWidth="1"/>
    <col min="14596" max="14848" width="9.1796875" style="7"/>
    <col min="14849" max="14849" width="9.54296875" style="7" customWidth="1"/>
    <col min="14850" max="14850" width="53.54296875" style="7" customWidth="1"/>
    <col min="14851" max="14851" width="59.54296875" style="7" customWidth="1"/>
    <col min="14852" max="15104" width="9.1796875" style="7"/>
    <col min="15105" max="15105" width="9.54296875" style="7" customWidth="1"/>
    <col min="15106" max="15106" width="53.54296875" style="7" customWidth="1"/>
    <col min="15107" max="15107" width="59.54296875" style="7" customWidth="1"/>
    <col min="15108" max="15360" width="9.1796875" style="7"/>
    <col min="15361" max="15361" width="9.54296875" style="7" customWidth="1"/>
    <col min="15362" max="15362" width="53.54296875" style="7" customWidth="1"/>
    <col min="15363" max="15363" width="59.54296875" style="7" customWidth="1"/>
    <col min="15364" max="15616" width="9.1796875" style="7"/>
    <col min="15617" max="15617" width="9.54296875" style="7" customWidth="1"/>
    <col min="15618" max="15618" width="53.54296875" style="7" customWidth="1"/>
    <col min="15619" max="15619" width="59.54296875" style="7" customWidth="1"/>
    <col min="15620" max="15872" width="9.1796875" style="7"/>
    <col min="15873" max="15873" width="9.54296875" style="7" customWidth="1"/>
    <col min="15874" max="15874" width="53.54296875" style="7" customWidth="1"/>
    <col min="15875" max="15875" width="59.54296875" style="7" customWidth="1"/>
    <col min="15876" max="16128" width="9.1796875" style="7"/>
    <col min="16129" max="16129" width="9.54296875" style="7" customWidth="1"/>
    <col min="16130" max="16130" width="53.54296875" style="7" customWidth="1"/>
    <col min="16131" max="16131" width="59.54296875" style="7" customWidth="1"/>
    <col min="16132" max="16384" width="9.1796875" style="7"/>
  </cols>
  <sheetData>
    <row r="1" spans="1:6">
      <c r="A1" s="1941" t="s">
        <v>4</v>
      </c>
      <c r="B1" s="1941"/>
      <c r="C1" s="1941"/>
      <c r="D1" s="1941"/>
      <c r="E1" s="1941"/>
    </row>
    <row r="3" spans="1:6" ht="28.5" customHeight="1">
      <c r="A3" s="1848" t="str">
        <f>'Title '!A2:N2</f>
        <v>Bid Enquiry No: KPTCL/2026-27/TL/WORK_INDENT3802</v>
      </c>
      <c r="B3" s="1848"/>
      <c r="C3" s="1848"/>
      <c r="D3" s="1848"/>
      <c r="E3" s="1848"/>
    </row>
    <row r="4" spans="1:6" ht="229.5" customHeight="1">
      <c r="A4" s="184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849"/>
      <c r="C4" s="1849"/>
      <c r="D4" s="730"/>
      <c r="E4" s="730"/>
      <c r="F4" s="730"/>
    </row>
    <row r="5" spans="1:6" ht="16.5" customHeight="1">
      <c r="A5" s="1862" t="s">
        <v>4989</v>
      </c>
      <c r="B5" s="1862"/>
      <c r="C5" s="1862"/>
    </row>
    <row r="6" spans="1:6">
      <c r="A6" s="1875" t="s">
        <v>2118</v>
      </c>
      <c r="B6" s="1875"/>
      <c r="C6" s="1875"/>
    </row>
    <row r="7" spans="1:6">
      <c r="A7" s="584"/>
      <c r="B7" s="607" t="s">
        <v>1604</v>
      </c>
      <c r="C7" s="408"/>
    </row>
    <row r="8" spans="1:6">
      <c r="A8" s="584" t="s">
        <v>2119</v>
      </c>
      <c r="B8" s="607" t="s">
        <v>566</v>
      </c>
      <c r="C8" s="657"/>
    </row>
    <row r="9" spans="1:6">
      <c r="A9" s="586" t="s">
        <v>104</v>
      </c>
      <c r="B9" s="610" t="s">
        <v>2120</v>
      </c>
      <c r="C9" s="408"/>
    </row>
    <row r="10" spans="1:6" ht="39.75" customHeight="1">
      <c r="A10" s="586" t="s">
        <v>105</v>
      </c>
      <c r="B10" s="610" t="s">
        <v>595</v>
      </c>
      <c r="C10" s="408"/>
    </row>
    <row r="11" spans="1:6">
      <c r="A11" s="586" t="s">
        <v>107</v>
      </c>
      <c r="B11" s="610" t="s">
        <v>2121</v>
      </c>
      <c r="C11" s="408"/>
    </row>
    <row r="12" spans="1:6">
      <c r="A12" s="586">
        <v>1</v>
      </c>
      <c r="B12" s="610" t="s">
        <v>2122</v>
      </c>
      <c r="C12" s="657"/>
    </row>
    <row r="13" spans="1:6">
      <c r="A13" s="586" t="s">
        <v>29</v>
      </c>
      <c r="B13" s="610" t="s">
        <v>2120</v>
      </c>
      <c r="C13" s="408"/>
    </row>
    <row r="14" spans="1:6">
      <c r="A14" s="586" t="s">
        <v>32</v>
      </c>
      <c r="B14" s="610" t="s">
        <v>2123</v>
      </c>
      <c r="C14" s="408" t="s">
        <v>110</v>
      </c>
    </row>
    <row r="15" spans="1:6">
      <c r="A15" s="586">
        <v>2</v>
      </c>
      <c r="B15" s="610" t="s">
        <v>2124</v>
      </c>
      <c r="C15" s="657"/>
    </row>
    <row r="16" spans="1:6">
      <c r="A16" s="586" t="s">
        <v>29</v>
      </c>
      <c r="B16" s="610" t="s">
        <v>2125</v>
      </c>
      <c r="C16" s="408"/>
    </row>
    <row r="17" spans="1:3">
      <c r="A17" s="586" t="s">
        <v>32</v>
      </c>
      <c r="B17" s="610" t="s">
        <v>2126</v>
      </c>
      <c r="C17" s="408"/>
    </row>
    <row r="18" spans="1:3">
      <c r="A18" s="586">
        <v>3</v>
      </c>
      <c r="B18" s="610" t="s">
        <v>2127</v>
      </c>
      <c r="C18" s="408"/>
    </row>
    <row r="19" spans="1:3">
      <c r="A19" s="586">
        <v>4</v>
      </c>
      <c r="B19" s="610" t="s">
        <v>2128</v>
      </c>
      <c r="C19" s="408"/>
    </row>
    <row r="20" spans="1:3">
      <c r="A20" s="586">
        <v>5</v>
      </c>
      <c r="B20" s="610" t="s">
        <v>2129</v>
      </c>
      <c r="C20" s="408"/>
    </row>
    <row r="21" spans="1:3">
      <c r="A21" s="586">
        <v>6</v>
      </c>
      <c r="B21" s="610" t="s">
        <v>2130</v>
      </c>
      <c r="C21" s="408"/>
    </row>
    <row r="22" spans="1:3">
      <c r="A22" s="586">
        <v>7</v>
      </c>
      <c r="B22" s="610" t="s">
        <v>596</v>
      </c>
      <c r="C22" s="408"/>
    </row>
    <row r="23" spans="1:3">
      <c r="A23" s="586">
        <v>8</v>
      </c>
      <c r="B23" s="610" t="s">
        <v>2131</v>
      </c>
      <c r="C23" s="408"/>
    </row>
    <row r="24" spans="1:3">
      <c r="A24" s="586">
        <v>9</v>
      </c>
      <c r="B24" s="610" t="s">
        <v>2132</v>
      </c>
      <c r="C24" s="408"/>
    </row>
    <row r="25" spans="1:3" ht="31">
      <c r="A25" s="586">
        <v>10</v>
      </c>
      <c r="B25" s="610" t="s">
        <v>2133</v>
      </c>
      <c r="C25" s="408"/>
    </row>
    <row r="26" spans="1:3">
      <c r="A26" s="586">
        <v>11</v>
      </c>
      <c r="B26" s="610" t="s">
        <v>2134</v>
      </c>
      <c r="C26" s="408"/>
    </row>
    <row r="27" spans="1:3" ht="31">
      <c r="A27" s="586">
        <v>12</v>
      </c>
      <c r="B27" s="610" t="s">
        <v>2135</v>
      </c>
      <c r="C27" s="657"/>
    </row>
    <row r="28" spans="1:3">
      <c r="A28" s="586" t="s">
        <v>29</v>
      </c>
      <c r="B28" s="610" t="s">
        <v>2136</v>
      </c>
      <c r="C28" s="408"/>
    </row>
    <row r="29" spans="1:3">
      <c r="A29" s="586" t="s">
        <v>32</v>
      </c>
      <c r="B29" s="610" t="s">
        <v>2137</v>
      </c>
      <c r="C29" s="408"/>
    </row>
    <row r="30" spans="1:3">
      <c r="A30" s="586">
        <v>13</v>
      </c>
      <c r="B30" s="610" t="s">
        <v>2138</v>
      </c>
      <c r="C30" s="408"/>
    </row>
    <row r="31" spans="1:3">
      <c r="A31" s="586">
        <v>14</v>
      </c>
      <c r="B31" s="610" t="s">
        <v>2139</v>
      </c>
      <c r="C31" s="408"/>
    </row>
    <row r="32" spans="1:3">
      <c r="A32" s="586">
        <v>15</v>
      </c>
      <c r="B32" s="610" t="s">
        <v>2140</v>
      </c>
      <c r="C32" s="408"/>
    </row>
    <row r="33" spans="1:3" ht="46.5">
      <c r="A33" s="586">
        <v>16</v>
      </c>
      <c r="B33" s="610" t="s">
        <v>2141</v>
      </c>
      <c r="C33" s="408"/>
    </row>
    <row r="34" spans="1:3">
      <c r="A34" s="586" t="s">
        <v>2142</v>
      </c>
      <c r="B34" s="610" t="s">
        <v>2143</v>
      </c>
      <c r="C34" s="408"/>
    </row>
    <row r="35" spans="1:3">
      <c r="A35" s="586" t="s">
        <v>32</v>
      </c>
      <c r="B35" s="610" t="s">
        <v>2144</v>
      </c>
      <c r="C35" s="408"/>
    </row>
    <row r="36" spans="1:3">
      <c r="A36" s="586" t="s">
        <v>589</v>
      </c>
      <c r="B36" s="610" t="s">
        <v>2145</v>
      </c>
      <c r="C36" s="408"/>
    </row>
    <row r="37" spans="1:3">
      <c r="A37" s="586" t="s">
        <v>590</v>
      </c>
      <c r="B37" s="610" t="s">
        <v>2146</v>
      </c>
      <c r="C37" s="408"/>
    </row>
    <row r="38" spans="1:3">
      <c r="A38" s="586" t="s">
        <v>1612</v>
      </c>
      <c r="B38" s="610" t="s">
        <v>2147</v>
      </c>
      <c r="C38" s="657"/>
    </row>
    <row r="39" spans="1:3">
      <c r="A39" s="586" t="s">
        <v>2148</v>
      </c>
      <c r="B39" s="610" t="s">
        <v>2125</v>
      </c>
      <c r="C39" s="408"/>
    </row>
    <row r="40" spans="1:3">
      <c r="A40" s="586" t="s">
        <v>348</v>
      </c>
      <c r="B40" s="610" t="s">
        <v>2149</v>
      </c>
      <c r="C40" s="408"/>
    </row>
    <row r="41" spans="1:3">
      <c r="A41" s="586" t="s">
        <v>1614</v>
      </c>
      <c r="B41" s="610" t="s">
        <v>2150</v>
      </c>
      <c r="C41" s="408"/>
    </row>
    <row r="42" spans="1:3">
      <c r="A42" s="586" t="s">
        <v>1661</v>
      </c>
      <c r="B42" s="610" t="s">
        <v>2129</v>
      </c>
      <c r="C42" s="408"/>
    </row>
    <row r="43" spans="1:3">
      <c r="A43" s="586" t="s">
        <v>1959</v>
      </c>
      <c r="B43" s="610" t="s">
        <v>2151</v>
      </c>
      <c r="C43" s="408"/>
    </row>
    <row r="44" spans="1:3" ht="31">
      <c r="A44" s="586" t="s">
        <v>104</v>
      </c>
      <c r="B44" s="610" t="s">
        <v>2152</v>
      </c>
      <c r="C44" s="408"/>
    </row>
    <row r="45" spans="1:3">
      <c r="A45" s="586" t="s">
        <v>1962</v>
      </c>
      <c r="B45" s="610" t="s">
        <v>2134</v>
      </c>
      <c r="C45" s="408"/>
    </row>
    <row r="46" spans="1:3">
      <c r="A46" s="586" t="s">
        <v>2153</v>
      </c>
      <c r="B46" s="610" t="s">
        <v>2154</v>
      </c>
      <c r="C46" s="657"/>
    </row>
    <row r="47" spans="1:3">
      <c r="A47" s="586">
        <v>1</v>
      </c>
      <c r="B47" s="610" t="s">
        <v>2155</v>
      </c>
      <c r="C47" s="408"/>
    </row>
    <row r="48" spans="1:3">
      <c r="A48" s="586">
        <v>2</v>
      </c>
      <c r="B48" s="610" t="s">
        <v>2156</v>
      </c>
      <c r="C48" s="408"/>
    </row>
    <row r="49" spans="1:3">
      <c r="A49" s="586" t="s">
        <v>2157</v>
      </c>
      <c r="B49" s="610" t="s">
        <v>2158</v>
      </c>
      <c r="C49" s="408"/>
    </row>
    <row r="50" spans="1:3" ht="31">
      <c r="A50" s="586" t="s">
        <v>597</v>
      </c>
      <c r="B50" s="610" t="s">
        <v>2159</v>
      </c>
      <c r="C50" s="408"/>
    </row>
    <row r="51" spans="1:3">
      <c r="A51" s="586" t="s">
        <v>578</v>
      </c>
      <c r="B51" s="610" t="s">
        <v>2160</v>
      </c>
      <c r="C51" s="657"/>
    </row>
    <row r="52" spans="1:3">
      <c r="A52" s="586" t="s">
        <v>29</v>
      </c>
      <c r="B52" s="610" t="s">
        <v>2161</v>
      </c>
      <c r="C52" s="408"/>
    </row>
    <row r="53" spans="1:3">
      <c r="A53" s="586" t="s">
        <v>32</v>
      </c>
      <c r="B53" s="610" t="s">
        <v>2162</v>
      </c>
      <c r="C53" s="408"/>
    </row>
    <row r="54" spans="1:3">
      <c r="A54" s="586" t="s">
        <v>589</v>
      </c>
      <c r="B54" s="610" t="s">
        <v>2163</v>
      </c>
      <c r="C54" s="408"/>
    </row>
    <row r="55" spans="1:3">
      <c r="A55" s="586" t="s">
        <v>590</v>
      </c>
      <c r="B55" s="610" t="s">
        <v>2164</v>
      </c>
      <c r="C55" s="408"/>
    </row>
    <row r="56" spans="1:3">
      <c r="A56" s="586" t="s">
        <v>1612</v>
      </c>
      <c r="B56" s="610" t="s">
        <v>2165</v>
      </c>
      <c r="C56" s="408"/>
    </row>
    <row r="57" spans="1:3">
      <c r="A57" s="586" t="s">
        <v>1614</v>
      </c>
      <c r="B57" s="610" t="s">
        <v>2166</v>
      </c>
      <c r="C57" s="408"/>
    </row>
    <row r="58" spans="1:3">
      <c r="A58" s="586">
        <v>6</v>
      </c>
      <c r="B58" s="610" t="s">
        <v>2167</v>
      </c>
      <c r="C58" s="657"/>
    </row>
    <row r="59" spans="1:3">
      <c r="A59" s="586" t="s">
        <v>29</v>
      </c>
      <c r="B59" s="610" t="s">
        <v>2168</v>
      </c>
      <c r="C59" s="408"/>
    </row>
    <row r="60" spans="1:3">
      <c r="A60" s="586" t="s">
        <v>32</v>
      </c>
      <c r="B60" s="610" t="s">
        <v>2169</v>
      </c>
      <c r="C60" s="408"/>
    </row>
    <row r="61" spans="1:3">
      <c r="A61" s="586" t="s">
        <v>589</v>
      </c>
      <c r="B61" s="610" t="s">
        <v>2170</v>
      </c>
      <c r="C61" s="408"/>
    </row>
    <row r="62" spans="1:3">
      <c r="A62" s="586" t="s">
        <v>590</v>
      </c>
      <c r="B62" s="610" t="s">
        <v>2171</v>
      </c>
      <c r="C62" s="408"/>
    </row>
    <row r="63" spans="1:3">
      <c r="A63" s="586" t="s">
        <v>1612</v>
      </c>
      <c r="B63" s="610" t="s">
        <v>2172</v>
      </c>
      <c r="C63" s="408"/>
    </row>
    <row r="64" spans="1:3">
      <c r="B64" s="731"/>
    </row>
    <row r="65" spans="1:6" ht="30" customHeight="1">
      <c r="A65" s="11" t="s">
        <v>54</v>
      </c>
      <c r="B65" s="408"/>
      <c r="C65" s="10" t="s">
        <v>66</v>
      </c>
      <c r="D65" s="408"/>
      <c r="E65" s="732"/>
      <c r="F65" s="732"/>
    </row>
    <row r="66" spans="1:6" ht="30" customHeight="1">
      <c r="A66" s="11" t="s">
        <v>56</v>
      </c>
      <c r="B66" s="408"/>
      <c r="C66" s="10" t="s">
        <v>67</v>
      </c>
      <c r="D66" s="408"/>
      <c r="E66" s="732"/>
      <c r="F66" s="732"/>
    </row>
    <row r="67" spans="1:6" ht="30" customHeight="1">
      <c r="A67" s="7"/>
      <c r="C67" s="611" t="s">
        <v>68</v>
      </c>
      <c r="D67" s="408"/>
      <c r="E67" s="732"/>
      <c r="F67" s="732"/>
    </row>
    <row r="68" spans="1:6">
      <c r="B68" s="731"/>
    </row>
    <row r="69" spans="1:6" ht="23.5" customHeight="1"/>
    <row r="70" spans="1:6" ht="27" customHeight="1"/>
    <row r="72" spans="1:6">
      <c r="B72" s="731"/>
    </row>
    <row r="73" spans="1:6">
      <c r="B73" s="731"/>
    </row>
    <row r="74" spans="1:6">
      <c r="B74" s="731"/>
    </row>
    <row r="75" spans="1:6">
      <c r="B75" s="731"/>
    </row>
    <row r="76" spans="1:6">
      <c r="B76" s="731"/>
    </row>
    <row r="77" spans="1:6">
      <c r="B77" s="731"/>
    </row>
    <row r="78" spans="1:6">
      <c r="B78" s="731"/>
    </row>
    <row r="79" spans="1:6">
      <c r="B79" s="731"/>
    </row>
    <row r="80" spans="1:6">
      <c r="B80" s="731"/>
    </row>
    <row r="81" spans="2:2" s="7" customFormat="1">
      <c r="B81" s="731"/>
    </row>
    <row r="82" spans="2:2" s="7" customFormat="1">
      <c r="B82" s="731"/>
    </row>
    <row r="83" spans="2:2" s="7" customFormat="1">
      <c r="B83" s="731"/>
    </row>
    <row r="84" spans="2:2" s="7" customFormat="1">
      <c r="B84" s="731"/>
    </row>
    <row r="85" spans="2:2" s="7" customFormat="1">
      <c r="B85" s="731"/>
    </row>
    <row r="86" spans="2:2" s="7" customFormat="1">
      <c r="B86" s="731"/>
    </row>
    <row r="87" spans="2:2" s="7" customFormat="1">
      <c r="B87" s="731"/>
    </row>
    <row r="88" spans="2:2" s="7" customFormat="1">
      <c r="B88" s="731"/>
    </row>
    <row r="89" spans="2:2" s="7" customFormat="1">
      <c r="B89" s="731"/>
    </row>
    <row r="90" spans="2:2" s="7" customFormat="1">
      <c r="B90" s="731"/>
    </row>
    <row r="91" spans="2:2" s="7" customFormat="1">
      <c r="B91" s="731"/>
    </row>
    <row r="92" spans="2:2" s="7" customFormat="1">
      <c r="B92" s="731"/>
    </row>
    <row r="93" spans="2:2" s="7" customFormat="1">
      <c r="B93" s="731"/>
    </row>
    <row r="94" spans="2:2" s="7" customFormat="1">
      <c r="B94" s="731"/>
    </row>
    <row r="95" spans="2:2" s="7" customFormat="1">
      <c r="B95" s="731"/>
    </row>
    <row r="96" spans="2:2" s="7" customFormat="1">
      <c r="B96" s="731"/>
    </row>
    <row r="97" spans="2:2" s="7" customFormat="1">
      <c r="B97" s="731"/>
    </row>
    <row r="98" spans="2:2" s="7" customFormat="1">
      <c r="B98" s="731"/>
    </row>
    <row r="99" spans="2:2" s="7" customFormat="1">
      <c r="B99" s="731"/>
    </row>
    <row r="100" spans="2:2" s="7" customFormat="1">
      <c r="B100" s="731"/>
    </row>
    <row r="101" spans="2:2" s="7" customFormat="1">
      <c r="B101" s="731"/>
    </row>
    <row r="102" spans="2:2" s="7" customFormat="1">
      <c r="B102" s="731"/>
    </row>
    <row r="103" spans="2:2" s="7" customFormat="1">
      <c r="B103" s="731"/>
    </row>
    <row r="104" spans="2:2" s="7" customFormat="1">
      <c r="B104" s="731"/>
    </row>
    <row r="105" spans="2:2" s="7" customFormat="1">
      <c r="B105" s="731"/>
    </row>
    <row r="106" spans="2:2" s="7" customFormat="1">
      <c r="B106" s="731"/>
    </row>
    <row r="107" spans="2:2" s="7" customFormat="1">
      <c r="B107" s="731"/>
    </row>
    <row r="108" spans="2:2" s="7" customFormat="1">
      <c r="B108" s="731"/>
    </row>
    <row r="109" spans="2:2" s="7" customFormat="1">
      <c r="B109" s="731"/>
    </row>
    <row r="110" spans="2:2" s="7" customFormat="1">
      <c r="B110" s="731"/>
    </row>
    <row r="111" spans="2:2" s="7" customFormat="1">
      <c r="B111" s="731"/>
    </row>
    <row r="112" spans="2:2" s="7" customFormat="1">
      <c r="B112" s="731"/>
    </row>
    <row r="113" spans="2:2" s="7" customFormat="1">
      <c r="B113" s="731"/>
    </row>
    <row r="114" spans="2:2" s="7" customFormat="1">
      <c r="B114" s="731"/>
    </row>
    <row r="115" spans="2:2" s="7" customFormat="1">
      <c r="B115" s="731"/>
    </row>
    <row r="116" spans="2:2" s="7" customFormat="1">
      <c r="B116" s="731"/>
    </row>
    <row r="117" spans="2:2" s="7" customFormat="1">
      <c r="B117" s="731"/>
    </row>
    <row r="118" spans="2:2" s="7" customFormat="1">
      <c r="B118" s="731"/>
    </row>
    <row r="119" spans="2:2" s="7" customFormat="1">
      <c r="B119" s="731"/>
    </row>
    <row r="120" spans="2:2" s="7" customFormat="1">
      <c r="B120" s="731"/>
    </row>
    <row r="121" spans="2:2" s="7" customFormat="1">
      <c r="B121" s="731"/>
    </row>
    <row r="122" spans="2:2" s="7" customFormat="1">
      <c r="B122" s="731"/>
    </row>
    <row r="123" spans="2:2" s="7" customFormat="1">
      <c r="B123" s="731"/>
    </row>
    <row r="124" spans="2:2" s="7" customFormat="1">
      <c r="B124" s="731"/>
    </row>
    <row r="125" spans="2:2" s="7" customFormat="1">
      <c r="B125" s="731"/>
    </row>
    <row r="126" spans="2:2" s="7" customFormat="1">
      <c r="B126" s="731"/>
    </row>
    <row r="127" spans="2:2" s="7" customFormat="1">
      <c r="B127" s="731"/>
    </row>
    <row r="128" spans="2:2" s="7" customFormat="1">
      <c r="B128" s="731"/>
    </row>
    <row r="129" spans="2:2" s="7" customFormat="1">
      <c r="B129" s="731"/>
    </row>
    <row r="130" spans="2:2" s="7" customFormat="1">
      <c r="B130" s="731"/>
    </row>
    <row r="131" spans="2:2" s="7" customFormat="1">
      <c r="B131" s="731"/>
    </row>
    <row r="132" spans="2:2" s="7" customFormat="1">
      <c r="B132" s="731"/>
    </row>
    <row r="133" spans="2:2" s="7" customFormat="1">
      <c r="B133" s="731"/>
    </row>
    <row r="134" spans="2:2" s="7" customFormat="1">
      <c r="B134" s="731"/>
    </row>
    <row r="135" spans="2:2" s="7" customFormat="1">
      <c r="B135" s="731"/>
    </row>
    <row r="136" spans="2:2" s="7" customFormat="1">
      <c r="B136" s="731"/>
    </row>
    <row r="137" spans="2:2" s="7" customFormat="1">
      <c r="B137" s="731"/>
    </row>
    <row r="138" spans="2:2" s="7" customFormat="1">
      <c r="B138" s="731"/>
    </row>
    <row r="139" spans="2:2" s="7" customFormat="1">
      <c r="B139" s="731"/>
    </row>
    <row r="140" spans="2:2" s="7" customFormat="1">
      <c r="B140" s="731"/>
    </row>
    <row r="141" spans="2:2" s="7" customFormat="1">
      <c r="B141" s="731"/>
    </row>
    <row r="142" spans="2:2" s="7" customFormat="1">
      <c r="B142" s="731"/>
    </row>
    <row r="143" spans="2:2" s="7" customFormat="1">
      <c r="B143" s="731"/>
    </row>
    <row r="144" spans="2:2" s="7" customFormat="1">
      <c r="B144" s="731"/>
    </row>
    <row r="145" spans="2:2" s="7" customFormat="1">
      <c r="B145" s="731"/>
    </row>
    <row r="146" spans="2:2" s="7" customFormat="1">
      <c r="B146" s="731"/>
    </row>
    <row r="147" spans="2:2" s="7" customFormat="1">
      <c r="B147" s="731"/>
    </row>
    <row r="148" spans="2:2" s="7" customFormat="1">
      <c r="B148" s="731"/>
    </row>
    <row r="149" spans="2:2" s="7" customFormat="1">
      <c r="B149" s="731"/>
    </row>
    <row r="150" spans="2:2" s="7" customFormat="1">
      <c r="B150" s="731"/>
    </row>
    <row r="151" spans="2:2" s="7" customFormat="1">
      <c r="B151" s="731"/>
    </row>
    <row r="152" spans="2:2" s="7" customFormat="1">
      <c r="B152" s="731"/>
    </row>
    <row r="153" spans="2:2" s="7" customFormat="1">
      <c r="B153" s="731"/>
    </row>
    <row r="154" spans="2:2" s="7" customFormat="1">
      <c r="B154" s="731"/>
    </row>
    <row r="155" spans="2:2" s="7" customFormat="1">
      <c r="B155" s="731"/>
    </row>
    <row r="156" spans="2:2" s="7" customFormat="1">
      <c r="B156" s="731"/>
    </row>
    <row r="157" spans="2:2" s="7" customFormat="1">
      <c r="B157" s="731"/>
    </row>
    <row r="158" spans="2:2" s="7" customFormat="1">
      <c r="B158" s="731"/>
    </row>
    <row r="159" spans="2:2" s="7" customFormat="1">
      <c r="B159" s="731"/>
    </row>
    <row r="160" spans="2:2" s="7" customFormat="1">
      <c r="B160" s="731"/>
    </row>
    <row r="161" spans="2:2" s="7" customFormat="1">
      <c r="B161" s="731"/>
    </row>
    <row r="162" spans="2:2" s="7" customFormat="1">
      <c r="B162" s="731"/>
    </row>
    <row r="163" spans="2:2" s="7" customFormat="1">
      <c r="B163" s="731"/>
    </row>
    <row r="164" spans="2:2" s="7" customFormat="1">
      <c r="B164" s="731"/>
    </row>
    <row r="165" spans="2:2" s="7" customFormat="1">
      <c r="B165" s="731"/>
    </row>
    <row r="166" spans="2:2" s="7" customFormat="1">
      <c r="B166" s="731"/>
    </row>
    <row r="167" spans="2:2" s="7" customFormat="1">
      <c r="B167" s="731"/>
    </row>
    <row r="168" spans="2:2" s="7" customFormat="1">
      <c r="B168" s="731"/>
    </row>
    <row r="169" spans="2:2" s="7" customFormat="1">
      <c r="B169" s="731"/>
    </row>
    <row r="170" spans="2:2" s="7" customFormat="1">
      <c r="B170" s="731"/>
    </row>
    <row r="171" spans="2:2" s="7" customFormat="1">
      <c r="B171" s="731"/>
    </row>
    <row r="172" spans="2:2" s="7" customFormat="1">
      <c r="B172" s="731"/>
    </row>
    <row r="173" spans="2:2" s="7" customFormat="1">
      <c r="B173" s="731"/>
    </row>
    <row r="174" spans="2:2" s="7" customFormat="1">
      <c r="B174" s="731"/>
    </row>
    <row r="175" spans="2:2" s="7" customFormat="1">
      <c r="B175" s="731"/>
    </row>
    <row r="176" spans="2:2" s="7" customFormat="1">
      <c r="B176" s="731"/>
    </row>
    <row r="177" spans="2:2" s="7" customFormat="1">
      <c r="B177" s="731"/>
    </row>
    <row r="178" spans="2:2" s="7" customFormat="1">
      <c r="B178" s="731"/>
    </row>
    <row r="179" spans="2:2" s="7" customFormat="1">
      <c r="B179" s="731"/>
    </row>
    <row r="180" spans="2:2" s="7" customFormat="1">
      <c r="B180" s="731"/>
    </row>
    <row r="181" spans="2:2" s="7" customFormat="1">
      <c r="B181" s="731"/>
    </row>
    <row r="182" spans="2:2" s="7" customFormat="1">
      <c r="B182" s="731"/>
    </row>
    <row r="183" spans="2:2" s="7" customFormat="1">
      <c r="B183" s="731"/>
    </row>
    <row r="184" spans="2:2" s="7" customFormat="1">
      <c r="B184" s="731"/>
    </row>
    <row r="185" spans="2:2" s="7" customFormat="1">
      <c r="B185" s="731"/>
    </row>
    <row r="186" spans="2:2" s="7" customFormat="1">
      <c r="B186" s="731"/>
    </row>
    <row r="187" spans="2:2" s="7" customFormat="1">
      <c r="B187" s="731"/>
    </row>
    <row r="188" spans="2:2" s="7" customFormat="1">
      <c r="B188" s="731"/>
    </row>
    <row r="189" spans="2:2" s="7" customFormat="1">
      <c r="B189" s="731"/>
    </row>
    <row r="190" spans="2:2" s="7" customFormat="1">
      <c r="B190" s="731"/>
    </row>
    <row r="191" spans="2:2" s="7" customFormat="1">
      <c r="B191" s="731"/>
    </row>
    <row r="192" spans="2:2" s="7" customFormat="1">
      <c r="B192" s="731"/>
    </row>
    <row r="193" spans="2:2" s="7" customFormat="1">
      <c r="B193" s="731"/>
    </row>
    <row r="194" spans="2:2" s="7" customFormat="1">
      <c r="B194" s="731"/>
    </row>
    <row r="195" spans="2:2" s="7" customFormat="1">
      <c r="B195" s="731"/>
    </row>
    <row r="196" spans="2:2" s="7" customFormat="1">
      <c r="B196" s="731"/>
    </row>
    <row r="197" spans="2:2" s="7" customFormat="1">
      <c r="B197" s="731"/>
    </row>
    <row r="198" spans="2:2" s="7" customFormat="1">
      <c r="B198" s="731"/>
    </row>
    <row r="199" spans="2:2" s="7" customFormat="1">
      <c r="B199" s="731"/>
    </row>
    <row r="200" spans="2:2" s="7" customFormat="1">
      <c r="B200" s="731"/>
    </row>
    <row r="201" spans="2:2" s="7" customFormat="1">
      <c r="B201" s="731"/>
    </row>
    <row r="202" spans="2:2" s="7" customFormat="1">
      <c r="B202" s="731"/>
    </row>
    <row r="203" spans="2:2" s="7" customFormat="1">
      <c r="B203" s="731"/>
    </row>
    <row r="204" spans="2:2" s="7" customFormat="1">
      <c r="B204" s="731"/>
    </row>
    <row r="205" spans="2:2" s="7" customFormat="1">
      <c r="B205" s="731"/>
    </row>
    <row r="206" spans="2:2" s="7" customFormat="1">
      <c r="B206" s="731"/>
    </row>
    <row r="207" spans="2:2" s="7" customFormat="1">
      <c r="B207" s="731"/>
    </row>
    <row r="208" spans="2:2" s="7" customFormat="1">
      <c r="B208" s="731"/>
    </row>
    <row r="209" spans="2:2" s="7" customFormat="1">
      <c r="B209" s="731"/>
    </row>
    <row r="210" spans="2:2" s="7" customFormat="1">
      <c r="B210" s="731"/>
    </row>
    <row r="211" spans="2:2" s="7" customFormat="1">
      <c r="B211" s="731"/>
    </row>
    <row r="212" spans="2:2" s="7" customFormat="1">
      <c r="B212" s="731"/>
    </row>
    <row r="213" spans="2:2" s="7" customFormat="1">
      <c r="B213" s="731"/>
    </row>
    <row r="214" spans="2:2" s="7" customFormat="1">
      <c r="B214" s="731"/>
    </row>
    <row r="215" spans="2:2" s="7" customFormat="1">
      <c r="B215" s="731"/>
    </row>
    <row r="216" spans="2:2" s="7" customFormat="1">
      <c r="B216" s="731"/>
    </row>
    <row r="217" spans="2:2" s="7" customFormat="1">
      <c r="B217" s="731"/>
    </row>
    <row r="218" spans="2:2" s="7" customFormat="1">
      <c r="B218" s="731"/>
    </row>
    <row r="219" spans="2:2" s="7" customFormat="1">
      <c r="B219" s="731"/>
    </row>
    <row r="220" spans="2:2" s="7" customFormat="1">
      <c r="B220" s="731"/>
    </row>
    <row r="221" spans="2:2" s="7" customFormat="1">
      <c r="B221" s="731"/>
    </row>
    <row r="222" spans="2:2" s="7" customFormat="1">
      <c r="B222" s="731"/>
    </row>
    <row r="223" spans="2:2" s="7" customFormat="1">
      <c r="B223" s="731"/>
    </row>
    <row r="224" spans="2:2" s="7" customFormat="1">
      <c r="B224" s="731"/>
    </row>
    <row r="225" spans="2:2" s="7" customFormat="1">
      <c r="B225" s="731"/>
    </row>
    <row r="226" spans="2:2" s="7" customFormat="1">
      <c r="B226" s="731"/>
    </row>
    <row r="227" spans="2:2" s="7" customFormat="1">
      <c r="B227" s="731"/>
    </row>
    <row r="228" spans="2:2" s="7" customFormat="1">
      <c r="B228" s="731"/>
    </row>
    <row r="229" spans="2:2" s="7" customFormat="1">
      <c r="B229" s="731"/>
    </row>
    <row r="230" spans="2:2" s="7" customFormat="1">
      <c r="B230" s="731"/>
    </row>
    <row r="231" spans="2:2" s="7" customFormat="1">
      <c r="B231" s="731"/>
    </row>
    <row r="232" spans="2:2" s="7" customFormat="1">
      <c r="B232" s="731"/>
    </row>
    <row r="233" spans="2:2" s="7" customFormat="1">
      <c r="B233" s="731"/>
    </row>
    <row r="234" spans="2:2" s="7" customFormat="1">
      <c r="B234" s="731"/>
    </row>
    <row r="235" spans="2:2" s="7" customFormat="1">
      <c r="B235" s="731"/>
    </row>
    <row r="236" spans="2:2" s="7" customFormat="1">
      <c r="B236" s="731"/>
    </row>
    <row r="237" spans="2:2" s="7" customFormat="1">
      <c r="B237" s="731"/>
    </row>
    <row r="238" spans="2:2" s="7" customFormat="1">
      <c r="B238" s="731"/>
    </row>
    <row r="239" spans="2:2" s="7" customFormat="1">
      <c r="B239" s="731"/>
    </row>
    <row r="240" spans="2:2" s="7" customFormat="1">
      <c r="B240" s="731"/>
    </row>
    <row r="241" spans="2:2" s="7" customFormat="1">
      <c r="B241" s="731"/>
    </row>
    <row r="242" spans="2:2" s="7" customFormat="1">
      <c r="B242" s="731"/>
    </row>
    <row r="243" spans="2:2" s="7" customFormat="1">
      <c r="B243" s="731"/>
    </row>
    <row r="244" spans="2:2" s="7" customFormat="1">
      <c r="B244" s="731"/>
    </row>
    <row r="245" spans="2:2" s="7" customFormat="1">
      <c r="B245" s="731"/>
    </row>
    <row r="246" spans="2:2" s="7" customFormat="1">
      <c r="B246" s="731"/>
    </row>
    <row r="247" spans="2:2" s="7" customFormat="1">
      <c r="B247" s="731"/>
    </row>
    <row r="248" spans="2:2" s="7" customFormat="1">
      <c r="B248" s="731"/>
    </row>
    <row r="249" spans="2:2" s="7" customFormat="1">
      <c r="B249" s="731"/>
    </row>
    <row r="250" spans="2:2" s="7" customFormat="1">
      <c r="B250" s="731"/>
    </row>
    <row r="251" spans="2:2" s="7" customFormat="1">
      <c r="B251" s="731"/>
    </row>
    <row r="252" spans="2:2" s="7" customFormat="1">
      <c r="B252" s="731"/>
    </row>
    <row r="253" spans="2:2" s="7" customFormat="1">
      <c r="B253" s="731"/>
    </row>
    <row r="254" spans="2:2" s="7" customFormat="1">
      <c r="B254" s="731"/>
    </row>
    <row r="255" spans="2:2" s="7" customFormat="1">
      <c r="B255" s="731"/>
    </row>
    <row r="256" spans="2:2" s="7" customFormat="1">
      <c r="B256" s="731"/>
    </row>
    <row r="257" spans="2:2" s="7" customFormat="1">
      <c r="B257" s="731"/>
    </row>
    <row r="258" spans="2:2" s="7" customFormat="1">
      <c r="B258" s="731"/>
    </row>
    <row r="259" spans="2:2" s="7" customFormat="1">
      <c r="B259" s="731"/>
    </row>
    <row r="260" spans="2:2" s="7" customFormat="1">
      <c r="B260" s="731"/>
    </row>
    <row r="261" spans="2:2" s="7" customFormat="1">
      <c r="B261" s="731"/>
    </row>
    <row r="262" spans="2:2" s="7" customFormat="1">
      <c r="B262" s="731"/>
    </row>
    <row r="263" spans="2:2" s="7" customFormat="1">
      <c r="B263" s="731"/>
    </row>
    <row r="264" spans="2:2" s="7" customFormat="1">
      <c r="B264" s="731"/>
    </row>
    <row r="265" spans="2:2" s="7" customFormat="1">
      <c r="B265" s="731"/>
    </row>
    <row r="266" spans="2:2" s="7" customFormat="1">
      <c r="B266" s="731"/>
    </row>
    <row r="267" spans="2:2" s="7" customFormat="1">
      <c r="B267" s="731"/>
    </row>
    <row r="268" spans="2:2" s="7" customFormat="1">
      <c r="B268" s="731"/>
    </row>
    <row r="269" spans="2:2" s="7" customFormat="1">
      <c r="B269" s="731"/>
    </row>
    <row r="270" spans="2:2" s="7" customFormat="1">
      <c r="B270" s="731"/>
    </row>
    <row r="271" spans="2:2" s="7" customFormat="1">
      <c r="B271" s="731"/>
    </row>
    <row r="272" spans="2:2" s="7" customFormat="1">
      <c r="B272" s="731"/>
    </row>
    <row r="273" spans="2:2" s="7" customFormat="1">
      <c r="B273" s="731"/>
    </row>
    <row r="274" spans="2:2" s="7" customFormat="1">
      <c r="B274" s="731"/>
    </row>
    <row r="275" spans="2:2" s="7" customFormat="1">
      <c r="B275" s="731"/>
    </row>
    <row r="276" spans="2:2" s="7" customFormat="1">
      <c r="B276" s="731"/>
    </row>
    <row r="277" spans="2:2" s="7" customFormat="1">
      <c r="B277" s="731"/>
    </row>
    <row r="278" spans="2:2" s="7" customFormat="1">
      <c r="B278" s="731"/>
    </row>
    <row r="279" spans="2:2" s="7" customFormat="1">
      <c r="B279" s="731"/>
    </row>
    <row r="280" spans="2:2" s="7" customFormat="1">
      <c r="B280" s="731"/>
    </row>
    <row r="281" spans="2:2" s="7" customFormat="1">
      <c r="B281" s="731"/>
    </row>
    <row r="282" spans="2:2" s="7" customFormat="1">
      <c r="B282" s="731"/>
    </row>
    <row r="283" spans="2:2" s="7" customFormat="1">
      <c r="B283" s="731"/>
    </row>
    <row r="284" spans="2:2" s="7" customFormat="1">
      <c r="B284" s="731"/>
    </row>
    <row r="285" spans="2:2" s="7" customFormat="1">
      <c r="B285" s="731"/>
    </row>
    <row r="286" spans="2:2" s="7" customFormat="1">
      <c r="B286" s="731"/>
    </row>
    <row r="287" spans="2:2" s="7" customFormat="1">
      <c r="B287" s="731"/>
    </row>
    <row r="288" spans="2:2" s="7" customFormat="1">
      <c r="B288" s="731"/>
    </row>
    <row r="289" spans="2:2" s="7" customFormat="1">
      <c r="B289" s="731"/>
    </row>
    <row r="290" spans="2:2" s="7" customFormat="1">
      <c r="B290" s="731"/>
    </row>
    <row r="291" spans="2:2" s="7" customFormat="1">
      <c r="B291" s="731"/>
    </row>
    <row r="292" spans="2:2" s="7" customFormat="1">
      <c r="B292" s="731"/>
    </row>
    <row r="293" spans="2:2" s="7" customFormat="1">
      <c r="B293" s="731"/>
    </row>
    <row r="294" spans="2:2" s="7" customFormat="1">
      <c r="B294" s="731"/>
    </row>
    <row r="295" spans="2:2" s="7" customFormat="1">
      <c r="B295" s="731"/>
    </row>
    <row r="296" spans="2:2" s="7" customFormat="1">
      <c r="B296" s="731"/>
    </row>
    <row r="297" spans="2:2" s="7" customFormat="1">
      <c r="B297" s="731"/>
    </row>
    <row r="298" spans="2:2" s="7" customFormat="1">
      <c r="B298" s="731"/>
    </row>
    <row r="299" spans="2:2" s="7" customFormat="1">
      <c r="B299" s="731"/>
    </row>
    <row r="300" spans="2:2" s="7" customFormat="1">
      <c r="B300" s="731"/>
    </row>
    <row r="301" spans="2:2" s="7" customFormat="1">
      <c r="B301" s="731"/>
    </row>
    <row r="302" spans="2:2" s="7" customFormat="1">
      <c r="B302" s="731"/>
    </row>
    <row r="303" spans="2:2" s="7" customFormat="1">
      <c r="B303" s="731"/>
    </row>
    <row r="304" spans="2:2" s="7" customFormat="1">
      <c r="B304" s="731"/>
    </row>
    <row r="305" spans="2:2" s="7" customFormat="1">
      <c r="B305" s="731"/>
    </row>
    <row r="306" spans="2:2" s="7" customFormat="1">
      <c r="B306" s="731"/>
    </row>
    <row r="307" spans="2:2" s="7" customFormat="1">
      <c r="B307" s="731"/>
    </row>
    <row r="308" spans="2:2" s="7" customFormat="1">
      <c r="B308" s="731"/>
    </row>
    <row r="309" spans="2:2" s="7" customFormat="1">
      <c r="B309" s="731"/>
    </row>
    <row r="310" spans="2:2" s="7" customFormat="1">
      <c r="B310" s="731"/>
    </row>
    <row r="311" spans="2:2" s="7" customFormat="1">
      <c r="B311" s="731"/>
    </row>
    <row r="312" spans="2:2" s="7" customFormat="1">
      <c r="B312" s="731"/>
    </row>
    <row r="313" spans="2:2" s="7" customFormat="1">
      <c r="B313" s="731"/>
    </row>
    <row r="314" spans="2:2" s="7" customFormat="1">
      <c r="B314" s="731"/>
    </row>
    <row r="315" spans="2:2" s="7" customFormat="1">
      <c r="B315" s="731"/>
    </row>
    <row r="316" spans="2:2" s="7" customFormat="1">
      <c r="B316" s="731"/>
    </row>
    <row r="317" spans="2:2" s="7" customFormat="1">
      <c r="B317" s="731"/>
    </row>
    <row r="318" spans="2:2" s="7" customFormat="1">
      <c r="B318" s="731"/>
    </row>
    <row r="319" spans="2:2" s="7" customFormat="1">
      <c r="B319" s="731"/>
    </row>
    <row r="320" spans="2:2" s="7" customFormat="1">
      <c r="B320" s="731"/>
    </row>
    <row r="321" spans="2:2" s="7" customFormat="1">
      <c r="B321" s="731"/>
    </row>
    <row r="322" spans="2:2" s="7" customFormat="1">
      <c r="B322" s="731"/>
    </row>
    <row r="323" spans="2:2" s="7" customFormat="1">
      <c r="B323" s="731"/>
    </row>
    <row r="324" spans="2:2" s="7" customFormat="1">
      <c r="B324" s="731"/>
    </row>
    <row r="325" spans="2:2" s="7" customFormat="1">
      <c r="B325" s="731"/>
    </row>
    <row r="326" spans="2:2" s="7" customFormat="1">
      <c r="B326" s="731"/>
    </row>
    <row r="327" spans="2:2" s="7" customFormat="1">
      <c r="B327" s="731"/>
    </row>
    <row r="328" spans="2:2" s="7" customFormat="1">
      <c r="B328" s="731"/>
    </row>
    <row r="329" spans="2:2" s="7" customFormat="1">
      <c r="B329" s="731"/>
    </row>
    <row r="330" spans="2:2" s="7" customFormat="1">
      <c r="B330" s="731"/>
    </row>
    <row r="331" spans="2:2" s="7" customFormat="1">
      <c r="B331" s="731"/>
    </row>
    <row r="332" spans="2:2" s="7" customFormat="1">
      <c r="B332" s="731"/>
    </row>
    <row r="333" spans="2:2" s="7" customFormat="1">
      <c r="B333" s="731"/>
    </row>
    <row r="334" spans="2:2" s="7" customFormat="1">
      <c r="B334" s="731"/>
    </row>
    <row r="335" spans="2:2" s="7" customFormat="1">
      <c r="B335" s="731"/>
    </row>
    <row r="336" spans="2:2" s="7" customFormat="1">
      <c r="B336" s="731"/>
    </row>
    <row r="337" spans="2:2" s="7" customFormat="1">
      <c r="B337" s="731"/>
    </row>
    <row r="338" spans="2:2" s="7" customFormat="1">
      <c r="B338" s="731"/>
    </row>
    <row r="339" spans="2:2" s="7" customFormat="1">
      <c r="B339" s="731"/>
    </row>
    <row r="340" spans="2:2" s="7" customFormat="1">
      <c r="B340" s="731"/>
    </row>
    <row r="341" spans="2:2" s="7" customFormat="1">
      <c r="B341" s="731"/>
    </row>
    <row r="342" spans="2:2" s="7" customFormat="1">
      <c r="B342" s="731"/>
    </row>
    <row r="343" spans="2:2" s="7" customFormat="1">
      <c r="B343" s="731"/>
    </row>
    <row r="344" spans="2:2" s="7" customFormat="1">
      <c r="B344" s="731"/>
    </row>
    <row r="345" spans="2:2" s="7" customFormat="1">
      <c r="B345" s="731"/>
    </row>
    <row r="346" spans="2:2" s="7" customFormat="1">
      <c r="B346" s="731"/>
    </row>
    <row r="347" spans="2:2" s="7" customFormat="1">
      <c r="B347" s="731"/>
    </row>
    <row r="348" spans="2:2" s="7" customFormat="1">
      <c r="B348" s="731"/>
    </row>
    <row r="349" spans="2:2" s="7" customFormat="1">
      <c r="B349" s="731"/>
    </row>
    <row r="350" spans="2:2" s="7" customFormat="1">
      <c r="B350" s="731"/>
    </row>
    <row r="351" spans="2:2" s="7" customFormat="1">
      <c r="B351" s="731"/>
    </row>
    <row r="352" spans="2:2" s="7" customFormat="1">
      <c r="B352" s="731"/>
    </row>
    <row r="353" spans="2:2" s="7" customFormat="1">
      <c r="B353" s="731"/>
    </row>
    <row r="354" spans="2:2" s="7" customFormat="1">
      <c r="B354" s="731"/>
    </row>
    <row r="355" spans="2:2" s="7" customFormat="1">
      <c r="B355" s="731"/>
    </row>
    <row r="356" spans="2:2" s="7" customFormat="1">
      <c r="B356" s="731"/>
    </row>
    <row r="357" spans="2:2" s="7" customFormat="1">
      <c r="B357" s="731"/>
    </row>
    <row r="358" spans="2:2" s="7" customFormat="1">
      <c r="B358" s="731"/>
    </row>
    <row r="359" spans="2:2" s="7" customFormat="1">
      <c r="B359" s="731"/>
    </row>
    <row r="360" spans="2:2" s="7" customFormat="1">
      <c r="B360" s="731"/>
    </row>
    <row r="361" spans="2:2" s="7" customFormat="1">
      <c r="B361" s="731"/>
    </row>
    <row r="362" spans="2:2" s="7" customFormat="1">
      <c r="B362" s="731"/>
    </row>
    <row r="363" spans="2:2" s="7" customFormat="1">
      <c r="B363" s="731"/>
    </row>
    <row r="364" spans="2:2" s="7" customFormat="1">
      <c r="B364" s="731"/>
    </row>
    <row r="365" spans="2:2" s="7" customFormat="1">
      <c r="B365" s="731"/>
    </row>
    <row r="366" spans="2:2" s="7" customFormat="1">
      <c r="B366" s="731"/>
    </row>
    <row r="367" spans="2:2" s="7" customFormat="1">
      <c r="B367" s="731"/>
    </row>
    <row r="368" spans="2:2" s="7" customFormat="1">
      <c r="B368" s="731"/>
    </row>
    <row r="369" spans="2:2" s="7" customFormat="1">
      <c r="B369" s="731"/>
    </row>
    <row r="370" spans="2:2" s="7" customFormat="1">
      <c r="B370" s="731"/>
    </row>
    <row r="371" spans="2:2" s="7" customFormat="1">
      <c r="B371" s="731"/>
    </row>
    <row r="372" spans="2:2" s="7" customFormat="1">
      <c r="B372" s="731"/>
    </row>
    <row r="373" spans="2:2" s="7" customFormat="1">
      <c r="B373" s="731"/>
    </row>
    <row r="374" spans="2:2" s="7" customFormat="1">
      <c r="B374" s="731"/>
    </row>
    <row r="375" spans="2:2" s="7" customFormat="1">
      <c r="B375" s="731"/>
    </row>
    <row r="376" spans="2:2" s="7" customFormat="1">
      <c r="B376" s="731"/>
    </row>
    <row r="377" spans="2:2" s="7" customFormat="1">
      <c r="B377" s="731"/>
    </row>
    <row r="378" spans="2:2" s="7" customFormat="1">
      <c r="B378" s="731"/>
    </row>
    <row r="379" spans="2:2" s="7" customFormat="1">
      <c r="B379" s="731"/>
    </row>
    <row r="380" spans="2:2" s="7" customFormat="1">
      <c r="B380" s="731"/>
    </row>
    <row r="381" spans="2:2" s="7" customFormat="1">
      <c r="B381" s="731"/>
    </row>
    <row r="382" spans="2:2" s="7" customFormat="1">
      <c r="B382" s="731"/>
    </row>
    <row r="383" spans="2:2" s="7" customFormat="1">
      <c r="B383" s="731"/>
    </row>
    <row r="384" spans="2:2" s="7" customFormat="1">
      <c r="B384" s="731"/>
    </row>
    <row r="385" spans="2:2" s="7" customFormat="1">
      <c r="B385" s="731"/>
    </row>
    <row r="386" spans="2:2" s="7" customFormat="1">
      <c r="B386" s="731"/>
    </row>
    <row r="387" spans="2:2" s="7" customFormat="1">
      <c r="B387" s="731"/>
    </row>
    <row r="388" spans="2:2" s="7" customFormat="1">
      <c r="B388" s="731"/>
    </row>
    <row r="389" spans="2:2" s="7" customFormat="1">
      <c r="B389" s="731"/>
    </row>
    <row r="390" spans="2:2" s="7" customFormat="1">
      <c r="B390" s="731"/>
    </row>
    <row r="391" spans="2:2" s="7" customFormat="1">
      <c r="B391" s="731"/>
    </row>
    <row r="392" spans="2:2" s="7" customFormat="1">
      <c r="B392" s="731"/>
    </row>
    <row r="393" spans="2:2" s="7" customFormat="1">
      <c r="B393" s="731"/>
    </row>
    <row r="394" spans="2:2" s="7" customFormat="1">
      <c r="B394" s="731"/>
    </row>
    <row r="395" spans="2:2" s="7" customFormat="1">
      <c r="B395" s="731"/>
    </row>
    <row r="396" spans="2:2" s="7" customFormat="1">
      <c r="B396" s="731"/>
    </row>
    <row r="397" spans="2:2" s="7" customFormat="1">
      <c r="B397" s="731"/>
    </row>
    <row r="398" spans="2:2" s="7" customFormat="1">
      <c r="B398" s="731"/>
    </row>
    <row r="399" spans="2:2" s="7" customFormat="1">
      <c r="B399" s="731"/>
    </row>
    <row r="400" spans="2:2" s="7" customFormat="1">
      <c r="B400" s="731"/>
    </row>
    <row r="401" spans="2:2" s="7" customFormat="1">
      <c r="B401" s="731"/>
    </row>
    <row r="402" spans="2:2" s="7" customFormat="1">
      <c r="B402" s="731"/>
    </row>
    <row r="403" spans="2:2" s="7" customFormat="1">
      <c r="B403" s="731"/>
    </row>
    <row r="404" spans="2:2" s="7" customFormat="1">
      <c r="B404" s="731"/>
    </row>
    <row r="405" spans="2:2" s="7" customFormat="1">
      <c r="B405" s="731"/>
    </row>
    <row r="406" spans="2:2" s="7" customFormat="1">
      <c r="B406" s="731"/>
    </row>
    <row r="407" spans="2:2" s="7" customFormat="1">
      <c r="B407" s="731"/>
    </row>
    <row r="408" spans="2:2" s="7" customFormat="1">
      <c r="B408" s="731"/>
    </row>
    <row r="409" spans="2:2" s="7" customFormat="1">
      <c r="B409" s="731"/>
    </row>
    <row r="410" spans="2:2" s="7" customFormat="1">
      <c r="B410" s="731"/>
    </row>
    <row r="411" spans="2:2" s="7" customFormat="1">
      <c r="B411" s="731"/>
    </row>
    <row r="412" spans="2:2" s="7" customFormat="1">
      <c r="B412" s="731"/>
    </row>
    <row r="413" spans="2:2" s="7" customFormat="1">
      <c r="B413" s="731"/>
    </row>
    <row r="414" spans="2:2" s="7" customFormat="1">
      <c r="B414" s="731"/>
    </row>
    <row r="415" spans="2:2" s="7" customFormat="1">
      <c r="B415" s="731"/>
    </row>
    <row r="416" spans="2:2" s="7" customFormat="1">
      <c r="B416" s="731"/>
    </row>
    <row r="417" spans="2:2" s="7" customFormat="1">
      <c r="B417" s="731"/>
    </row>
    <row r="418" spans="2:2" s="7" customFormat="1">
      <c r="B418" s="731"/>
    </row>
    <row r="419" spans="2:2" s="7" customFormat="1">
      <c r="B419" s="731"/>
    </row>
    <row r="420" spans="2:2" s="7" customFormat="1">
      <c r="B420" s="731"/>
    </row>
    <row r="421" spans="2:2" s="7" customFormat="1">
      <c r="B421" s="731"/>
    </row>
    <row r="422" spans="2:2" s="7" customFormat="1">
      <c r="B422" s="731"/>
    </row>
    <row r="423" spans="2:2" s="7" customFormat="1">
      <c r="B423" s="731"/>
    </row>
    <row r="424" spans="2:2" s="7" customFormat="1">
      <c r="B424" s="731"/>
    </row>
    <row r="425" spans="2:2" s="7" customFormat="1">
      <c r="B425" s="731"/>
    </row>
    <row r="426" spans="2:2" s="7" customFormat="1">
      <c r="B426" s="731"/>
    </row>
    <row r="427" spans="2:2" s="7" customFormat="1">
      <c r="B427" s="731"/>
    </row>
    <row r="428" spans="2:2" s="7" customFormat="1">
      <c r="B428" s="731"/>
    </row>
    <row r="429" spans="2:2" s="7" customFormat="1">
      <c r="B429" s="731"/>
    </row>
    <row r="430" spans="2:2" s="7" customFormat="1">
      <c r="B430" s="731"/>
    </row>
    <row r="431" spans="2:2" s="7" customFormat="1">
      <c r="B431" s="731"/>
    </row>
    <row r="432" spans="2:2" s="7" customFormat="1">
      <c r="B432" s="731"/>
    </row>
    <row r="433" spans="2:2" s="7" customFormat="1">
      <c r="B433" s="731"/>
    </row>
    <row r="434" spans="2:2" s="7" customFormat="1">
      <c r="B434" s="731"/>
    </row>
    <row r="435" spans="2:2" s="7" customFormat="1">
      <c r="B435" s="731"/>
    </row>
    <row r="436" spans="2:2" s="7" customFormat="1">
      <c r="B436" s="731"/>
    </row>
    <row r="437" spans="2:2" s="7" customFormat="1">
      <c r="B437" s="731"/>
    </row>
    <row r="438" spans="2:2" s="7" customFormat="1">
      <c r="B438" s="731"/>
    </row>
    <row r="439" spans="2:2" s="7" customFormat="1">
      <c r="B439" s="731"/>
    </row>
    <row r="440" spans="2:2" s="7" customFormat="1">
      <c r="B440" s="731"/>
    </row>
    <row r="441" spans="2:2" s="7" customFormat="1">
      <c r="B441" s="731"/>
    </row>
    <row r="442" spans="2:2" s="7" customFormat="1">
      <c r="B442" s="731"/>
    </row>
    <row r="443" spans="2:2" s="7" customFormat="1">
      <c r="B443" s="731"/>
    </row>
    <row r="444" spans="2:2" s="7" customFormat="1">
      <c r="B444" s="731"/>
    </row>
    <row r="445" spans="2:2" s="7" customFormat="1">
      <c r="B445" s="731"/>
    </row>
    <row r="446" spans="2:2" s="7" customFormat="1">
      <c r="B446" s="731"/>
    </row>
    <row r="447" spans="2:2" s="7" customFormat="1">
      <c r="B447" s="731"/>
    </row>
    <row r="448" spans="2:2" s="7" customFormat="1">
      <c r="B448" s="731"/>
    </row>
    <row r="449" spans="2:2" s="7" customFormat="1">
      <c r="B449" s="731"/>
    </row>
    <row r="450" spans="2:2" s="7" customFormat="1">
      <c r="B450" s="731"/>
    </row>
    <row r="451" spans="2:2" s="7" customFormat="1">
      <c r="B451" s="731"/>
    </row>
    <row r="452" spans="2:2" s="7" customFormat="1">
      <c r="B452" s="731"/>
    </row>
    <row r="453" spans="2:2" s="7" customFormat="1">
      <c r="B453" s="731"/>
    </row>
    <row r="454" spans="2:2" s="7" customFormat="1">
      <c r="B454" s="731"/>
    </row>
    <row r="455" spans="2:2" s="7" customFormat="1">
      <c r="B455" s="731"/>
    </row>
    <row r="456" spans="2:2" s="7" customFormat="1">
      <c r="B456" s="731"/>
    </row>
    <row r="457" spans="2:2" s="7" customFormat="1">
      <c r="B457" s="731"/>
    </row>
    <row r="458" spans="2:2" s="7" customFormat="1">
      <c r="B458" s="731"/>
    </row>
    <row r="459" spans="2:2" s="7" customFormat="1">
      <c r="B459" s="731"/>
    </row>
    <row r="460" spans="2:2" s="7" customFormat="1">
      <c r="B460" s="731"/>
    </row>
    <row r="461" spans="2:2" s="7" customFormat="1">
      <c r="B461" s="731"/>
    </row>
    <row r="462" spans="2:2" s="7" customFormat="1">
      <c r="B462" s="731"/>
    </row>
    <row r="463" spans="2:2" s="7" customFormat="1">
      <c r="B463" s="731"/>
    </row>
    <row r="464" spans="2:2" s="7" customFormat="1">
      <c r="B464" s="731"/>
    </row>
    <row r="465" spans="2:2" s="7" customFormat="1">
      <c r="B465" s="731"/>
    </row>
    <row r="466" spans="2:2" s="7" customFormat="1">
      <c r="B466" s="731"/>
    </row>
    <row r="467" spans="2:2" s="7" customFormat="1">
      <c r="B467" s="731"/>
    </row>
    <row r="468" spans="2:2" s="7" customFormat="1">
      <c r="B468" s="731"/>
    </row>
    <row r="469" spans="2:2" s="7" customFormat="1">
      <c r="B469" s="731"/>
    </row>
    <row r="470" spans="2:2" s="7" customFormat="1">
      <c r="B470" s="731"/>
    </row>
    <row r="471" spans="2:2" s="7" customFormat="1">
      <c r="B471" s="731"/>
    </row>
    <row r="472" spans="2:2" s="7" customFormat="1">
      <c r="B472" s="731"/>
    </row>
    <row r="473" spans="2:2" s="7" customFormat="1">
      <c r="B473" s="731"/>
    </row>
    <row r="474" spans="2:2" s="7" customFormat="1">
      <c r="B474" s="731"/>
    </row>
    <row r="475" spans="2:2" s="7" customFormat="1">
      <c r="B475" s="731"/>
    </row>
    <row r="476" spans="2:2" s="7" customFormat="1">
      <c r="B476" s="731"/>
    </row>
    <row r="477" spans="2:2" s="7" customFormat="1">
      <c r="B477" s="731"/>
    </row>
    <row r="478" spans="2:2" s="7" customFormat="1">
      <c r="B478" s="731"/>
    </row>
    <row r="479" spans="2:2" s="7" customFormat="1">
      <c r="B479" s="731"/>
    </row>
    <row r="480" spans="2:2" s="7" customFormat="1">
      <c r="B480" s="731"/>
    </row>
    <row r="481" spans="2:2" s="7" customFormat="1">
      <c r="B481" s="731"/>
    </row>
    <row r="482" spans="2:2" s="7" customFormat="1">
      <c r="B482" s="731"/>
    </row>
    <row r="483" spans="2:2" s="7" customFormat="1">
      <c r="B483" s="731"/>
    </row>
    <row r="484" spans="2:2" s="7" customFormat="1">
      <c r="B484" s="731"/>
    </row>
    <row r="485" spans="2:2" s="7" customFormat="1">
      <c r="B485" s="731"/>
    </row>
    <row r="486" spans="2:2" s="7" customFormat="1">
      <c r="B486" s="731"/>
    </row>
    <row r="487" spans="2:2" s="7" customFormat="1">
      <c r="B487" s="731"/>
    </row>
    <row r="488" spans="2:2" s="7" customFormat="1">
      <c r="B488" s="731"/>
    </row>
    <row r="489" spans="2:2" s="7" customFormat="1">
      <c r="B489" s="731"/>
    </row>
    <row r="490" spans="2:2" s="7" customFormat="1">
      <c r="B490" s="731"/>
    </row>
    <row r="491" spans="2:2" s="7" customFormat="1">
      <c r="B491" s="731"/>
    </row>
    <row r="492" spans="2:2" s="7" customFormat="1">
      <c r="B492" s="731"/>
    </row>
    <row r="493" spans="2:2" s="7" customFormat="1">
      <c r="B493" s="731"/>
    </row>
    <row r="494" spans="2:2" s="7" customFormat="1">
      <c r="B494" s="731"/>
    </row>
    <row r="495" spans="2:2" s="7" customFormat="1">
      <c r="B495" s="731"/>
    </row>
    <row r="496" spans="2:2" s="7" customFormat="1">
      <c r="B496" s="731"/>
    </row>
    <row r="497" spans="2:2" s="7" customFormat="1">
      <c r="B497" s="731"/>
    </row>
    <row r="498" spans="2:2" s="7" customFormat="1">
      <c r="B498" s="731"/>
    </row>
    <row r="499" spans="2:2" s="7" customFormat="1">
      <c r="B499" s="731"/>
    </row>
    <row r="500" spans="2:2" s="7" customFormat="1">
      <c r="B500" s="731"/>
    </row>
    <row r="501" spans="2:2" s="7" customFormat="1">
      <c r="B501" s="731"/>
    </row>
    <row r="502" spans="2:2" s="7" customFormat="1">
      <c r="B502" s="731"/>
    </row>
    <row r="503" spans="2:2" s="7" customFormat="1">
      <c r="B503" s="731"/>
    </row>
    <row r="504" spans="2:2" s="7" customFormat="1">
      <c r="B504" s="731"/>
    </row>
    <row r="505" spans="2:2" s="7" customFormat="1">
      <c r="B505" s="731"/>
    </row>
    <row r="506" spans="2:2" s="7" customFormat="1">
      <c r="B506" s="731"/>
    </row>
    <row r="507" spans="2:2" s="7" customFormat="1">
      <c r="B507" s="731"/>
    </row>
    <row r="508" spans="2:2" s="7" customFormat="1">
      <c r="B508" s="731"/>
    </row>
    <row r="509" spans="2:2" s="7" customFormat="1">
      <c r="B509" s="731"/>
    </row>
    <row r="510" spans="2:2" s="7" customFormat="1">
      <c r="B510" s="731"/>
    </row>
    <row r="511" spans="2:2" s="7" customFormat="1">
      <c r="B511" s="731"/>
    </row>
    <row r="512" spans="2:2" s="7" customFormat="1">
      <c r="B512" s="731"/>
    </row>
    <row r="513" spans="2:2" s="7" customFormat="1">
      <c r="B513" s="731"/>
    </row>
    <row r="514" spans="2:2" s="7" customFormat="1">
      <c r="B514" s="731"/>
    </row>
    <row r="515" spans="2:2" s="7" customFormat="1">
      <c r="B515" s="731"/>
    </row>
    <row r="516" spans="2:2" s="7" customFormat="1">
      <c r="B516" s="731"/>
    </row>
    <row r="517" spans="2:2" s="7" customFormat="1">
      <c r="B517" s="731"/>
    </row>
    <row r="518" spans="2:2" s="7" customFormat="1">
      <c r="B518" s="731"/>
    </row>
    <row r="519" spans="2:2" s="7" customFormat="1">
      <c r="B519" s="731"/>
    </row>
    <row r="520" spans="2:2" s="7" customFormat="1">
      <c r="B520" s="731"/>
    </row>
    <row r="521" spans="2:2" s="7" customFormat="1">
      <c r="B521" s="731"/>
    </row>
    <row r="522" spans="2:2" s="7" customFormat="1">
      <c r="B522" s="731"/>
    </row>
    <row r="523" spans="2:2" s="7" customFormat="1">
      <c r="B523" s="731"/>
    </row>
    <row r="524" spans="2:2" s="7" customFormat="1">
      <c r="B524" s="731"/>
    </row>
    <row r="525" spans="2:2" s="7" customFormat="1">
      <c r="B525" s="731"/>
    </row>
    <row r="526" spans="2:2" s="7" customFormat="1">
      <c r="B526" s="731"/>
    </row>
    <row r="527" spans="2:2" s="7" customFormat="1">
      <c r="B527" s="731"/>
    </row>
    <row r="528" spans="2:2" s="7" customFormat="1">
      <c r="B528" s="731"/>
    </row>
    <row r="529" spans="2:2" s="7" customFormat="1">
      <c r="B529" s="731"/>
    </row>
    <row r="530" spans="2:2" s="7" customFormat="1">
      <c r="B530" s="731"/>
    </row>
    <row r="531" spans="2:2" s="7" customFormat="1">
      <c r="B531" s="731"/>
    </row>
    <row r="532" spans="2:2" s="7" customFormat="1">
      <c r="B532" s="731"/>
    </row>
    <row r="533" spans="2:2" s="7" customFormat="1">
      <c r="B533" s="731"/>
    </row>
    <row r="534" spans="2:2" s="7" customFormat="1">
      <c r="B534" s="731"/>
    </row>
    <row r="535" spans="2:2" s="7" customFormat="1">
      <c r="B535" s="731"/>
    </row>
    <row r="536" spans="2:2" s="7" customFormat="1">
      <c r="B536" s="731"/>
    </row>
    <row r="537" spans="2:2" s="7" customFormat="1">
      <c r="B537" s="731"/>
    </row>
    <row r="538" spans="2:2" s="7" customFormat="1">
      <c r="B538" s="731"/>
    </row>
    <row r="539" spans="2:2" s="7" customFormat="1">
      <c r="B539" s="731"/>
    </row>
    <row r="540" spans="2:2" s="7" customFormat="1">
      <c r="B540" s="731"/>
    </row>
    <row r="541" spans="2:2" s="7" customFormat="1">
      <c r="B541" s="731"/>
    </row>
    <row r="542" spans="2:2" s="7" customFormat="1">
      <c r="B542" s="731"/>
    </row>
    <row r="543" spans="2:2" s="7" customFormat="1">
      <c r="B543" s="731"/>
    </row>
    <row r="544" spans="2:2" s="7" customFormat="1">
      <c r="B544" s="731"/>
    </row>
    <row r="545" spans="2:2" s="7" customFormat="1">
      <c r="B545" s="731"/>
    </row>
    <row r="546" spans="2:2" s="7" customFormat="1">
      <c r="B546" s="731"/>
    </row>
    <row r="547" spans="2:2" s="7" customFormat="1">
      <c r="B547" s="731"/>
    </row>
    <row r="548" spans="2:2" s="7" customFormat="1">
      <c r="B548" s="731"/>
    </row>
    <row r="549" spans="2:2" s="7" customFormat="1">
      <c r="B549" s="731"/>
    </row>
    <row r="550" spans="2:2" s="7" customFormat="1">
      <c r="B550" s="731"/>
    </row>
    <row r="551" spans="2:2" s="7" customFormat="1">
      <c r="B551" s="731"/>
    </row>
    <row r="552" spans="2:2" s="7" customFormat="1">
      <c r="B552" s="731"/>
    </row>
    <row r="553" spans="2:2" s="7" customFormat="1">
      <c r="B553" s="731"/>
    </row>
    <row r="554" spans="2:2" s="7" customFormat="1">
      <c r="B554" s="731"/>
    </row>
    <row r="555" spans="2:2" s="7" customFormat="1">
      <c r="B555" s="731"/>
    </row>
    <row r="556" spans="2:2" s="7" customFormat="1">
      <c r="B556" s="731"/>
    </row>
    <row r="557" spans="2:2" s="7" customFormat="1">
      <c r="B557" s="731"/>
    </row>
    <row r="558" spans="2:2" s="7" customFormat="1">
      <c r="B558" s="731"/>
    </row>
    <row r="559" spans="2:2" s="7" customFormat="1">
      <c r="B559" s="731"/>
    </row>
    <row r="560" spans="2:2" s="7" customFormat="1">
      <c r="B560" s="731"/>
    </row>
    <row r="561" spans="2:2" s="7" customFormat="1">
      <c r="B561" s="731"/>
    </row>
    <row r="562" spans="2:2" s="7" customFormat="1">
      <c r="B562" s="731"/>
    </row>
    <row r="563" spans="2:2" s="7" customFormat="1">
      <c r="B563" s="731"/>
    </row>
    <row r="564" spans="2:2" s="7" customFormat="1">
      <c r="B564" s="731"/>
    </row>
    <row r="565" spans="2:2" s="7" customFormat="1">
      <c r="B565" s="731"/>
    </row>
    <row r="566" spans="2:2" s="7" customFormat="1">
      <c r="B566" s="731"/>
    </row>
    <row r="567" spans="2:2" s="7" customFormat="1">
      <c r="B567" s="731"/>
    </row>
    <row r="568" spans="2:2" s="7" customFormat="1">
      <c r="B568" s="731"/>
    </row>
    <row r="569" spans="2:2" s="7" customFormat="1">
      <c r="B569" s="731"/>
    </row>
    <row r="570" spans="2:2" s="7" customFormat="1">
      <c r="B570" s="731"/>
    </row>
    <row r="571" spans="2:2" s="7" customFormat="1">
      <c r="B571" s="731"/>
    </row>
    <row r="572" spans="2:2" s="7" customFormat="1">
      <c r="B572" s="731"/>
    </row>
    <row r="573" spans="2:2" s="7" customFormat="1">
      <c r="B573" s="731"/>
    </row>
    <row r="574" spans="2:2" s="7" customFormat="1">
      <c r="B574" s="731"/>
    </row>
    <row r="575" spans="2:2" s="7" customFormat="1">
      <c r="B575" s="731"/>
    </row>
    <row r="576" spans="2:2" s="7" customFormat="1">
      <c r="B576" s="731"/>
    </row>
    <row r="577" spans="2:2" s="7" customFormat="1">
      <c r="B577" s="731"/>
    </row>
    <row r="578" spans="2:2" s="7" customFormat="1">
      <c r="B578" s="731"/>
    </row>
    <row r="579" spans="2:2" s="7" customFormat="1">
      <c r="B579" s="731"/>
    </row>
    <row r="580" spans="2:2" s="7" customFormat="1">
      <c r="B580" s="731"/>
    </row>
    <row r="581" spans="2:2" s="7" customFormat="1">
      <c r="B581" s="731"/>
    </row>
    <row r="582" spans="2:2" s="7" customFormat="1">
      <c r="B582" s="731"/>
    </row>
    <row r="583" spans="2:2" s="7" customFormat="1">
      <c r="B583" s="731"/>
    </row>
    <row r="584" spans="2:2" s="7" customFormat="1">
      <c r="B584" s="731"/>
    </row>
    <row r="585" spans="2:2" s="7" customFormat="1">
      <c r="B585" s="731"/>
    </row>
    <row r="586" spans="2:2" s="7" customFormat="1">
      <c r="B586" s="731"/>
    </row>
    <row r="587" spans="2:2" s="7" customFormat="1">
      <c r="B587" s="731"/>
    </row>
    <row r="588" spans="2:2" s="7" customFormat="1">
      <c r="B588" s="731"/>
    </row>
    <row r="589" spans="2:2" s="7" customFormat="1">
      <c r="B589" s="731"/>
    </row>
    <row r="590" spans="2:2" s="7" customFormat="1">
      <c r="B590" s="731"/>
    </row>
    <row r="591" spans="2:2" s="7" customFormat="1">
      <c r="B591" s="731"/>
    </row>
    <row r="592" spans="2:2" s="7" customFormat="1">
      <c r="B592" s="731"/>
    </row>
    <row r="593" spans="2:2" s="7" customFormat="1">
      <c r="B593" s="731"/>
    </row>
    <row r="594" spans="2:2" s="7" customFormat="1">
      <c r="B594" s="731"/>
    </row>
    <row r="595" spans="2:2" s="7" customFormat="1">
      <c r="B595" s="731"/>
    </row>
    <row r="596" spans="2:2" s="7" customFormat="1">
      <c r="B596" s="731"/>
    </row>
    <row r="597" spans="2:2" s="7" customFormat="1">
      <c r="B597" s="731"/>
    </row>
    <row r="598" spans="2:2" s="7" customFormat="1">
      <c r="B598" s="731"/>
    </row>
    <row r="599" spans="2:2" s="7" customFormat="1">
      <c r="B599" s="731"/>
    </row>
    <row r="600" spans="2:2" s="7" customFormat="1">
      <c r="B600" s="731"/>
    </row>
    <row r="601" spans="2:2" s="7" customFormat="1">
      <c r="B601" s="731"/>
    </row>
    <row r="602" spans="2:2" s="7" customFormat="1">
      <c r="B602" s="731"/>
    </row>
    <row r="603" spans="2:2" s="7" customFormat="1">
      <c r="B603" s="731"/>
    </row>
    <row r="604" spans="2:2" s="7" customFormat="1">
      <c r="B604" s="731"/>
    </row>
    <row r="605" spans="2:2" s="7" customFormat="1">
      <c r="B605" s="731"/>
    </row>
    <row r="606" spans="2:2" s="7" customFormat="1">
      <c r="B606" s="731"/>
    </row>
    <row r="607" spans="2:2" s="7" customFormat="1">
      <c r="B607" s="731"/>
    </row>
    <row r="608" spans="2:2" s="7" customFormat="1">
      <c r="B608" s="731"/>
    </row>
    <row r="609" spans="2:2" s="7" customFormat="1">
      <c r="B609" s="731"/>
    </row>
    <row r="610" spans="2:2" s="7" customFormat="1">
      <c r="B610" s="731"/>
    </row>
    <row r="611" spans="2:2" s="7" customFormat="1">
      <c r="B611" s="731"/>
    </row>
    <row r="612" spans="2:2" s="7" customFormat="1">
      <c r="B612" s="731"/>
    </row>
    <row r="613" spans="2:2" s="7" customFormat="1">
      <c r="B613" s="731"/>
    </row>
    <row r="614" spans="2:2" s="7" customFormat="1">
      <c r="B614" s="731"/>
    </row>
    <row r="615" spans="2:2" s="7" customFormat="1">
      <c r="B615" s="731"/>
    </row>
    <row r="616" spans="2:2" s="7" customFormat="1">
      <c r="B616" s="731"/>
    </row>
    <row r="617" spans="2:2" s="7" customFormat="1">
      <c r="B617" s="731"/>
    </row>
    <row r="618" spans="2:2" s="7" customFormat="1">
      <c r="B618" s="731"/>
    </row>
    <row r="619" spans="2:2" s="7" customFormat="1">
      <c r="B619" s="731"/>
    </row>
    <row r="620" spans="2:2" s="7" customFormat="1">
      <c r="B620" s="731"/>
    </row>
    <row r="621" spans="2:2" s="7" customFormat="1">
      <c r="B621" s="731"/>
    </row>
    <row r="622" spans="2:2" s="7" customFormat="1">
      <c r="B622" s="731"/>
    </row>
    <row r="623" spans="2:2" s="7" customFormat="1">
      <c r="B623" s="731"/>
    </row>
    <row r="624" spans="2:2" s="7" customFormat="1">
      <c r="B624" s="731"/>
    </row>
    <row r="625" spans="2:2" s="7" customFormat="1">
      <c r="B625" s="731"/>
    </row>
    <row r="626" spans="2:2" s="7" customFormat="1">
      <c r="B626" s="731"/>
    </row>
    <row r="627" spans="2:2" s="7" customFormat="1">
      <c r="B627" s="731"/>
    </row>
    <row r="628" spans="2:2" s="7" customFormat="1">
      <c r="B628" s="731"/>
    </row>
    <row r="629" spans="2:2" s="7" customFormat="1">
      <c r="B629" s="731"/>
    </row>
    <row r="630" spans="2:2" s="7" customFormat="1">
      <c r="B630" s="731"/>
    </row>
    <row r="631" spans="2:2" s="7" customFormat="1">
      <c r="B631" s="731"/>
    </row>
    <row r="632" spans="2:2" s="7" customFormat="1">
      <c r="B632" s="731"/>
    </row>
    <row r="633" spans="2:2" s="7" customFormat="1">
      <c r="B633" s="731"/>
    </row>
    <row r="634" spans="2:2" s="7" customFormat="1">
      <c r="B634" s="731"/>
    </row>
    <row r="635" spans="2:2" s="7" customFormat="1">
      <c r="B635" s="731"/>
    </row>
    <row r="636" spans="2:2" s="7" customFormat="1">
      <c r="B636" s="731"/>
    </row>
    <row r="637" spans="2:2" s="7" customFormat="1">
      <c r="B637" s="731"/>
    </row>
    <row r="638" spans="2:2" s="7" customFormat="1">
      <c r="B638" s="731"/>
    </row>
    <row r="639" spans="2:2" s="7" customFormat="1">
      <c r="B639" s="731"/>
    </row>
    <row r="640" spans="2:2" s="7" customFormat="1">
      <c r="B640" s="731"/>
    </row>
    <row r="641" spans="2:2" s="7" customFormat="1">
      <c r="B641" s="731"/>
    </row>
    <row r="642" spans="2:2" s="7" customFormat="1">
      <c r="B642" s="731"/>
    </row>
    <row r="643" spans="2:2" s="7" customFormat="1">
      <c r="B643" s="731"/>
    </row>
    <row r="644" spans="2:2" s="7" customFormat="1">
      <c r="B644" s="731"/>
    </row>
    <row r="645" spans="2:2" s="7" customFormat="1">
      <c r="B645" s="731"/>
    </row>
    <row r="646" spans="2:2" s="7" customFormat="1">
      <c r="B646" s="731"/>
    </row>
    <row r="647" spans="2:2" s="7" customFormat="1">
      <c r="B647" s="731"/>
    </row>
    <row r="648" spans="2:2" s="7" customFormat="1">
      <c r="B648" s="731"/>
    </row>
    <row r="649" spans="2:2" s="7" customFormat="1">
      <c r="B649" s="731"/>
    </row>
    <row r="650" spans="2:2" s="7" customFormat="1">
      <c r="B650" s="731"/>
    </row>
    <row r="651" spans="2:2" s="7" customFormat="1">
      <c r="B651" s="731"/>
    </row>
    <row r="652" spans="2:2" s="7" customFormat="1">
      <c r="B652" s="731"/>
    </row>
    <row r="653" spans="2:2" s="7" customFormat="1">
      <c r="B653" s="731"/>
    </row>
    <row r="654" spans="2:2" s="7" customFormat="1">
      <c r="B654" s="731"/>
    </row>
    <row r="655" spans="2:2" s="7" customFormat="1">
      <c r="B655" s="731"/>
    </row>
    <row r="656" spans="2:2" s="7" customFormat="1">
      <c r="B656" s="731"/>
    </row>
    <row r="657" spans="2:2" s="7" customFormat="1">
      <c r="B657" s="731"/>
    </row>
    <row r="658" spans="2:2" s="7" customFormat="1">
      <c r="B658" s="731"/>
    </row>
    <row r="659" spans="2:2" s="7" customFormat="1">
      <c r="B659" s="731"/>
    </row>
    <row r="660" spans="2:2" s="7" customFormat="1">
      <c r="B660" s="731"/>
    </row>
    <row r="661" spans="2:2" s="7" customFormat="1">
      <c r="B661" s="731"/>
    </row>
    <row r="662" spans="2:2" s="7" customFormat="1">
      <c r="B662" s="731"/>
    </row>
    <row r="663" spans="2:2" s="7" customFormat="1">
      <c r="B663" s="731"/>
    </row>
    <row r="664" spans="2:2" s="7" customFormat="1">
      <c r="B664" s="731"/>
    </row>
    <row r="665" spans="2:2" s="7" customFormat="1">
      <c r="B665" s="731"/>
    </row>
    <row r="666" spans="2:2" s="7" customFormat="1">
      <c r="B666" s="731"/>
    </row>
    <row r="667" spans="2:2" s="7" customFormat="1">
      <c r="B667" s="731"/>
    </row>
    <row r="668" spans="2:2" s="7" customFormat="1">
      <c r="B668" s="731"/>
    </row>
    <row r="669" spans="2:2" s="7" customFormat="1">
      <c r="B669" s="731"/>
    </row>
    <row r="670" spans="2:2" s="7" customFormat="1">
      <c r="B670" s="731"/>
    </row>
    <row r="671" spans="2:2" s="7" customFormat="1">
      <c r="B671" s="731"/>
    </row>
    <row r="672" spans="2:2" s="7" customFormat="1">
      <c r="B672" s="731"/>
    </row>
    <row r="673" spans="2:2" s="7" customFormat="1">
      <c r="B673" s="731"/>
    </row>
    <row r="674" spans="2:2" s="7" customFormat="1">
      <c r="B674" s="731"/>
    </row>
    <row r="675" spans="2:2" s="7" customFormat="1">
      <c r="B675" s="731"/>
    </row>
    <row r="676" spans="2:2" s="7" customFormat="1">
      <c r="B676" s="731"/>
    </row>
    <row r="677" spans="2:2" s="7" customFormat="1">
      <c r="B677" s="731"/>
    </row>
    <row r="678" spans="2:2" s="7" customFormat="1">
      <c r="B678" s="731"/>
    </row>
    <row r="679" spans="2:2" s="7" customFormat="1">
      <c r="B679" s="731"/>
    </row>
    <row r="680" spans="2:2" s="7" customFormat="1">
      <c r="B680" s="731"/>
    </row>
    <row r="681" spans="2:2" s="7" customFormat="1">
      <c r="B681" s="731"/>
    </row>
    <row r="682" spans="2:2" s="7" customFormat="1">
      <c r="B682" s="731"/>
    </row>
    <row r="683" spans="2:2" s="7" customFormat="1">
      <c r="B683" s="731"/>
    </row>
    <row r="684" spans="2:2" s="7" customFormat="1">
      <c r="B684" s="731"/>
    </row>
    <row r="685" spans="2:2" s="7" customFormat="1">
      <c r="B685" s="731"/>
    </row>
    <row r="686" spans="2:2" s="7" customFormat="1">
      <c r="B686" s="731"/>
    </row>
    <row r="687" spans="2:2" s="7" customFormat="1">
      <c r="B687" s="731"/>
    </row>
    <row r="688" spans="2:2" s="7" customFormat="1">
      <c r="B688" s="731"/>
    </row>
    <row r="689" spans="2:2" s="7" customFormat="1">
      <c r="B689" s="731"/>
    </row>
    <row r="690" spans="2:2" s="7" customFormat="1">
      <c r="B690" s="731"/>
    </row>
    <row r="691" spans="2:2" s="7" customFormat="1">
      <c r="B691" s="731"/>
    </row>
    <row r="692" spans="2:2" s="7" customFormat="1">
      <c r="B692" s="731"/>
    </row>
    <row r="693" spans="2:2" s="7" customFormat="1">
      <c r="B693" s="731"/>
    </row>
    <row r="694" spans="2:2" s="7" customFormat="1">
      <c r="B694" s="731"/>
    </row>
    <row r="695" spans="2:2" s="7" customFormat="1">
      <c r="B695" s="731"/>
    </row>
    <row r="696" spans="2:2" s="7" customFormat="1">
      <c r="B696" s="731"/>
    </row>
    <row r="697" spans="2:2" s="7" customFormat="1">
      <c r="B697" s="731"/>
    </row>
    <row r="698" spans="2:2" s="7" customFormat="1">
      <c r="B698" s="731"/>
    </row>
    <row r="699" spans="2:2" s="7" customFormat="1">
      <c r="B699" s="731"/>
    </row>
    <row r="700" spans="2:2" s="7" customFormat="1">
      <c r="B700" s="731"/>
    </row>
    <row r="701" spans="2:2" s="7" customFormat="1">
      <c r="B701" s="731"/>
    </row>
    <row r="702" spans="2:2" s="7" customFormat="1">
      <c r="B702" s="731"/>
    </row>
    <row r="703" spans="2:2" s="7" customFormat="1">
      <c r="B703" s="731"/>
    </row>
    <row r="704" spans="2:2" s="7" customFormat="1">
      <c r="B704" s="731"/>
    </row>
    <row r="705" spans="2:2" s="7" customFormat="1">
      <c r="B705" s="731"/>
    </row>
    <row r="706" spans="2:2" s="7" customFormat="1">
      <c r="B706" s="731"/>
    </row>
    <row r="707" spans="2:2" s="7" customFormat="1">
      <c r="B707" s="731"/>
    </row>
    <row r="708" spans="2:2" s="7" customFormat="1">
      <c r="B708" s="731"/>
    </row>
    <row r="709" spans="2:2" s="7" customFormat="1">
      <c r="B709" s="731"/>
    </row>
    <row r="710" spans="2:2" s="7" customFormat="1">
      <c r="B710" s="731"/>
    </row>
    <row r="711" spans="2:2" s="7" customFormat="1">
      <c r="B711" s="731"/>
    </row>
    <row r="712" spans="2:2" s="7" customFormat="1">
      <c r="B712" s="731"/>
    </row>
    <row r="713" spans="2:2" s="7" customFormat="1">
      <c r="B713" s="731"/>
    </row>
    <row r="714" spans="2:2" s="7" customFormat="1">
      <c r="B714" s="731"/>
    </row>
    <row r="715" spans="2:2" s="7" customFormat="1">
      <c r="B715" s="731"/>
    </row>
    <row r="716" spans="2:2" s="7" customFormat="1">
      <c r="B716" s="731"/>
    </row>
    <row r="717" spans="2:2" s="7" customFormat="1">
      <c r="B717" s="731"/>
    </row>
    <row r="718" spans="2:2" s="7" customFormat="1">
      <c r="B718" s="731"/>
    </row>
    <row r="719" spans="2:2" s="7" customFormat="1">
      <c r="B719" s="731"/>
    </row>
    <row r="720" spans="2:2" s="7" customFormat="1">
      <c r="B720" s="731"/>
    </row>
    <row r="721" spans="2:2" s="7" customFormat="1">
      <c r="B721" s="731"/>
    </row>
    <row r="722" spans="2:2" s="7" customFormat="1">
      <c r="B722" s="731"/>
    </row>
    <row r="723" spans="2:2" s="7" customFormat="1">
      <c r="B723" s="731"/>
    </row>
    <row r="724" spans="2:2" s="7" customFormat="1">
      <c r="B724" s="731"/>
    </row>
    <row r="725" spans="2:2" s="7" customFormat="1">
      <c r="B725" s="731"/>
    </row>
    <row r="726" spans="2:2" s="7" customFormat="1">
      <c r="B726" s="731"/>
    </row>
    <row r="727" spans="2:2" s="7" customFormat="1">
      <c r="B727" s="731"/>
    </row>
    <row r="728" spans="2:2" s="7" customFormat="1">
      <c r="B728" s="731"/>
    </row>
    <row r="729" spans="2:2" s="7" customFormat="1">
      <c r="B729" s="731"/>
    </row>
    <row r="730" spans="2:2" s="7" customFormat="1">
      <c r="B730" s="731"/>
    </row>
    <row r="731" spans="2:2" s="7" customFormat="1">
      <c r="B731" s="731"/>
    </row>
    <row r="732" spans="2:2" s="7" customFormat="1">
      <c r="B732" s="731"/>
    </row>
    <row r="733" spans="2:2" s="7" customFormat="1">
      <c r="B733" s="731"/>
    </row>
    <row r="734" spans="2:2" s="7" customFormat="1">
      <c r="B734" s="731"/>
    </row>
    <row r="735" spans="2:2" s="7" customFormat="1">
      <c r="B735" s="731"/>
    </row>
    <row r="736" spans="2:2" s="7" customFormat="1">
      <c r="B736" s="731"/>
    </row>
    <row r="737" spans="2:2" s="7" customFormat="1">
      <c r="B737" s="731"/>
    </row>
    <row r="738" spans="2:2" s="7" customFormat="1">
      <c r="B738" s="731"/>
    </row>
    <row r="739" spans="2:2" s="7" customFormat="1">
      <c r="B739" s="731"/>
    </row>
    <row r="740" spans="2:2" s="7" customFormat="1">
      <c r="B740" s="731"/>
    </row>
    <row r="741" spans="2:2" s="7" customFormat="1">
      <c r="B741" s="731"/>
    </row>
    <row r="742" spans="2:2" s="7" customFormat="1">
      <c r="B742" s="731"/>
    </row>
    <row r="743" spans="2:2" s="7" customFormat="1">
      <c r="B743" s="731"/>
    </row>
    <row r="744" spans="2:2" s="7" customFormat="1">
      <c r="B744" s="731"/>
    </row>
    <row r="745" spans="2:2" s="7" customFormat="1">
      <c r="B745" s="731"/>
    </row>
    <row r="746" spans="2:2" s="7" customFormat="1">
      <c r="B746" s="731"/>
    </row>
    <row r="747" spans="2:2" s="7" customFormat="1">
      <c r="B747" s="731"/>
    </row>
    <row r="748" spans="2:2" s="7" customFormat="1">
      <c r="B748" s="731"/>
    </row>
    <row r="749" spans="2:2" s="7" customFormat="1">
      <c r="B749" s="731"/>
    </row>
    <row r="750" spans="2:2" s="7" customFormat="1">
      <c r="B750" s="731"/>
    </row>
    <row r="751" spans="2:2" s="7" customFormat="1">
      <c r="B751" s="731"/>
    </row>
    <row r="752" spans="2:2" s="7" customFormat="1">
      <c r="B752" s="731"/>
    </row>
    <row r="753" spans="2:2" s="7" customFormat="1">
      <c r="B753" s="731"/>
    </row>
    <row r="754" spans="2:2" s="7" customFormat="1">
      <c r="B754" s="731"/>
    </row>
    <row r="755" spans="2:2" s="7" customFormat="1">
      <c r="B755" s="731"/>
    </row>
    <row r="756" spans="2:2" s="7" customFormat="1">
      <c r="B756" s="731"/>
    </row>
    <row r="757" spans="2:2" s="7" customFormat="1">
      <c r="B757" s="731"/>
    </row>
    <row r="758" spans="2:2" s="7" customFormat="1">
      <c r="B758" s="731"/>
    </row>
    <row r="759" spans="2:2" s="7" customFormat="1">
      <c r="B759" s="731"/>
    </row>
    <row r="760" spans="2:2" s="7" customFormat="1">
      <c r="B760" s="731"/>
    </row>
    <row r="761" spans="2:2" s="7" customFormat="1">
      <c r="B761" s="731"/>
    </row>
    <row r="762" spans="2:2" s="7" customFormat="1">
      <c r="B762" s="731"/>
    </row>
    <row r="763" spans="2:2" s="7" customFormat="1">
      <c r="B763" s="731"/>
    </row>
    <row r="764" spans="2:2" s="7" customFormat="1">
      <c r="B764" s="731"/>
    </row>
    <row r="765" spans="2:2" s="7" customFormat="1">
      <c r="B765" s="731"/>
    </row>
    <row r="766" spans="2:2" s="7" customFormat="1">
      <c r="B766" s="731"/>
    </row>
    <row r="767" spans="2:2" s="7" customFormat="1">
      <c r="B767" s="731"/>
    </row>
    <row r="768" spans="2:2" s="7" customFormat="1">
      <c r="B768" s="731"/>
    </row>
    <row r="769" spans="2:2" s="7" customFormat="1">
      <c r="B769" s="731"/>
    </row>
    <row r="770" spans="2:2" s="7" customFormat="1">
      <c r="B770" s="731"/>
    </row>
    <row r="771" spans="2:2" s="7" customFormat="1">
      <c r="B771" s="731"/>
    </row>
    <row r="772" spans="2:2" s="7" customFormat="1">
      <c r="B772" s="731"/>
    </row>
    <row r="773" spans="2:2" s="7" customFormat="1">
      <c r="B773" s="731"/>
    </row>
    <row r="774" spans="2:2" s="7" customFormat="1">
      <c r="B774" s="731"/>
    </row>
    <row r="775" spans="2:2" s="7" customFormat="1">
      <c r="B775" s="731"/>
    </row>
    <row r="776" spans="2:2" s="7" customFormat="1">
      <c r="B776" s="731"/>
    </row>
    <row r="777" spans="2:2" s="7" customFormat="1">
      <c r="B777" s="731"/>
    </row>
    <row r="778" spans="2:2" s="7" customFormat="1">
      <c r="B778" s="731"/>
    </row>
    <row r="779" spans="2:2" s="7" customFormat="1">
      <c r="B779" s="731"/>
    </row>
    <row r="780" spans="2:2" s="7" customFormat="1">
      <c r="B780" s="731"/>
    </row>
    <row r="781" spans="2:2" s="7" customFormat="1">
      <c r="B781" s="731"/>
    </row>
    <row r="782" spans="2:2" s="7" customFormat="1">
      <c r="B782" s="731"/>
    </row>
    <row r="783" spans="2:2" s="7" customFormat="1">
      <c r="B783" s="731"/>
    </row>
    <row r="784" spans="2:2" s="7" customFormat="1">
      <c r="B784" s="731"/>
    </row>
    <row r="785" spans="2:2" s="7" customFormat="1">
      <c r="B785" s="731"/>
    </row>
    <row r="786" spans="2:2" s="7" customFormat="1">
      <c r="B786" s="731"/>
    </row>
    <row r="787" spans="2:2" s="7" customFormat="1">
      <c r="B787" s="731"/>
    </row>
    <row r="788" spans="2:2" s="7" customFormat="1">
      <c r="B788" s="731"/>
    </row>
    <row r="789" spans="2:2" s="7" customFormat="1">
      <c r="B789" s="731"/>
    </row>
    <row r="790" spans="2:2" s="7" customFormat="1">
      <c r="B790" s="731"/>
    </row>
    <row r="791" spans="2:2" s="7" customFormat="1">
      <c r="B791" s="731"/>
    </row>
    <row r="792" spans="2:2" s="7" customFormat="1">
      <c r="B792" s="731"/>
    </row>
    <row r="793" spans="2:2" s="7" customFormat="1">
      <c r="B793" s="731"/>
    </row>
    <row r="794" spans="2:2" s="7" customFormat="1">
      <c r="B794" s="731"/>
    </row>
    <row r="795" spans="2:2" s="7" customFormat="1">
      <c r="B795" s="731"/>
    </row>
    <row r="796" spans="2:2" s="7" customFormat="1">
      <c r="B796" s="731"/>
    </row>
    <row r="797" spans="2:2" s="7" customFormat="1">
      <c r="B797" s="731"/>
    </row>
    <row r="798" spans="2:2" s="7" customFormat="1">
      <c r="B798" s="731"/>
    </row>
    <row r="799" spans="2:2" s="7" customFormat="1">
      <c r="B799" s="731"/>
    </row>
    <row r="800" spans="2:2" s="7" customFormat="1">
      <c r="B800" s="731"/>
    </row>
    <row r="801" spans="2:2" s="7" customFormat="1">
      <c r="B801" s="731"/>
    </row>
    <row r="802" spans="2:2" s="7" customFormat="1">
      <c r="B802" s="731"/>
    </row>
    <row r="803" spans="2:2" s="7" customFormat="1">
      <c r="B803" s="731"/>
    </row>
    <row r="804" spans="2:2" s="7" customFormat="1">
      <c r="B804" s="731"/>
    </row>
    <row r="805" spans="2:2" s="7" customFormat="1">
      <c r="B805" s="731"/>
    </row>
    <row r="806" spans="2:2" s="7" customFormat="1">
      <c r="B806" s="731"/>
    </row>
    <row r="807" spans="2:2" s="7" customFormat="1">
      <c r="B807" s="731"/>
    </row>
    <row r="808" spans="2:2" s="7" customFormat="1">
      <c r="B808" s="731"/>
    </row>
    <row r="809" spans="2:2" s="7" customFormat="1">
      <c r="B809" s="731"/>
    </row>
    <row r="810" spans="2:2" s="7" customFormat="1">
      <c r="B810" s="731"/>
    </row>
    <row r="811" spans="2:2" s="7" customFormat="1">
      <c r="B811" s="731"/>
    </row>
    <row r="812" spans="2:2" s="7" customFormat="1">
      <c r="B812" s="731"/>
    </row>
    <row r="813" spans="2:2" s="7" customFormat="1">
      <c r="B813" s="731"/>
    </row>
    <row r="814" spans="2:2" s="7" customFormat="1">
      <c r="B814" s="731"/>
    </row>
    <row r="815" spans="2:2" s="7" customFormat="1">
      <c r="B815" s="731"/>
    </row>
    <row r="816" spans="2:2" s="7" customFormat="1">
      <c r="B816" s="731"/>
    </row>
    <row r="817" spans="2:2" s="7" customFormat="1">
      <c r="B817" s="731"/>
    </row>
    <row r="818" spans="2:2" s="7" customFormat="1">
      <c r="B818" s="731"/>
    </row>
    <row r="819" spans="2:2" s="7" customFormat="1">
      <c r="B819" s="731"/>
    </row>
    <row r="820" spans="2:2" s="7" customFormat="1">
      <c r="B820" s="731"/>
    </row>
    <row r="821" spans="2:2" s="7" customFormat="1">
      <c r="B821" s="731"/>
    </row>
    <row r="822" spans="2:2" s="7" customFormat="1">
      <c r="B822" s="731"/>
    </row>
    <row r="823" spans="2:2" s="7" customFormat="1">
      <c r="B823" s="731"/>
    </row>
    <row r="824" spans="2:2" s="7" customFormat="1">
      <c r="B824" s="731"/>
    </row>
    <row r="825" spans="2:2" s="7" customFormat="1">
      <c r="B825" s="731"/>
    </row>
    <row r="826" spans="2:2" s="7" customFormat="1">
      <c r="B826" s="731"/>
    </row>
    <row r="827" spans="2:2" s="7" customFormat="1">
      <c r="B827" s="731"/>
    </row>
    <row r="828" spans="2:2" s="7" customFormat="1">
      <c r="B828" s="731"/>
    </row>
    <row r="829" spans="2:2" s="7" customFormat="1">
      <c r="B829" s="731"/>
    </row>
    <row r="830" spans="2:2" s="7" customFormat="1">
      <c r="B830" s="731"/>
    </row>
    <row r="831" spans="2:2" s="7" customFormat="1">
      <c r="B831" s="731"/>
    </row>
    <row r="832" spans="2:2" s="7" customFormat="1">
      <c r="B832" s="731"/>
    </row>
    <row r="833" spans="2:2" s="7" customFormat="1">
      <c r="B833" s="731"/>
    </row>
    <row r="834" spans="2:2" s="7" customFormat="1">
      <c r="B834" s="731"/>
    </row>
    <row r="835" spans="2:2" s="7" customFormat="1">
      <c r="B835" s="731"/>
    </row>
    <row r="836" spans="2:2" s="7" customFormat="1">
      <c r="B836" s="731"/>
    </row>
    <row r="837" spans="2:2" s="7" customFormat="1">
      <c r="B837" s="731"/>
    </row>
    <row r="838" spans="2:2" s="7" customFormat="1">
      <c r="B838" s="731"/>
    </row>
    <row r="839" spans="2:2" s="7" customFormat="1">
      <c r="B839" s="731"/>
    </row>
    <row r="840" spans="2:2" s="7" customFormat="1">
      <c r="B840" s="731"/>
    </row>
    <row r="841" spans="2:2" s="7" customFormat="1">
      <c r="B841" s="731"/>
    </row>
    <row r="842" spans="2:2" s="7" customFormat="1">
      <c r="B842" s="731"/>
    </row>
    <row r="843" spans="2:2" s="7" customFormat="1">
      <c r="B843" s="731"/>
    </row>
    <row r="844" spans="2:2" s="7" customFormat="1">
      <c r="B844" s="731"/>
    </row>
    <row r="845" spans="2:2" s="7" customFormat="1">
      <c r="B845" s="731"/>
    </row>
    <row r="846" spans="2:2" s="7" customFormat="1">
      <c r="B846" s="731"/>
    </row>
    <row r="847" spans="2:2" s="7" customFormat="1">
      <c r="B847" s="731"/>
    </row>
    <row r="848" spans="2:2" s="7" customFormat="1">
      <c r="B848" s="731"/>
    </row>
    <row r="849" spans="2:2" s="7" customFormat="1">
      <c r="B849" s="731"/>
    </row>
    <row r="850" spans="2:2" s="7" customFormat="1">
      <c r="B850" s="731"/>
    </row>
    <row r="851" spans="2:2" s="7" customFormat="1">
      <c r="B851" s="731"/>
    </row>
    <row r="852" spans="2:2" s="7" customFormat="1">
      <c r="B852" s="731"/>
    </row>
    <row r="853" spans="2:2" s="7" customFormat="1">
      <c r="B853" s="731"/>
    </row>
    <row r="854" spans="2:2" s="7" customFormat="1">
      <c r="B854" s="731"/>
    </row>
    <row r="855" spans="2:2" s="7" customFormat="1">
      <c r="B855" s="731"/>
    </row>
    <row r="856" spans="2:2" s="7" customFormat="1">
      <c r="B856" s="731"/>
    </row>
    <row r="857" spans="2:2" s="7" customFormat="1">
      <c r="B857" s="731"/>
    </row>
    <row r="858" spans="2:2" s="7" customFormat="1">
      <c r="B858" s="731"/>
    </row>
    <row r="859" spans="2:2" s="7" customFormat="1">
      <c r="B859" s="731"/>
    </row>
    <row r="860" spans="2:2" s="7" customFormat="1">
      <c r="B860" s="731"/>
    </row>
    <row r="861" spans="2:2" s="7" customFormat="1">
      <c r="B861" s="731"/>
    </row>
    <row r="862" spans="2:2" s="7" customFormat="1">
      <c r="B862" s="731"/>
    </row>
    <row r="863" spans="2:2" s="7" customFormat="1">
      <c r="B863" s="731"/>
    </row>
    <row r="864" spans="2:2" s="7" customFormat="1">
      <c r="B864" s="731"/>
    </row>
    <row r="865" spans="2:2" s="7" customFormat="1">
      <c r="B865" s="731"/>
    </row>
    <row r="866" spans="2:2" s="7" customFormat="1">
      <c r="B866" s="731"/>
    </row>
    <row r="867" spans="2:2" s="7" customFormat="1">
      <c r="B867" s="731"/>
    </row>
    <row r="868" spans="2:2" s="7" customFormat="1">
      <c r="B868" s="731"/>
    </row>
    <row r="869" spans="2:2" s="7" customFormat="1">
      <c r="B869" s="731"/>
    </row>
    <row r="870" spans="2:2" s="7" customFormat="1">
      <c r="B870" s="731"/>
    </row>
    <row r="871" spans="2:2" s="7" customFormat="1">
      <c r="B871" s="731"/>
    </row>
    <row r="872" spans="2:2" s="7" customFormat="1">
      <c r="B872" s="731"/>
    </row>
    <row r="873" spans="2:2" s="7" customFormat="1">
      <c r="B873" s="731"/>
    </row>
    <row r="874" spans="2:2" s="7" customFormat="1">
      <c r="B874" s="731"/>
    </row>
    <row r="875" spans="2:2" s="7" customFormat="1">
      <c r="B875" s="731"/>
    </row>
    <row r="876" spans="2:2" s="7" customFormat="1">
      <c r="B876" s="731"/>
    </row>
    <row r="877" spans="2:2" s="7" customFormat="1">
      <c r="B877" s="731"/>
    </row>
    <row r="878" spans="2:2" s="7" customFormat="1">
      <c r="B878" s="731"/>
    </row>
    <row r="879" spans="2:2" s="7" customFormat="1">
      <c r="B879" s="731"/>
    </row>
    <row r="880" spans="2:2" s="7" customFormat="1">
      <c r="B880" s="731"/>
    </row>
    <row r="881" spans="2:2" s="7" customFormat="1">
      <c r="B881" s="731"/>
    </row>
    <row r="882" spans="2:2" s="7" customFormat="1">
      <c r="B882" s="731"/>
    </row>
    <row r="883" spans="2:2" s="7" customFormat="1">
      <c r="B883" s="731"/>
    </row>
    <row r="884" spans="2:2" s="7" customFormat="1">
      <c r="B884" s="731"/>
    </row>
    <row r="885" spans="2:2" s="7" customFormat="1">
      <c r="B885" s="731"/>
    </row>
    <row r="886" spans="2:2" s="7" customFormat="1">
      <c r="B886" s="731"/>
    </row>
    <row r="887" spans="2:2" s="7" customFormat="1">
      <c r="B887" s="731"/>
    </row>
    <row r="888" spans="2:2" s="7" customFormat="1">
      <c r="B888" s="731"/>
    </row>
    <row r="889" spans="2:2" s="7" customFormat="1">
      <c r="B889" s="731"/>
    </row>
    <row r="890" spans="2:2" s="7" customFormat="1">
      <c r="B890" s="731"/>
    </row>
    <row r="891" spans="2:2" s="7" customFormat="1">
      <c r="B891" s="731"/>
    </row>
    <row r="892" spans="2:2" s="7" customFormat="1">
      <c r="B892" s="731"/>
    </row>
    <row r="893" spans="2:2" s="7" customFormat="1">
      <c r="B893" s="731"/>
    </row>
    <row r="894" spans="2:2" s="7" customFormat="1">
      <c r="B894" s="731"/>
    </row>
    <row r="895" spans="2:2" s="7" customFormat="1">
      <c r="B895" s="731"/>
    </row>
    <row r="896" spans="2:2" s="7" customFormat="1">
      <c r="B896" s="731"/>
    </row>
    <row r="897" spans="2:2" s="7" customFormat="1">
      <c r="B897" s="731"/>
    </row>
    <row r="898" spans="2:2" s="7" customFormat="1">
      <c r="B898" s="731"/>
    </row>
    <row r="899" spans="2:2" s="7" customFormat="1">
      <c r="B899" s="731"/>
    </row>
    <row r="900" spans="2:2" s="7" customFormat="1">
      <c r="B900" s="731"/>
    </row>
    <row r="901" spans="2:2" s="7" customFormat="1">
      <c r="B901" s="731"/>
    </row>
    <row r="902" spans="2:2" s="7" customFormat="1">
      <c r="B902" s="731"/>
    </row>
    <row r="903" spans="2:2" s="7" customFormat="1">
      <c r="B903" s="731"/>
    </row>
    <row r="904" spans="2:2" s="7" customFormat="1">
      <c r="B904" s="731"/>
    </row>
    <row r="905" spans="2:2" s="7" customFormat="1">
      <c r="B905" s="731"/>
    </row>
    <row r="906" spans="2:2" s="7" customFormat="1">
      <c r="B906" s="731"/>
    </row>
    <row r="907" spans="2:2" s="7" customFormat="1">
      <c r="B907" s="731"/>
    </row>
    <row r="908" spans="2:2" s="7" customFormat="1">
      <c r="B908" s="731"/>
    </row>
    <row r="909" spans="2:2" s="7" customFormat="1">
      <c r="B909" s="731"/>
    </row>
    <row r="910" spans="2:2" s="7" customFormat="1">
      <c r="B910" s="731"/>
    </row>
    <row r="911" spans="2:2" s="7" customFormat="1">
      <c r="B911" s="731"/>
    </row>
    <row r="912" spans="2:2" s="7" customFormat="1">
      <c r="B912" s="731"/>
    </row>
    <row r="913" spans="2:2" s="7" customFormat="1">
      <c r="B913" s="731"/>
    </row>
    <row r="914" spans="2:2" s="7" customFormat="1">
      <c r="B914" s="731"/>
    </row>
    <row r="915" spans="2:2" s="7" customFormat="1">
      <c r="B915" s="731"/>
    </row>
    <row r="916" spans="2:2" s="7" customFormat="1">
      <c r="B916" s="731"/>
    </row>
    <row r="917" spans="2:2" s="7" customFormat="1">
      <c r="B917" s="731"/>
    </row>
    <row r="918" spans="2:2" s="7" customFormat="1">
      <c r="B918" s="731"/>
    </row>
    <row r="919" spans="2:2" s="7" customFormat="1">
      <c r="B919" s="731"/>
    </row>
    <row r="920" spans="2:2" s="7" customFormat="1">
      <c r="B920" s="731"/>
    </row>
    <row r="921" spans="2:2" s="7" customFormat="1">
      <c r="B921" s="731"/>
    </row>
    <row r="922" spans="2:2" s="7" customFormat="1">
      <c r="B922" s="731"/>
    </row>
    <row r="923" spans="2:2" s="7" customFormat="1">
      <c r="B923" s="731"/>
    </row>
    <row r="924" spans="2:2" s="7" customFormat="1">
      <c r="B924" s="731"/>
    </row>
    <row r="925" spans="2:2" s="7" customFormat="1">
      <c r="B925" s="731"/>
    </row>
    <row r="926" spans="2:2" s="7" customFormat="1">
      <c r="B926" s="731"/>
    </row>
    <row r="927" spans="2:2" s="7" customFormat="1">
      <c r="B927" s="731"/>
    </row>
    <row r="928" spans="2:2" s="7" customFormat="1">
      <c r="B928" s="731"/>
    </row>
    <row r="929" spans="2:2" s="7" customFormat="1">
      <c r="B929" s="731"/>
    </row>
    <row r="930" spans="2:2" s="7" customFormat="1">
      <c r="B930" s="731"/>
    </row>
    <row r="931" spans="2:2" s="7" customFormat="1">
      <c r="B931" s="731"/>
    </row>
    <row r="932" spans="2:2" s="7" customFormat="1">
      <c r="B932" s="731"/>
    </row>
    <row r="933" spans="2:2" s="7" customFormat="1">
      <c r="B933" s="731"/>
    </row>
    <row r="934" spans="2:2" s="7" customFormat="1">
      <c r="B934" s="731"/>
    </row>
    <row r="935" spans="2:2" s="7" customFormat="1">
      <c r="B935" s="731"/>
    </row>
    <row r="936" spans="2:2" s="7" customFormat="1">
      <c r="B936" s="731"/>
    </row>
    <row r="937" spans="2:2" s="7" customFormat="1">
      <c r="B937" s="731"/>
    </row>
    <row r="938" spans="2:2" s="7" customFormat="1">
      <c r="B938" s="731"/>
    </row>
    <row r="939" spans="2:2" s="7" customFormat="1">
      <c r="B939" s="731"/>
    </row>
    <row r="940" spans="2:2" s="7" customFormat="1">
      <c r="B940" s="731"/>
    </row>
    <row r="941" spans="2:2" s="7" customFormat="1">
      <c r="B941" s="731"/>
    </row>
    <row r="942" spans="2:2" s="7" customFormat="1">
      <c r="B942" s="731"/>
    </row>
    <row r="943" spans="2:2" s="7" customFormat="1">
      <c r="B943" s="731"/>
    </row>
    <row r="944" spans="2:2" s="7" customFormat="1">
      <c r="B944" s="731"/>
    </row>
    <row r="945" spans="2:2" s="7" customFormat="1">
      <c r="B945" s="731"/>
    </row>
    <row r="946" spans="2:2" s="7" customFormat="1">
      <c r="B946" s="731"/>
    </row>
    <row r="947" spans="2:2" s="7" customFormat="1">
      <c r="B947" s="731"/>
    </row>
    <row r="948" spans="2:2" s="7" customFormat="1">
      <c r="B948" s="731"/>
    </row>
    <row r="949" spans="2:2" s="7" customFormat="1">
      <c r="B949" s="731"/>
    </row>
    <row r="950" spans="2:2" s="7" customFormat="1">
      <c r="B950" s="731"/>
    </row>
    <row r="951" spans="2:2" s="7" customFormat="1">
      <c r="B951" s="731"/>
    </row>
    <row r="952" spans="2:2" s="7" customFormat="1">
      <c r="B952" s="731"/>
    </row>
    <row r="953" spans="2:2" s="7" customFormat="1">
      <c r="B953" s="731"/>
    </row>
    <row r="954" spans="2:2" s="7" customFormat="1">
      <c r="B954" s="731"/>
    </row>
    <row r="955" spans="2:2" s="7" customFormat="1">
      <c r="B955" s="731"/>
    </row>
    <row r="956" spans="2:2" s="7" customFormat="1">
      <c r="B956" s="731"/>
    </row>
    <row r="957" spans="2:2" s="7" customFormat="1">
      <c r="B957" s="731"/>
    </row>
    <row r="958" spans="2:2" s="7" customFormat="1">
      <c r="B958" s="731"/>
    </row>
    <row r="959" spans="2:2" s="7" customFormat="1">
      <c r="B959" s="731"/>
    </row>
    <row r="960" spans="2:2" s="7" customFormat="1">
      <c r="B960" s="731"/>
    </row>
    <row r="961" spans="2:2" s="7" customFormat="1">
      <c r="B961" s="731"/>
    </row>
    <row r="962" spans="2:2" s="7" customFormat="1">
      <c r="B962" s="731"/>
    </row>
    <row r="963" spans="2:2" s="7" customFormat="1">
      <c r="B963" s="731"/>
    </row>
    <row r="964" spans="2:2" s="7" customFormat="1">
      <c r="B964" s="731"/>
    </row>
    <row r="965" spans="2:2" s="7" customFormat="1">
      <c r="B965" s="731"/>
    </row>
    <row r="966" spans="2:2" s="7" customFormat="1">
      <c r="B966" s="731"/>
    </row>
    <row r="967" spans="2:2" s="7" customFormat="1">
      <c r="B967" s="731"/>
    </row>
    <row r="968" spans="2:2" s="7" customFormat="1">
      <c r="B968" s="731"/>
    </row>
    <row r="969" spans="2:2" s="7" customFormat="1">
      <c r="B969" s="731"/>
    </row>
    <row r="970" spans="2:2" s="7" customFormat="1">
      <c r="B970" s="731"/>
    </row>
    <row r="971" spans="2:2" s="7" customFormat="1">
      <c r="B971" s="731"/>
    </row>
    <row r="972" spans="2:2" s="7" customFormat="1">
      <c r="B972" s="731"/>
    </row>
    <row r="973" spans="2:2" s="7" customFormat="1">
      <c r="B973" s="731"/>
    </row>
    <row r="974" spans="2:2" s="7" customFormat="1">
      <c r="B974" s="731"/>
    </row>
    <row r="975" spans="2:2" s="7" customFormat="1">
      <c r="B975" s="731"/>
    </row>
    <row r="976" spans="2:2" s="7" customFormat="1">
      <c r="B976" s="731"/>
    </row>
    <row r="977" spans="2:2" s="7" customFormat="1">
      <c r="B977" s="731"/>
    </row>
    <row r="978" spans="2:2" s="7" customFormat="1">
      <c r="B978" s="731"/>
    </row>
    <row r="979" spans="2:2" s="7" customFormat="1">
      <c r="B979" s="731"/>
    </row>
    <row r="980" spans="2:2" s="7" customFormat="1">
      <c r="B980" s="731"/>
    </row>
    <row r="981" spans="2:2" s="7" customFormat="1">
      <c r="B981" s="731"/>
    </row>
    <row r="982" spans="2:2" s="7" customFormat="1">
      <c r="B982" s="731"/>
    </row>
    <row r="983" spans="2:2" s="7" customFormat="1">
      <c r="B983" s="731"/>
    </row>
    <row r="984" spans="2:2" s="7" customFormat="1">
      <c r="B984" s="731"/>
    </row>
    <row r="985" spans="2:2" s="7" customFormat="1">
      <c r="B985" s="731"/>
    </row>
    <row r="986" spans="2:2" s="7" customFormat="1">
      <c r="B986" s="731"/>
    </row>
    <row r="987" spans="2:2" s="7" customFormat="1">
      <c r="B987" s="731"/>
    </row>
    <row r="988" spans="2:2" s="7" customFormat="1">
      <c r="B988" s="731"/>
    </row>
    <row r="989" spans="2:2" s="7" customFormat="1">
      <c r="B989" s="731"/>
    </row>
    <row r="990" spans="2:2" s="7" customFormat="1">
      <c r="B990" s="731"/>
    </row>
    <row r="991" spans="2:2" s="7" customFormat="1">
      <c r="B991" s="731"/>
    </row>
    <row r="992" spans="2:2" s="7" customFormat="1">
      <c r="B992" s="731"/>
    </row>
    <row r="993" spans="2:2" s="7" customFormat="1">
      <c r="B993" s="731"/>
    </row>
    <row r="994" spans="2:2" s="7" customFormat="1">
      <c r="B994" s="731"/>
    </row>
    <row r="995" spans="2:2" s="7" customFormat="1">
      <c r="B995" s="731"/>
    </row>
    <row r="996" spans="2:2" s="7" customFormat="1">
      <c r="B996" s="731"/>
    </row>
    <row r="997" spans="2:2" s="7" customFormat="1">
      <c r="B997" s="731"/>
    </row>
    <row r="998" spans="2:2" s="7" customFormat="1">
      <c r="B998" s="731"/>
    </row>
    <row r="999" spans="2:2" s="7" customFormat="1">
      <c r="B999" s="731"/>
    </row>
    <row r="1000" spans="2:2" s="7" customFormat="1">
      <c r="B1000" s="731"/>
    </row>
    <row r="1001" spans="2:2" s="7" customFormat="1">
      <c r="B1001" s="731"/>
    </row>
    <row r="1002" spans="2:2" s="7" customFormat="1">
      <c r="B1002" s="731"/>
    </row>
    <row r="1003" spans="2:2" s="7" customFormat="1">
      <c r="B1003" s="731"/>
    </row>
    <row r="1004" spans="2:2" s="7" customFormat="1">
      <c r="B1004" s="731"/>
    </row>
    <row r="1005" spans="2:2" s="7" customFormat="1">
      <c r="B1005" s="731"/>
    </row>
    <row r="1006" spans="2:2" s="7" customFormat="1">
      <c r="B1006" s="731"/>
    </row>
    <row r="1007" spans="2:2" s="7" customFormat="1">
      <c r="B1007" s="731"/>
    </row>
    <row r="1008" spans="2:2" s="7" customFormat="1">
      <c r="B1008" s="731"/>
    </row>
    <row r="1009" spans="2:2" s="7" customFormat="1">
      <c r="B1009" s="731"/>
    </row>
    <row r="1010" spans="2:2" s="7" customFormat="1">
      <c r="B1010" s="731"/>
    </row>
    <row r="1011" spans="2:2" s="7" customFormat="1">
      <c r="B1011" s="731"/>
    </row>
    <row r="1012" spans="2:2" s="7" customFormat="1">
      <c r="B1012" s="731"/>
    </row>
    <row r="1013" spans="2:2" s="7" customFormat="1">
      <c r="B1013" s="731"/>
    </row>
    <row r="1014" spans="2:2" s="7" customFormat="1">
      <c r="B1014" s="731"/>
    </row>
    <row r="1015" spans="2:2" s="7" customFormat="1">
      <c r="B1015" s="731"/>
    </row>
    <row r="1016" spans="2:2" s="7" customFormat="1">
      <c r="B1016" s="731"/>
    </row>
    <row r="1017" spans="2:2" s="7" customFormat="1">
      <c r="B1017" s="731"/>
    </row>
    <row r="1018" spans="2:2" s="7" customFormat="1">
      <c r="B1018" s="731"/>
    </row>
    <row r="1019" spans="2:2" s="7" customFormat="1">
      <c r="B1019" s="731"/>
    </row>
    <row r="1020" spans="2:2" s="7" customFormat="1">
      <c r="B1020" s="731"/>
    </row>
    <row r="1021" spans="2:2" s="7" customFormat="1">
      <c r="B1021" s="731"/>
    </row>
    <row r="1022" spans="2:2" s="7" customFormat="1">
      <c r="B1022" s="731"/>
    </row>
    <row r="1023" spans="2:2" s="7" customFormat="1">
      <c r="B1023" s="731"/>
    </row>
    <row r="1024" spans="2:2" s="7" customFormat="1">
      <c r="B1024" s="731"/>
    </row>
    <row r="1025" spans="2:2" s="7" customFormat="1">
      <c r="B1025" s="731"/>
    </row>
    <row r="1026" spans="2:2" s="7" customFormat="1">
      <c r="B1026" s="731"/>
    </row>
    <row r="1027" spans="2:2" s="7" customFormat="1">
      <c r="B1027" s="731"/>
    </row>
    <row r="1028" spans="2:2" s="7" customFormat="1">
      <c r="B1028" s="731"/>
    </row>
    <row r="1029" spans="2:2" s="7" customFormat="1">
      <c r="B1029" s="731"/>
    </row>
    <row r="1030" spans="2:2" s="7" customFormat="1">
      <c r="B1030" s="731"/>
    </row>
    <row r="1031" spans="2:2" s="7" customFormat="1">
      <c r="B1031" s="731"/>
    </row>
    <row r="1032" spans="2:2" s="7" customFormat="1">
      <c r="B1032" s="731"/>
    </row>
    <row r="1033" spans="2:2" s="7" customFormat="1">
      <c r="B1033" s="731"/>
    </row>
    <row r="1034" spans="2:2" s="7" customFormat="1">
      <c r="B1034" s="731"/>
    </row>
    <row r="1035" spans="2:2" s="7" customFormat="1">
      <c r="B1035" s="731"/>
    </row>
    <row r="1036" spans="2:2" s="7" customFormat="1">
      <c r="B1036" s="731"/>
    </row>
    <row r="1037" spans="2:2" s="7" customFormat="1">
      <c r="B1037" s="731"/>
    </row>
    <row r="1038" spans="2:2" s="7" customFormat="1">
      <c r="B1038" s="731"/>
    </row>
    <row r="1039" spans="2:2" s="7" customFormat="1">
      <c r="B1039" s="731"/>
    </row>
    <row r="1040" spans="2:2" s="7" customFormat="1">
      <c r="B1040" s="731"/>
    </row>
    <row r="1041" spans="2:2" s="7" customFormat="1">
      <c r="B1041" s="731"/>
    </row>
    <row r="1042" spans="2:2" s="7" customFormat="1">
      <c r="B1042" s="731"/>
    </row>
    <row r="1043" spans="2:2" s="7" customFormat="1">
      <c r="B1043" s="731"/>
    </row>
    <row r="1044" spans="2:2" s="7" customFormat="1">
      <c r="B1044" s="731"/>
    </row>
    <row r="1045" spans="2:2" s="7" customFormat="1">
      <c r="B1045" s="731"/>
    </row>
    <row r="1046" spans="2:2" s="7" customFormat="1">
      <c r="B1046" s="731"/>
    </row>
    <row r="1047" spans="2:2" s="7" customFormat="1">
      <c r="B1047" s="731"/>
    </row>
    <row r="1048" spans="2:2" s="7" customFormat="1">
      <c r="B1048" s="731"/>
    </row>
    <row r="1049" spans="2:2" s="7" customFormat="1">
      <c r="B1049" s="731"/>
    </row>
    <row r="1050" spans="2:2" s="7" customFormat="1">
      <c r="B1050" s="731"/>
    </row>
    <row r="1051" spans="2:2" s="7" customFormat="1">
      <c r="B1051" s="731"/>
    </row>
    <row r="1052" spans="2:2" s="7" customFormat="1">
      <c r="B1052" s="731"/>
    </row>
    <row r="1053" spans="2:2" s="7" customFormat="1">
      <c r="B1053" s="731"/>
    </row>
    <row r="1054" spans="2:2" s="7" customFormat="1">
      <c r="B1054" s="731"/>
    </row>
    <row r="1055" spans="2:2" s="7" customFormat="1">
      <c r="B1055" s="731"/>
    </row>
    <row r="1056" spans="2:2" s="7" customFormat="1">
      <c r="B1056" s="731"/>
    </row>
    <row r="1057" spans="2:2" s="7" customFormat="1">
      <c r="B1057" s="731"/>
    </row>
    <row r="1058" spans="2:2" s="7" customFormat="1">
      <c r="B1058" s="731"/>
    </row>
    <row r="1059" spans="2:2" s="7" customFormat="1">
      <c r="B1059" s="731"/>
    </row>
    <row r="1060" spans="2:2" s="7" customFormat="1">
      <c r="B1060" s="731"/>
    </row>
    <row r="1061" spans="2:2" s="7" customFormat="1">
      <c r="B1061" s="731"/>
    </row>
    <row r="1062" spans="2:2" s="7" customFormat="1">
      <c r="B1062" s="731"/>
    </row>
    <row r="1063" spans="2:2" s="7" customFormat="1">
      <c r="B1063" s="731"/>
    </row>
    <row r="1064" spans="2:2" s="7" customFormat="1">
      <c r="B1064" s="731"/>
    </row>
    <row r="1065" spans="2:2" s="7" customFormat="1">
      <c r="B1065" s="731"/>
    </row>
    <row r="1066" spans="2:2" s="7" customFormat="1">
      <c r="B1066" s="731"/>
    </row>
    <row r="1067" spans="2:2" s="7" customFormat="1">
      <c r="B1067" s="731"/>
    </row>
    <row r="1068" spans="2:2" s="7" customFormat="1">
      <c r="B1068" s="731"/>
    </row>
    <row r="1069" spans="2:2" s="7" customFormat="1">
      <c r="B1069" s="731"/>
    </row>
    <row r="1070" spans="2:2" s="7" customFormat="1">
      <c r="B1070" s="731"/>
    </row>
  </sheetData>
  <sheetProtection algorithmName="SHA-512" hashValue="AaepOaxFV/+RPtpXBzAoNncE9JuTdc7LodQukFfhMIxcupCSukOIZgK67SO3hIb7FlWoZYW6hDTB8GkY6WBBMA==" saltValue="Wew910bhVL4L1ga0ELsbfg==" spinCount="100000" sheet="1" objects="1" scenarios="1"/>
  <mergeCells count="5">
    <mergeCell ref="A1:E1"/>
    <mergeCell ref="A3:E3"/>
    <mergeCell ref="A4:C4"/>
    <mergeCell ref="A5:C5"/>
    <mergeCell ref="A6:C6"/>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57"/>
  <dimension ref="A1:J382"/>
  <sheetViews>
    <sheetView topLeftCell="A10" zoomScale="70" zoomScaleNormal="70" workbookViewId="0">
      <selection activeCell="A4" sqref="A4:J4"/>
    </sheetView>
  </sheetViews>
  <sheetFormatPr defaultRowHeight="15.5"/>
  <cols>
    <col min="1" max="1" width="9.1796875" style="31"/>
    <col min="2" max="2" width="45.54296875" style="7" customWidth="1"/>
    <col min="3" max="3" width="10.81640625" style="7" customWidth="1"/>
    <col min="4" max="7" width="21.81640625" style="7" customWidth="1"/>
    <col min="8" max="8" width="21.54296875" style="7" customWidth="1"/>
    <col min="9" max="9" width="21.453125" style="7" customWidth="1"/>
    <col min="10" max="10" width="19.81640625" style="7" customWidth="1"/>
    <col min="11" max="257" width="9.1796875" style="7"/>
    <col min="258" max="258" width="45.54296875" style="7" customWidth="1"/>
    <col min="259" max="259" width="10.81640625" style="7" customWidth="1"/>
    <col min="260" max="263" width="21.81640625" style="7" customWidth="1"/>
    <col min="264" max="264" width="21.54296875" style="7" customWidth="1"/>
    <col min="265" max="265" width="21.453125" style="7" customWidth="1"/>
    <col min="266" max="266" width="19.81640625" style="7" customWidth="1"/>
    <col min="267" max="513" width="9.1796875" style="7"/>
    <col min="514" max="514" width="45.54296875" style="7" customWidth="1"/>
    <col min="515" max="515" width="10.81640625" style="7" customWidth="1"/>
    <col min="516" max="519" width="21.81640625" style="7" customWidth="1"/>
    <col min="520" max="520" width="21.54296875" style="7" customWidth="1"/>
    <col min="521" max="521" width="21.453125" style="7" customWidth="1"/>
    <col min="522" max="522" width="19.81640625" style="7" customWidth="1"/>
    <col min="523" max="769" width="9.1796875" style="7"/>
    <col min="770" max="770" width="45.54296875" style="7" customWidth="1"/>
    <col min="771" max="771" width="10.81640625" style="7" customWidth="1"/>
    <col min="772" max="775" width="21.81640625" style="7" customWidth="1"/>
    <col min="776" max="776" width="21.54296875" style="7" customWidth="1"/>
    <col min="777" max="777" width="21.453125" style="7" customWidth="1"/>
    <col min="778" max="778" width="19.81640625" style="7" customWidth="1"/>
    <col min="779" max="1025" width="9.1796875" style="7"/>
    <col min="1026" max="1026" width="45.54296875" style="7" customWidth="1"/>
    <col min="1027" max="1027" width="10.81640625" style="7" customWidth="1"/>
    <col min="1028" max="1031" width="21.81640625" style="7" customWidth="1"/>
    <col min="1032" max="1032" width="21.54296875" style="7" customWidth="1"/>
    <col min="1033" max="1033" width="21.453125" style="7" customWidth="1"/>
    <col min="1034" max="1034" width="19.81640625" style="7" customWidth="1"/>
    <col min="1035" max="1281" width="9.1796875" style="7"/>
    <col min="1282" max="1282" width="45.54296875" style="7" customWidth="1"/>
    <col min="1283" max="1283" width="10.81640625" style="7" customWidth="1"/>
    <col min="1284" max="1287" width="21.81640625" style="7" customWidth="1"/>
    <col min="1288" max="1288" width="21.54296875" style="7" customWidth="1"/>
    <col min="1289" max="1289" width="21.453125" style="7" customWidth="1"/>
    <col min="1290" max="1290" width="19.81640625" style="7" customWidth="1"/>
    <col min="1291" max="1537" width="9.1796875" style="7"/>
    <col min="1538" max="1538" width="45.54296875" style="7" customWidth="1"/>
    <col min="1539" max="1539" width="10.81640625" style="7" customWidth="1"/>
    <col min="1540" max="1543" width="21.81640625" style="7" customWidth="1"/>
    <col min="1544" max="1544" width="21.54296875" style="7" customWidth="1"/>
    <col min="1545" max="1545" width="21.453125" style="7" customWidth="1"/>
    <col min="1546" max="1546" width="19.81640625" style="7" customWidth="1"/>
    <col min="1547" max="1793" width="9.1796875" style="7"/>
    <col min="1794" max="1794" width="45.54296875" style="7" customWidth="1"/>
    <col min="1795" max="1795" width="10.81640625" style="7" customWidth="1"/>
    <col min="1796" max="1799" width="21.81640625" style="7" customWidth="1"/>
    <col min="1800" max="1800" width="21.54296875" style="7" customWidth="1"/>
    <col min="1801" max="1801" width="21.453125" style="7" customWidth="1"/>
    <col min="1802" max="1802" width="19.81640625" style="7" customWidth="1"/>
    <col min="1803" max="2049" width="9.1796875" style="7"/>
    <col min="2050" max="2050" width="45.54296875" style="7" customWidth="1"/>
    <col min="2051" max="2051" width="10.81640625" style="7" customWidth="1"/>
    <col min="2052" max="2055" width="21.81640625" style="7" customWidth="1"/>
    <col min="2056" max="2056" width="21.54296875" style="7" customWidth="1"/>
    <col min="2057" max="2057" width="21.453125" style="7" customWidth="1"/>
    <col min="2058" max="2058" width="19.81640625" style="7" customWidth="1"/>
    <col min="2059" max="2305" width="9.1796875" style="7"/>
    <col min="2306" max="2306" width="45.54296875" style="7" customWidth="1"/>
    <col min="2307" max="2307" width="10.81640625" style="7" customWidth="1"/>
    <col min="2308" max="2311" width="21.81640625" style="7" customWidth="1"/>
    <col min="2312" max="2312" width="21.54296875" style="7" customWidth="1"/>
    <col min="2313" max="2313" width="21.453125" style="7" customWidth="1"/>
    <col min="2314" max="2314" width="19.81640625" style="7" customWidth="1"/>
    <col min="2315" max="2561" width="9.1796875" style="7"/>
    <col min="2562" max="2562" width="45.54296875" style="7" customWidth="1"/>
    <col min="2563" max="2563" width="10.81640625" style="7" customWidth="1"/>
    <col min="2564" max="2567" width="21.81640625" style="7" customWidth="1"/>
    <col min="2568" max="2568" width="21.54296875" style="7" customWidth="1"/>
    <col min="2569" max="2569" width="21.453125" style="7" customWidth="1"/>
    <col min="2570" max="2570" width="19.81640625" style="7" customWidth="1"/>
    <col min="2571" max="2817" width="9.1796875" style="7"/>
    <col min="2818" max="2818" width="45.54296875" style="7" customWidth="1"/>
    <col min="2819" max="2819" width="10.81640625" style="7" customWidth="1"/>
    <col min="2820" max="2823" width="21.81640625" style="7" customWidth="1"/>
    <col min="2824" max="2824" width="21.54296875" style="7" customWidth="1"/>
    <col min="2825" max="2825" width="21.453125" style="7" customWidth="1"/>
    <col min="2826" max="2826" width="19.81640625" style="7" customWidth="1"/>
    <col min="2827" max="3073" width="9.1796875" style="7"/>
    <col min="3074" max="3074" width="45.54296875" style="7" customWidth="1"/>
    <col min="3075" max="3075" width="10.81640625" style="7" customWidth="1"/>
    <col min="3076" max="3079" width="21.81640625" style="7" customWidth="1"/>
    <col min="3080" max="3080" width="21.54296875" style="7" customWidth="1"/>
    <col min="3081" max="3081" width="21.453125" style="7" customWidth="1"/>
    <col min="3082" max="3082" width="19.81640625" style="7" customWidth="1"/>
    <col min="3083" max="3329" width="9.1796875" style="7"/>
    <col min="3330" max="3330" width="45.54296875" style="7" customWidth="1"/>
    <col min="3331" max="3331" width="10.81640625" style="7" customWidth="1"/>
    <col min="3332" max="3335" width="21.81640625" style="7" customWidth="1"/>
    <col min="3336" max="3336" width="21.54296875" style="7" customWidth="1"/>
    <col min="3337" max="3337" width="21.453125" style="7" customWidth="1"/>
    <col min="3338" max="3338" width="19.81640625" style="7" customWidth="1"/>
    <col min="3339" max="3585" width="9.1796875" style="7"/>
    <col min="3586" max="3586" width="45.54296875" style="7" customWidth="1"/>
    <col min="3587" max="3587" width="10.81640625" style="7" customWidth="1"/>
    <col min="3588" max="3591" width="21.81640625" style="7" customWidth="1"/>
    <col min="3592" max="3592" width="21.54296875" style="7" customWidth="1"/>
    <col min="3593" max="3593" width="21.453125" style="7" customWidth="1"/>
    <col min="3594" max="3594" width="19.81640625" style="7" customWidth="1"/>
    <col min="3595" max="3841" width="9.1796875" style="7"/>
    <col min="3842" max="3842" width="45.54296875" style="7" customWidth="1"/>
    <col min="3843" max="3843" width="10.81640625" style="7" customWidth="1"/>
    <col min="3844" max="3847" width="21.81640625" style="7" customWidth="1"/>
    <col min="3848" max="3848" width="21.54296875" style="7" customWidth="1"/>
    <col min="3849" max="3849" width="21.453125" style="7" customWidth="1"/>
    <col min="3850" max="3850" width="19.81640625" style="7" customWidth="1"/>
    <col min="3851" max="4097" width="9.1796875" style="7"/>
    <col min="4098" max="4098" width="45.54296875" style="7" customWidth="1"/>
    <col min="4099" max="4099" width="10.81640625" style="7" customWidth="1"/>
    <col min="4100" max="4103" width="21.81640625" style="7" customWidth="1"/>
    <col min="4104" max="4104" width="21.54296875" style="7" customWidth="1"/>
    <col min="4105" max="4105" width="21.453125" style="7" customWidth="1"/>
    <col min="4106" max="4106" width="19.81640625" style="7" customWidth="1"/>
    <col min="4107" max="4353" width="9.1796875" style="7"/>
    <col min="4354" max="4354" width="45.54296875" style="7" customWidth="1"/>
    <col min="4355" max="4355" width="10.81640625" style="7" customWidth="1"/>
    <col min="4356" max="4359" width="21.81640625" style="7" customWidth="1"/>
    <col min="4360" max="4360" width="21.54296875" style="7" customWidth="1"/>
    <col min="4361" max="4361" width="21.453125" style="7" customWidth="1"/>
    <col min="4362" max="4362" width="19.81640625" style="7" customWidth="1"/>
    <col min="4363" max="4609" width="9.1796875" style="7"/>
    <col min="4610" max="4610" width="45.54296875" style="7" customWidth="1"/>
    <col min="4611" max="4611" width="10.81640625" style="7" customWidth="1"/>
    <col min="4612" max="4615" width="21.81640625" style="7" customWidth="1"/>
    <col min="4616" max="4616" width="21.54296875" style="7" customWidth="1"/>
    <col min="4617" max="4617" width="21.453125" style="7" customWidth="1"/>
    <col min="4618" max="4618" width="19.81640625" style="7" customWidth="1"/>
    <col min="4619" max="4865" width="9.1796875" style="7"/>
    <col min="4866" max="4866" width="45.54296875" style="7" customWidth="1"/>
    <col min="4867" max="4867" width="10.81640625" style="7" customWidth="1"/>
    <col min="4868" max="4871" width="21.81640625" style="7" customWidth="1"/>
    <col min="4872" max="4872" width="21.54296875" style="7" customWidth="1"/>
    <col min="4873" max="4873" width="21.453125" style="7" customWidth="1"/>
    <col min="4874" max="4874" width="19.81640625" style="7" customWidth="1"/>
    <col min="4875" max="5121" width="9.1796875" style="7"/>
    <col min="5122" max="5122" width="45.54296875" style="7" customWidth="1"/>
    <col min="5123" max="5123" width="10.81640625" style="7" customWidth="1"/>
    <col min="5124" max="5127" width="21.81640625" style="7" customWidth="1"/>
    <col min="5128" max="5128" width="21.54296875" style="7" customWidth="1"/>
    <col min="5129" max="5129" width="21.453125" style="7" customWidth="1"/>
    <col min="5130" max="5130" width="19.81640625" style="7" customWidth="1"/>
    <col min="5131" max="5377" width="9.1796875" style="7"/>
    <col min="5378" max="5378" width="45.54296875" style="7" customWidth="1"/>
    <col min="5379" max="5379" width="10.81640625" style="7" customWidth="1"/>
    <col min="5380" max="5383" width="21.81640625" style="7" customWidth="1"/>
    <col min="5384" max="5384" width="21.54296875" style="7" customWidth="1"/>
    <col min="5385" max="5385" width="21.453125" style="7" customWidth="1"/>
    <col min="5386" max="5386" width="19.81640625" style="7" customWidth="1"/>
    <col min="5387" max="5633" width="9.1796875" style="7"/>
    <col min="5634" max="5634" width="45.54296875" style="7" customWidth="1"/>
    <col min="5635" max="5635" width="10.81640625" style="7" customWidth="1"/>
    <col min="5636" max="5639" width="21.81640625" style="7" customWidth="1"/>
    <col min="5640" max="5640" width="21.54296875" style="7" customWidth="1"/>
    <col min="5641" max="5641" width="21.453125" style="7" customWidth="1"/>
    <col min="5642" max="5642" width="19.81640625" style="7" customWidth="1"/>
    <col min="5643" max="5889" width="9.1796875" style="7"/>
    <col min="5890" max="5890" width="45.54296875" style="7" customWidth="1"/>
    <col min="5891" max="5891" width="10.81640625" style="7" customWidth="1"/>
    <col min="5892" max="5895" width="21.81640625" style="7" customWidth="1"/>
    <col min="5896" max="5896" width="21.54296875" style="7" customWidth="1"/>
    <col min="5897" max="5897" width="21.453125" style="7" customWidth="1"/>
    <col min="5898" max="5898" width="19.81640625" style="7" customWidth="1"/>
    <col min="5899" max="6145" width="9.1796875" style="7"/>
    <col min="6146" max="6146" width="45.54296875" style="7" customWidth="1"/>
    <col min="6147" max="6147" width="10.81640625" style="7" customWidth="1"/>
    <col min="6148" max="6151" width="21.81640625" style="7" customWidth="1"/>
    <col min="6152" max="6152" width="21.54296875" style="7" customWidth="1"/>
    <col min="6153" max="6153" width="21.453125" style="7" customWidth="1"/>
    <col min="6154" max="6154" width="19.81640625" style="7" customWidth="1"/>
    <col min="6155" max="6401" width="9.1796875" style="7"/>
    <col min="6402" max="6402" width="45.54296875" style="7" customWidth="1"/>
    <col min="6403" max="6403" width="10.81640625" style="7" customWidth="1"/>
    <col min="6404" max="6407" width="21.81640625" style="7" customWidth="1"/>
    <col min="6408" max="6408" width="21.54296875" style="7" customWidth="1"/>
    <col min="6409" max="6409" width="21.453125" style="7" customWidth="1"/>
    <col min="6410" max="6410" width="19.81640625" style="7" customWidth="1"/>
    <col min="6411" max="6657" width="9.1796875" style="7"/>
    <col min="6658" max="6658" width="45.54296875" style="7" customWidth="1"/>
    <col min="6659" max="6659" width="10.81640625" style="7" customWidth="1"/>
    <col min="6660" max="6663" width="21.81640625" style="7" customWidth="1"/>
    <col min="6664" max="6664" width="21.54296875" style="7" customWidth="1"/>
    <col min="6665" max="6665" width="21.453125" style="7" customWidth="1"/>
    <col min="6666" max="6666" width="19.81640625" style="7" customWidth="1"/>
    <col min="6667" max="6913" width="9.1796875" style="7"/>
    <col min="6914" max="6914" width="45.54296875" style="7" customWidth="1"/>
    <col min="6915" max="6915" width="10.81640625" style="7" customWidth="1"/>
    <col min="6916" max="6919" width="21.81640625" style="7" customWidth="1"/>
    <col min="6920" max="6920" width="21.54296875" style="7" customWidth="1"/>
    <col min="6921" max="6921" width="21.453125" style="7" customWidth="1"/>
    <col min="6922" max="6922" width="19.81640625" style="7" customWidth="1"/>
    <col min="6923" max="7169" width="9.1796875" style="7"/>
    <col min="7170" max="7170" width="45.54296875" style="7" customWidth="1"/>
    <col min="7171" max="7171" width="10.81640625" style="7" customWidth="1"/>
    <col min="7172" max="7175" width="21.81640625" style="7" customWidth="1"/>
    <col min="7176" max="7176" width="21.54296875" style="7" customWidth="1"/>
    <col min="7177" max="7177" width="21.453125" style="7" customWidth="1"/>
    <col min="7178" max="7178" width="19.81640625" style="7" customWidth="1"/>
    <col min="7179" max="7425" width="9.1796875" style="7"/>
    <col min="7426" max="7426" width="45.54296875" style="7" customWidth="1"/>
    <col min="7427" max="7427" width="10.81640625" style="7" customWidth="1"/>
    <col min="7428" max="7431" width="21.81640625" style="7" customWidth="1"/>
    <col min="7432" max="7432" width="21.54296875" style="7" customWidth="1"/>
    <col min="7433" max="7433" width="21.453125" style="7" customWidth="1"/>
    <col min="7434" max="7434" width="19.81640625" style="7" customWidth="1"/>
    <col min="7435" max="7681" width="9.1796875" style="7"/>
    <col min="7682" max="7682" width="45.54296875" style="7" customWidth="1"/>
    <col min="7683" max="7683" width="10.81640625" style="7" customWidth="1"/>
    <col min="7684" max="7687" width="21.81640625" style="7" customWidth="1"/>
    <col min="7688" max="7688" width="21.54296875" style="7" customWidth="1"/>
    <col min="7689" max="7689" width="21.453125" style="7" customWidth="1"/>
    <col min="7690" max="7690" width="19.81640625" style="7" customWidth="1"/>
    <col min="7691" max="7937" width="9.1796875" style="7"/>
    <col min="7938" max="7938" width="45.54296875" style="7" customWidth="1"/>
    <col min="7939" max="7939" width="10.81640625" style="7" customWidth="1"/>
    <col min="7940" max="7943" width="21.81640625" style="7" customWidth="1"/>
    <col min="7944" max="7944" width="21.54296875" style="7" customWidth="1"/>
    <col min="7945" max="7945" width="21.453125" style="7" customWidth="1"/>
    <col min="7946" max="7946" width="19.81640625" style="7" customWidth="1"/>
    <col min="7947" max="8193" width="9.1796875" style="7"/>
    <col min="8194" max="8194" width="45.54296875" style="7" customWidth="1"/>
    <col min="8195" max="8195" width="10.81640625" style="7" customWidth="1"/>
    <col min="8196" max="8199" width="21.81640625" style="7" customWidth="1"/>
    <col min="8200" max="8200" width="21.54296875" style="7" customWidth="1"/>
    <col min="8201" max="8201" width="21.453125" style="7" customWidth="1"/>
    <col min="8202" max="8202" width="19.81640625" style="7" customWidth="1"/>
    <col min="8203" max="8449" width="9.1796875" style="7"/>
    <col min="8450" max="8450" width="45.54296875" style="7" customWidth="1"/>
    <col min="8451" max="8451" width="10.81640625" style="7" customWidth="1"/>
    <col min="8452" max="8455" width="21.81640625" style="7" customWidth="1"/>
    <col min="8456" max="8456" width="21.54296875" style="7" customWidth="1"/>
    <col min="8457" max="8457" width="21.453125" style="7" customWidth="1"/>
    <col min="8458" max="8458" width="19.81640625" style="7" customWidth="1"/>
    <col min="8459" max="8705" width="9.1796875" style="7"/>
    <col min="8706" max="8706" width="45.54296875" style="7" customWidth="1"/>
    <col min="8707" max="8707" width="10.81640625" style="7" customWidth="1"/>
    <col min="8708" max="8711" width="21.81640625" style="7" customWidth="1"/>
    <col min="8712" max="8712" width="21.54296875" style="7" customWidth="1"/>
    <col min="8713" max="8713" width="21.453125" style="7" customWidth="1"/>
    <col min="8714" max="8714" width="19.81640625" style="7" customWidth="1"/>
    <col min="8715" max="8961" width="9.1796875" style="7"/>
    <col min="8962" max="8962" width="45.54296875" style="7" customWidth="1"/>
    <col min="8963" max="8963" width="10.81640625" style="7" customWidth="1"/>
    <col min="8964" max="8967" width="21.81640625" style="7" customWidth="1"/>
    <col min="8968" max="8968" width="21.54296875" style="7" customWidth="1"/>
    <col min="8969" max="8969" width="21.453125" style="7" customWidth="1"/>
    <col min="8970" max="8970" width="19.81640625" style="7" customWidth="1"/>
    <col min="8971" max="9217" width="9.1796875" style="7"/>
    <col min="9218" max="9218" width="45.54296875" style="7" customWidth="1"/>
    <col min="9219" max="9219" width="10.81640625" style="7" customWidth="1"/>
    <col min="9220" max="9223" width="21.81640625" style="7" customWidth="1"/>
    <col min="9224" max="9224" width="21.54296875" style="7" customWidth="1"/>
    <col min="9225" max="9225" width="21.453125" style="7" customWidth="1"/>
    <col min="9226" max="9226" width="19.81640625" style="7" customWidth="1"/>
    <col min="9227" max="9473" width="9.1796875" style="7"/>
    <col min="9474" max="9474" width="45.54296875" style="7" customWidth="1"/>
    <col min="9475" max="9475" width="10.81640625" style="7" customWidth="1"/>
    <col min="9476" max="9479" width="21.81640625" style="7" customWidth="1"/>
    <col min="9480" max="9480" width="21.54296875" style="7" customWidth="1"/>
    <col min="9481" max="9481" width="21.453125" style="7" customWidth="1"/>
    <col min="9482" max="9482" width="19.81640625" style="7" customWidth="1"/>
    <col min="9483" max="9729" width="9.1796875" style="7"/>
    <col min="9730" max="9730" width="45.54296875" style="7" customWidth="1"/>
    <col min="9731" max="9731" width="10.81640625" style="7" customWidth="1"/>
    <col min="9732" max="9735" width="21.81640625" style="7" customWidth="1"/>
    <col min="9736" max="9736" width="21.54296875" style="7" customWidth="1"/>
    <col min="9737" max="9737" width="21.453125" style="7" customWidth="1"/>
    <col min="9738" max="9738" width="19.81640625" style="7" customWidth="1"/>
    <col min="9739" max="9985" width="9.1796875" style="7"/>
    <col min="9986" max="9986" width="45.54296875" style="7" customWidth="1"/>
    <col min="9987" max="9987" width="10.81640625" style="7" customWidth="1"/>
    <col min="9988" max="9991" width="21.81640625" style="7" customWidth="1"/>
    <col min="9992" max="9992" width="21.54296875" style="7" customWidth="1"/>
    <col min="9993" max="9993" width="21.453125" style="7" customWidth="1"/>
    <col min="9994" max="9994" width="19.81640625" style="7" customWidth="1"/>
    <col min="9995" max="10241" width="9.1796875" style="7"/>
    <col min="10242" max="10242" width="45.54296875" style="7" customWidth="1"/>
    <col min="10243" max="10243" width="10.81640625" style="7" customWidth="1"/>
    <col min="10244" max="10247" width="21.81640625" style="7" customWidth="1"/>
    <col min="10248" max="10248" width="21.54296875" style="7" customWidth="1"/>
    <col min="10249" max="10249" width="21.453125" style="7" customWidth="1"/>
    <col min="10250" max="10250" width="19.81640625" style="7" customWidth="1"/>
    <col min="10251" max="10497" width="9.1796875" style="7"/>
    <col min="10498" max="10498" width="45.54296875" style="7" customWidth="1"/>
    <col min="10499" max="10499" width="10.81640625" style="7" customWidth="1"/>
    <col min="10500" max="10503" width="21.81640625" style="7" customWidth="1"/>
    <col min="10504" max="10504" width="21.54296875" style="7" customWidth="1"/>
    <col min="10505" max="10505" width="21.453125" style="7" customWidth="1"/>
    <col min="10506" max="10506" width="19.81640625" style="7" customWidth="1"/>
    <col min="10507" max="10753" width="9.1796875" style="7"/>
    <col min="10754" max="10754" width="45.54296875" style="7" customWidth="1"/>
    <col min="10755" max="10755" width="10.81640625" style="7" customWidth="1"/>
    <col min="10756" max="10759" width="21.81640625" style="7" customWidth="1"/>
    <col min="10760" max="10760" width="21.54296875" style="7" customWidth="1"/>
    <col min="10761" max="10761" width="21.453125" style="7" customWidth="1"/>
    <col min="10762" max="10762" width="19.81640625" style="7" customWidth="1"/>
    <col min="10763" max="11009" width="9.1796875" style="7"/>
    <col min="11010" max="11010" width="45.54296875" style="7" customWidth="1"/>
    <col min="11011" max="11011" width="10.81640625" style="7" customWidth="1"/>
    <col min="11012" max="11015" width="21.81640625" style="7" customWidth="1"/>
    <col min="11016" max="11016" width="21.54296875" style="7" customWidth="1"/>
    <col min="11017" max="11017" width="21.453125" style="7" customWidth="1"/>
    <col min="11018" max="11018" width="19.81640625" style="7" customWidth="1"/>
    <col min="11019" max="11265" width="9.1796875" style="7"/>
    <col min="11266" max="11266" width="45.54296875" style="7" customWidth="1"/>
    <col min="11267" max="11267" width="10.81640625" style="7" customWidth="1"/>
    <col min="11268" max="11271" width="21.81640625" style="7" customWidth="1"/>
    <col min="11272" max="11272" width="21.54296875" style="7" customWidth="1"/>
    <col min="11273" max="11273" width="21.453125" style="7" customWidth="1"/>
    <col min="11274" max="11274" width="19.81640625" style="7" customWidth="1"/>
    <col min="11275" max="11521" width="9.1796875" style="7"/>
    <col min="11522" max="11522" width="45.54296875" style="7" customWidth="1"/>
    <col min="11523" max="11523" width="10.81640625" style="7" customWidth="1"/>
    <col min="11524" max="11527" width="21.81640625" style="7" customWidth="1"/>
    <col min="11528" max="11528" width="21.54296875" style="7" customWidth="1"/>
    <col min="11529" max="11529" width="21.453125" style="7" customWidth="1"/>
    <col min="11530" max="11530" width="19.81640625" style="7" customWidth="1"/>
    <col min="11531" max="11777" width="9.1796875" style="7"/>
    <col min="11778" max="11778" width="45.54296875" style="7" customWidth="1"/>
    <col min="11779" max="11779" width="10.81640625" style="7" customWidth="1"/>
    <col min="11780" max="11783" width="21.81640625" style="7" customWidth="1"/>
    <col min="11784" max="11784" width="21.54296875" style="7" customWidth="1"/>
    <col min="11785" max="11785" width="21.453125" style="7" customWidth="1"/>
    <col min="11786" max="11786" width="19.81640625" style="7" customWidth="1"/>
    <col min="11787" max="12033" width="9.1796875" style="7"/>
    <col min="12034" max="12034" width="45.54296875" style="7" customWidth="1"/>
    <col min="12035" max="12035" width="10.81640625" style="7" customWidth="1"/>
    <col min="12036" max="12039" width="21.81640625" style="7" customWidth="1"/>
    <col min="12040" max="12040" width="21.54296875" style="7" customWidth="1"/>
    <col min="12041" max="12041" width="21.453125" style="7" customWidth="1"/>
    <col min="12042" max="12042" width="19.81640625" style="7" customWidth="1"/>
    <col min="12043" max="12289" width="9.1796875" style="7"/>
    <col min="12290" max="12290" width="45.54296875" style="7" customWidth="1"/>
    <col min="12291" max="12291" width="10.81640625" style="7" customWidth="1"/>
    <col min="12292" max="12295" width="21.81640625" style="7" customWidth="1"/>
    <col min="12296" max="12296" width="21.54296875" style="7" customWidth="1"/>
    <col min="12297" max="12297" width="21.453125" style="7" customWidth="1"/>
    <col min="12298" max="12298" width="19.81640625" style="7" customWidth="1"/>
    <col min="12299" max="12545" width="9.1796875" style="7"/>
    <col min="12546" max="12546" width="45.54296875" style="7" customWidth="1"/>
    <col min="12547" max="12547" width="10.81640625" style="7" customWidth="1"/>
    <col min="12548" max="12551" width="21.81640625" style="7" customWidth="1"/>
    <col min="12552" max="12552" width="21.54296875" style="7" customWidth="1"/>
    <col min="12553" max="12553" width="21.453125" style="7" customWidth="1"/>
    <col min="12554" max="12554" width="19.81640625" style="7" customWidth="1"/>
    <col min="12555" max="12801" width="9.1796875" style="7"/>
    <col min="12802" max="12802" width="45.54296875" style="7" customWidth="1"/>
    <col min="12803" max="12803" width="10.81640625" style="7" customWidth="1"/>
    <col min="12804" max="12807" width="21.81640625" style="7" customWidth="1"/>
    <col min="12808" max="12808" width="21.54296875" style="7" customWidth="1"/>
    <col min="12809" max="12809" width="21.453125" style="7" customWidth="1"/>
    <col min="12810" max="12810" width="19.81640625" style="7" customWidth="1"/>
    <col min="12811" max="13057" width="9.1796875" style="7"/>
    <col min="13058" max="13058" width="45.54296875" style="7" customWidth="1"/>
    <col min="13059" max="13059" width="10.81640625" style="7" customWidth="1"/>
    <col min="13060" max="13063" width="21.81640625" style="7" customWidth="1"/>
    <col min="13064" max="13064" width="21.54296875" style="7" customWidth="1"/>
    <col min="13065" max="13065" width="21.453125" style="7" customWidth="1"/>
    <col min="13066" max="13066" width="19.81640625" style="7" customWidth="1"/>
    <col min="13067" max="13313" width="9.1796875" style="7"/>
    <col min="13314" max="13314" width="45.54296875" style="7" customWidth="1"/>
    <col min="13315" max="13315" width="10.81640625" style="7" customWidth="1"/>
    <col min="13316" max="13319" width="21.81640625" style="7" customWidth="1"/>
    <col min="13320" max="13320" width="21.54296875" style="7" customWidth="1"/>
    <col min="13321" max="13321" width="21.453125" style="7" customWidth="1"/>
    <col min="13322" max="13322" width="19.81640625" style="7" customWidth="1"/>
    <col min="13323" max="13569" width="9.1796875" style="7"/>
    <col min="13570" max="13570" width="45.54296875" style="7" customWidth="1"/>
    <col min="13571" max="13571" width="10.81640625" style="7" customWidth="1"/>
    <col min="13572" max="13575" width="21.81640625" style="7" customWidth="1"/>
    <col min="13576" max="13576" width="21.54296875" style="7" customWidth="1"/>
    <col min="13577" max="13577" width="21.453125" style="7" customWidth="1"/>
    <col min="13578" max="13578" width="19.81640625" style="7" customWidth="1"/>
    <col min="13579" max="13825" width="9.1796875" style="7"/>
    <col min="13826" max="13826" width="45.54296875" style="7" customWidth="1"/>
    <col min="13827" max="13827" width="10.81640625" style="7" customWidth="1"/>
    <col min="13828" max="13831" width="21.81640625" style="7" customWidth="1"/>
    <col min="13832" max="13832" width="21.54296875" style="7" customWidth="1"/>
    <col min="13833" max="13833" width="21.453125" style="7" customWidth="1"/>
    <col min="13834" max="13834" width="19.81640625" style="7" customWidth="1"/>
    <col min="13835" max="14081" width="9.1796875" style="7"/>
    <col min="14082" max="14082" width="45.54296875" style="7" customWidth="1"/>
    <col min="14083" max="14083" width="10.81640625" style="7" customWidth="1"/>
    <col min="14084" max="14087" width="21.81640625" style="7" customWidth="1"/>
    <col min="14088" max="14088" width="21.54296875" style="7" customWidth="1"/>
    <col min="14089" max="14089" width="21.453125" style="7" customWidth="1"/>
    <col min="14090" max="14090" width="19.81640625" style="7" customWidth="1"/>
    <col min="14091" max="14337" width="9.1796875" style="7"/>
    <col min="14338" max="14338" width="45.54296875" style="7" customWidth="1"/>
    <col min="14339" max="14339" width="10.81640625" style="7" customWidth="1"/>
    <col min="14340" max="14343" width="21.81640625" style="7" customWidth="1"/>
    <col min="14344" max="14344" width="21.54296875" style="7" customWidth="1"/>
    <col min="14345" max="14345" width="21.453125" style="7" customWidth="1"/>
    <col min="14346" max="14346" width="19.81640625" style="7" customWidth="1"/>
    <col min="14347" max="14593" width="9.1796875" style="7"/>
    <col min="14594" max="14594" width="45.54296875" style="7" customWidth="1"/>
    <col min="14595" max="14595" width="10.81640625" style="7" customWidth="1"/>
    <col min="14596" max="14599" width="21.81640625" style="7" customWidth="1"/>
    <col min="14600" max="14600" width="21.54296875" style="7" customWidth="1"/>
    <col min="14601" max="14601" width="21.453125" style="7" customWidth="1"/>
    <col min="14602" max="14602" width="19.81640625" style="7" customWidth="1"/>
    <col min="14603" max="14849" width="9.1796875" style="7"/>
    <col min="14850" max="14850" width="45.54296875" style="7" customWidth="1"/>
    <col min="14851" max="14851" width="10.81640625" style="7" customWidth="1"/>
    <col min="14852" max="14855" width="21.81640625" style="7" customWidth="1"/>
    <col min="14856" max="14856" width="21.54296875" style="7" customWidth="1"/>
    <col min="14857" max="14857" width="21.453125" style="7" customWidth="1"/>
    <col min="14858" max="14858" width="19.81640625" style="7" customWidth="1"/>
    <col min="14859" max="15105" width="9.1796875" style="7"/>
    <col min="15106" max="15106" width="45.54296875" style="7" customWidth="1"/>
    <col min="15107" max="15107" width="10.81640625" style="7" customWidth="1"/>
    <col min="15108" max="15111" width="21.81640625" style="7" customWidth="1"/>
    <col min="15112" max="15112" width="21.54296875" style="7" customWidth="1"/>
    <col min="15113" max="15113" width="21.453125" style="7" customWidth="1"/>
    <col min="15114" max="15114" width="19.81640625" style="7" customWidth="1"/>
    <col min="15115" max="15361" width="9.1796875" style="7"/>
    <col min="15362" max="15362" width="45.54296875" style="7" customWidth="1"/>
    <col min="15363" max="15363" width="10.81640625" style="7" customWidth="1"/>
    <col min="15364" max="15367" width="21.81640625" style="7" customWidth="1"/>
    <col min="15368" max="15368" width="21.54296875" style="7" customWidth="1"/>
    <col min="15369" max="15369" width="21.453125" style="7" customWidth="1"/>
    <col min="15370" max="15370" width="19.81640625" style="7" customWidth="1"/>
    <col min="15371" max="15617" width="9.1796875" style="7"/>
    <col min="15618" max="15618" width="45.54296875" style="7" customWidth="1"/>
    <col min="15619" max="15619" width="10.81640625" style="7" customWidth="1"/>
    <col min="15620" max="15623" width="21.81640625" style="7" customWidth="1"/>
    <col min="15624" max="15624" width="21.54296875" style="7" customWidth="1"/>
    <col min="15625" max="15625" width="21.453125" style="7" customWidth="1"/>
    <col min="15626" max="15626" width="19.81640625" style="7" customWidth="1"/>
    <col min="15627" max="15873" width="9.1796875" style="7"/>
    <col min="15874" max="15874" width="45.54296875" style="7" customWidth="1"/>
    <col min="15875" max="15875" width="10.81640625" style="7" customWidth="1"/>
    <col min="15876" max="15879" width="21.81640625" style="7" customWidth="1"/>
    <col min="15880" max="15880" width="21.54296875" style="7" customWidth="1"/>
    <col min="15881" max="15881" width="21.453125" style="7" customWidth="1"/>
    <col min="15882" max="15882" width="19.81640625" style="7" customWidth="1"/>
    <col min="15883" max="16129" width="9.1796875" style="7"/>
    <col min="16130" max="16130" width="45.54296875" style="7" customWidth="1"/>
    <col min="16131" max="16131" width="10.81640625" style="7" customWidth="1"/>
    <col min="16132" max="16135" width="21.81640625" style="7" customWidth="1"/>
    <col min="16136" max="16136" width="21.54296875" style="7" customWidth="1"/>
    <col min="16137" max="16137" width="21.453125" style="7" customWidth="1"/>
    <col min="16138" max="16138" width="19.81640625" style="7" customWidth="1"/>
    <col min="16139" max="16384" width="9.1796875" style="7"/>
  </cols>
  <sheetData>
    <row r="1" spans="1:10">
      <c r="A1" s="1941" t="s">
        <v>4</v>
      </c>
      <c r="B1" s="1941"/>
      <c r="C1" s="1941"/>
      <c r="D1" s="1941"/>
      <c r="E1" s="1941"/>
      <c r="F1" s="1941"/>
      <c r="G1" s="1941"/>
      <c r="H1" s="1941"/>
      <c r="I1" s="1941"/>
      <c r="J1" s="1941"/>
    </row>
    <row r="3" spans="1:10">
      <c r="A3" s="1855" t="str">
        <f>'Title '!A2:N2</f>
        <v>Bid Enquiry No: KPTCL/2026-27/TL/WORK_INDENT3802</v>
      </c>
      <c r="B3" s="1855"/>
      <c r="C3" s="1855"/>
      <c r="D3" s="1855"/>
      <c r="E3" s="1855"/>
      <c r="F3" s="1855"/>
      <c r="G3" s="1855"/>
      <c r="H3" s="1855"/>
      <c r="I3" s="1855"/>
      <c r="J3" s="1855"/>
    </row>
    <row r="4" spans="1:10" s="733" customFormat="1" ht="195" customHeight="1">
      <c r="A4" s="184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849"/>
      <c r="C4" s="1849"/>
      <c r="D4" s="1849"/>
      <c r="E4" s="1849"/>
      <c r="F4" s="1849"/>
      <c r="G4" s="1849"/>
      <c r="H4" s="1849"/>
      <c r="I4" s="1849"/>
      <c r="J4" s="1849"/>
    </row>
    <row r="5" spans="1:10" ht="17.5">
      <c r="A5" s="1950" t="s">
        <v>4990</v>
      </c>
      <c r="B5" s="1950"/>
      <c r="C5" s="1950"/>
      <c r="D5" s="1950"/>
      <c r="E5" s="1950"/>
      <c r="F5" s="1950"/>
      <c r="G5" s="1950"/>
      <c r="H5" s="1950"/>
      <c r="I5" s="1950"/>
      <c r="J5" s="1950"/>
    </row>
    <row r="6" spans="1:10">
      <c r="A6" s="1863" t="s">
        <v>2174</v>
      </c>
      <c r="B6" s="1863"/>
      <c r="C6" s="1863"/>
      <c r="D6" s="1863"/>
      <c r="E6" s="1863"/>
      <c r="F6" s="1863"/>
      <c r="G6" s="1863"/>
      <c r="H6" s="1863"/>
      <c r="I6" s="1863"/>
      <c r="J6" s="1863"/>
    </row>
    <row r="7" spans="1:10">
      <c r="A7" s="586"/>
      <c r="B7" s="715" t="s">
        <v>1604</v>
      </c>
      <c r="C7" s="608"/>
      <c r="D7" s="475"/>
      <c r="E7" s="475"/>
      <c r="F7" s="475"/>
      <c r="G7" s="475"/>
      <c r="H7" s="475"/>
      <c r="I7" s="475"/>
      <c r="J7" s="475"/>
    </row>
    <row r="8" spans="1:10">
      <c r="A8" s="734"/>
      <c r="B8" s="734"/>
      <c r="C8" s="608"/>
      <c r="D8" s="1951" t="s">
        <v>4991</v>
      </c>
      <c r="E8" s="1951"/>
      <c r="F8" s="1951"/>
      <c r="G8" s="1951"/>
      <c r="H8" s="1951"/>
      <c r="I8" s="1951"/>
      <c r="J8" s="1951"/>
    </row>
    <row r="9" spans="1:10">
      <c r="A9" s="586">
        <v>1</v>
      </c>
      <c r="B9" s="735" t="s">
        <v>2144</v>
      </c>
      <c r="C9" s="608"/>
      <c r="D9" s="475"/>
      <c r="E9" s="475"/>
      <c r="F9" s="475"/>
      <c r="G9" s="475"/>
      <c r="H9" s="475"/>
      <c r="I9" s="475"/>
      <c r="J9" s="475"/>
    </row>
    <row r="10" spans="1:10">
      <c r="A10" s="586">
        <v>2</v>
      </c>
      <c r="B10" s="735" t="s">
        <v>4992</v>
      </c>
      <c r="C10" s="608"/>
      <c r="D10" s="475"/>
      <c r="E10" s="475"/>
      <c r="F10" s="475"/>
      <c r="G10" s="475"/>
      <c r="H10" s="475"/>
      <c r="I10" s="475"/>
      <c r="J10" s="475"/>
    </row>
    <row r="11" spans="1:10">
      <c r="A11" s="586">
        <v>3</v>
      </c>
      <c r="B11" s="735" t="s">
        <v>587</v>
      </c>
      <c r="C11" s="608"/>
      <c r="D11" s="475"/>
      <c r="E11" s="475"/>
      <c r="F11" s="475"/>
      <c r="G11" s="475"/>
      <c r="H11" s="475"/>
      <c r="I11" s="475"/>
      <c r="J11" s="475"/>
    </row>
    <row r="12" spans="1:10">
      <c r="A12" s="586">
        <v>4</v>
      </c>
      <c r="B12" s="735" t="s">
        <v>4993</v>
      </c>
      <c r="C12" s="608"/>
      <c r="D12" s="475"/>
      <c r="E12" s="475"/>
      <c r="F12" s="475"/>
      <c r="G12" s="475"/>
      <c r="H12" s="475"/>
      <c r="I12" s="475"/>
      <c r="J12" s="475"/>
    </row>
    <row r="13" spans="1:10">
      <c r="A13" s="586">
        <v>5</v>
      </c>
      <c r="B13" s="735" t="s">
        <v>4994</v>
      </c>
      <c r="C13" s="608"/>
      <c r="D13" s="475"/>
      <c r="E13" s="475"/>
      <c r="F13" s="475"/>
      <c r="G13" s="475"/>
      <c r="H13" s="475"/>
      <c r="I13" s="475"/>
      <c r="J13" s="475"/>
    </row>
    <row r="14" spans="1:10">
      <c r="A14" s="586">
        <v>6</v>
      </c>
      <c r="B14" s="735" t="s">
        <v>4995</v>
      </c>
      <c r="C14" s="608"/>
      <c r="D14" s="736"/>
      <c r="E14" s="736"/>
      <c r="F14" s="736"/>
      <c r="G14" s="736"/>
      <c r="H14" s="736"/>
      <c r="I14" s="736"/>
      <c r="J14" s="736"/>
    </row>
    <row r="15" spans="1:10">
      <c r="A15" s="586" t="s">
        <v>29</v>
      </c>
      <c r="B15" s="735" t="s">
        <v>4996</v>
      </c>
      <c r="C15" s="608" t="s">
        <v>1741</v>
      </c>
      <c r="D15" s="475"/>
      <c r="E15" s="475"/>
      <c r="F15" s="475"/>
      <c r="G15" s="475"/>
      <c r="H15" s="475"/>
      <c r="I15" s="475"/>
      <c r="J15" s="475"/>
    </row>
    <row r="16" spans="1:10">
      <c r="A16" s="586" t="s">
        <v>32</v>
      </c>
      <c r="B16" s="735" t="s">
        <v>4997</v>
      </c>
      <c r="C16" s="608" t="s">
        <v>1741</v>
      </c>
      <c r="D16" s="475"/>
      <c r="E16" s="475"/>
      <c r="F16" s="475"/>
      <c r="G16" s="475"/>
      <c r="H16" s="475"/>
      <c r="I16" s="475"/>
      <c r="J16" s="475"/>
    </row>
    <row r="17" spans="1:10">
      <c r="A17" s="586">
        <v>7</v>
      </c>
      <c r="B17" s="735" t="s">
        <v>598</v>
      </c>
      <c r="C17" s="608"/>
      <c r="D17" s="736"/>
      <c r="E17" s="736"/>
      <c r="F17" s="736"/>
      <c r="G17" s="736"/>
      <c r="H17" s="736"/>
      <c r="I17" s="736"/>
      <c r="J17" s="736"/>
    </row>
    <row r="18" spans="1:10">
      <c r="A18" s="586" t="s">
        <v>29</v>
      </c>
      <c r="B18" s="735" t="s">
        <v>2298</v>
      </c>
      <c r="C18" s="608"/>
      <c r="D18" s="475"/>
      <c r="E18" s="475"/>
      <c r="F18" s="475"/>
      <c r="G18" s="475"/>
      <c r="H18" s="475"/>
      <c r="I18" s="475"/>
      <c r="J18" s="475"/>
    </row>
    <row r="19" spans="1:10">
      <c r="A19" s="586" t="s">
        <v>32</v>
      </c>
      <c r="B19" s="735" t="s">
        <v>2299</v>
      </c>
      <c r="C19" s="608"/>
      <c r="D19" s="475"/>
      <c r="E19" s="475"/>
      <c r="F19" s="475"/>
      <c r="G19" s="475"/>
      <c r="H19" s="475"/>
      <c r="I19" s="475"/>
      <c r="J19" s="475"/>
    </row>
    <row r="20" spans="1:10">
      <c r="A20" s="586" t="s">
        <v>589</v>
      </c>
      <c r="B20" s="735" t="s">
        <v>4998</v>
      </c>
      <c r="C20" s="608" t="s">
        <v>4999</v>
      </c>
      <c r="D20" s="475"/>
      <c r="E20" s="475"/>
      <c r="F20" s="475"/>
      <c r="G20" s="475"/>
      <c r="H20" s="475"/>
      <c r="I20" s="475"/>
      <c r="J20" s="475"/>
    </row>
    <row r="21" spans="1:10">
      <c r="A21" s="586">
        <v>8</v>
      </c>
      <c r="B21" s="735" t="s">
        <v>2177</v>
      </c>
      <c r="C21" s="608"/>
      <c r="D21" s="736"/>
      <c r="E21" s="736"/>
      <c r="F21" s="736"/>
      <c r="G21" s="736"/>
      <c r="H21" s="736"/>
      <c r="I21" s="736"/>
      <c r="J21" s="736"/>
    </row>
    <row r="22" spans="1:10">
      <c r="A22" s="586" t="s">
        <v>29</v>
      </c>
      <c r="B22" s="735" t="s">
        <v>5000</v>
      </c>
      <c r="C22" s="608"/>
      <c r="D22" s="475"/>
      <c r="E22" s="475"/>
      <c r="F22" s="475"/>
      <c r="G22" s="475"/>
      <c r="H22" s="475"/>
      <c r="I22" s="475"/>
      <c r="J22" s="475"/>
    </row>
    <row r="23" spans="1:10">
      <c r="A23" s="586" t="s">
        <v>32</v>
      </c>
      <c r="B23" s="735" t="s">
        <v>5001</v>
      </c>
      <c r="C23" s="608" t="s">
        <v>570</v>
      </c>
      <c r="D23" s="475"/>
      <c r="E23" s="475"/>
      <c r="F23" s="475"/>
      <c r="G23" s="475"/>
      <c r="H23" s="475"/>
      <c r="I23" s="475"/>
      <c r="J23" s="475"/>
    </row>
    <row r="24" spans="1:10">
      <c r="A24" s="586" t="s">
        <v>589</v>
      </c>
      <c r="B24" s="735" t="s">
        <v>5002</v>
      </c>
      <c r="C24" s="608" t="s">
        <v>570</v>
      </c>
      <c r="D24" s="475"/>
      <c r="E24" s="475"/>
      <c r="F24" s="475"/>
      <c r="G24" s="475"/>
      <c r="H24" s="475"/>
      <c r="I24" s="475"/>
      <c r="J24" s="475"/>
    </row>
    <row r="25" spans="1:10">
      <c r="A25" s="586">
        <v>9</v>
      </c>
      <c r="B25" s="735" t="s">
        <v>5003</v>
      </c>
      <c r="C25" s="608"/>
      <c r="D25" s="736"/>
      <c r="E25" s="736"/>
      <c r="F25" s="736"/>
      <c r="G25" s="736"/>
      <c r="H25" s="736"/>
      <c r="I25" s="736"/>
      <c r="J25" s="736"/>
    </row>
    <row r="26" spans="1:10">
      <c r="A26" s="586" t="s">
        <v>29</v>
      </c>
      <c r="B26" s="735" t="s">
        <v>2298</v>
      </c>
      <c r="C26" s="608"/>
      <c r="D26" s="475"/>
      <c r="E26" s="475"/>
      <c r="F26" s="475"/>
      <c r="G26" s="475"/>
      <c r="H26" s="475"/>
      <c r="I26" s="475"/>
      <c r="J26" s="475"/>
    </row>
    <row r="27" spans="1:10">
      <c r="A27" s="586" t="s">
        <v>32</v>
      </c>
      <c r="B27" s="735" t="s">
        <v>2143</v>
      </c>
      <c r="C27" s="608"/>
      <c r="D27" s="475"/>
      <c r="E27" s="475"/>
      <c r="F27" s="475"/>
      <c r="G27" s="475"/>
      <c r="H27" s="475"/>
      <c r="I27" s="475"/>
      <c r="J27" s="475"/>
    </row>
    <row r="28" spans="1:10">
      <c r="A28" s="586" t="s">
        <v>589</v>
      </c>
      <c r="B28" s="735" t="s">
        <v>5002</v>
      </c>
      <c r="C28" s="608" t="s">
        <v>570</v>
      </c>
      <c r="D28" s="475"/>
      <c r="E28" s="475"/>
      <c r="F28" s="475"/>
      <c r="G28" s="475"/>
      <c r="H28" s="475"/>
      <c r="I28" s="475"/>
      <c r="J28" s="475"/>
    </row>
    <row r="29" spans="1:10">
      <c r="A29" s="586" t="s">
        <v>590</v>
      </c>
      <c r="B29" s="735" t="s">
        <v>5004</v>
      </c>
      <c r="C29" s="608" t="s">
        <v>570</v>
      </c>
      <c r="D29" s="475"/>
      <c r="E29" s="475"/>
      <c r="F29" s="475"/>
      <c r="G29" s="475"/>
      <c r="H29" s="475"/>
      <c r="I29" s="475"/>
      <c r="J29" s="475"/>
    </row>
    <row r="30" spans="1:10">
      <c r="A30" s="586">
        <v>10</v>
      </c>
      <c r="B30" s="735" t="s">
        <v>2179</v>
      </c>
      <c r="C30" s="608"/>
      <c r="D30" s="736"/>
      <c r="E30" s="736"/>
      <c r="F30" s="736"/>
      <c r="G30" s="736"/>
      <c r="H30" s="736"/>
      <c r="I30" s="736"/>
      <c r="J30" s="736"/>
    </row>
    <row r="31" spans="1:10">
      <c r="A31" s="586" t="s">
        <v>29</v>
      </c>
      <c r="B31" s="735" t="s">
        <v>588</v>
      </c>
      <c r="C31" s="608"/>
      <c r="D31" s="475"/>
      <c r="E31" s="475"/>
      <c r="F31" s="475"/>
      <c r="G31" s="475"/>
      <c r="H31" s="475"/>
      <c r="I31" s="475"/>
      <c r="J31" s="475"/>
    </row>
    <row r="32" spans="1:10">
      <c r="A32" s="586" t="s">
        <v>32</v>
      </c>
      <c r="B32" s="735" t="s">
        <v>5005</v>
      </c>
      <c r="C32" s="608" t="s">
        <v>570</v>
      </c>
      <c r="D32" s="475"/>
      <c r="E32" s="475"/>
      <c r="F32" s="475"/>
      <c r="G32" s="475"/>
      <c r="H32" s="475"/>
      <c r="I32" s="475"/>
      <c r="J32" s="475"/>
    </row>
    <row r="33" spans="1:10">
      <c r="A33" s="586" t="s">
        <v>589</v>
      </c>
      <c r="B33" s="735" t="s">
        <v>5006</v>
      </c>
      <c r="C33" s="608" t="s">
        <v>599</v>
      </c>
      <c r="D33" s="475"/>
      <c r="E33" s="475"/>
      <c r="F33" s="475"/>
      <c r="G33" s="475"/>
      <c r="H33" s="475"/>
      <c r="I33" s="475"/>
      <c r="J33" s="475"/>
    </row>
    <row r="34" spans="1:10">
      <c r="A34" s="586" t="s">
        <v>590</v>
      </c>
      <c r="B34" s="735" t="s">
        <v>5007</v>
      </c>
      <c r="C34" s="608" t="s">
        <v>4218</v>
      </c>
      <c r="D34" s="475"/>
      <c r="E34" s="475"/>
      <c r="F34" s="475"/>
      <c r="G34" s="475"/>
      <c r="H34" s="475"/>
      <c r="I34" s="475"/>
      <c r="J34" s="475"/>
    </row>
    <row r="35" spans="1:10">
      <c r="A35" s="586" t="s">
        <v>1612</v>
      </c>
      <c r="B35" s="735" t="s">
        <v>5008</v>
      </c>
      <c r="C35" s="608" t="s">
        <v>5009</v>
      </c>
      <c r="D35" s="475"/>
      <c r="E35" s="475"/>
      <c r="F35" s="475"/>
      <c r="G35" s="475"/>
      <c r="H35" s="475"/>
      <c r="I35" s="475"/>
      <c r="J35" s="475"/>
    </row>
    <row r="36" spans="1:10">
      <c r="A36" s="586" t="s">
        <v>1614</v>
      </c>
      <c r="B36" s="735" t="s">
        <v>5010</v>
      </c>
      <c r="C36" s="608" t="s">
        <v>570</v>
      </c>
      <c r="D36" s="475"/>
      <c r="E36" s="475"/>
      <c r="F36" s="475"/>
      <c r="G36" s="475"/>
      <c r="H36" s="475"/>
      <c r="I36" s="475"/>
      <c r="J36" s="475"/>
    </row>
    <row r="37" spans="1:10">
      <c r="A37" s="586">
        <v>11</v>
      </c>
      <c r="B37" s="735" t="s">
        <v>2180</v>
      </c>
      <c r="C37" s="608"/>
      <c r="D37" s="736"/>
      <c r="E37" s="736"/>
      <c r="F37" s="736"/>
      <c r="G37" s="736"/>
      <c r="H37" s="736"/>
      <c r="I37" s="736"/>
      <c r="J37" s="736"/>
    </row>
    <row r="38" spans="1:10">
      <c r="A38" s="586" t="s">
        <v>29</v>
      </c>
      <c r="B38" s="735" t="s">
        <v>2298</v>
      </c>
      <c r="C38" s="608"/>
      <c r="D38" s="475"/>
      <c r="E38" s="475"/>
      <c r="F38" s="475"/>
      <c r="G38" s="475"/>
      <c r="H38" s="475"/>
      <c r="I38" s="475"/>
      <c r="J38" s="475"/>
    </row>
    <row r="39" spans="1:10">
      <c r="A39" s="586" t="s">
        <v>32</v>
      </c>
      <c r="B39" s="735" t="s">
        <v>2143</v>
      </c>
      <c r="C39" s="608"/>
      <c r="D39" s="475"/>
      <c r="E39" s="475"/>
      <c r="F39" s="475"/>
      <c r="G39" s="475"/>
      <c r="H39" s="475"/>
      <c r="I39" s="475"/>
      <c r="J39" s="475"/>
    </row>
    <row r="40" spans="1:10">
      <c r="A40" s="586" t="s">
        <v>589</v>
      </c>
      <c r="B40" s="735" t="s">
        <v>5002</v>
      </c>
      <c r="C40" s="608" t="s">
        <v>570</v>
      </c>
      <c r="D40" s="475"/>
      <c r="E40" s="475"/>
      <c r="F40" s="475"/>
      <c r="G40" s="475"/>
      <c r="H40" s="475"/>
      <c r="I40" s="475"/>
      <c r="J40" s="475"/>
    </row>
    <row r="41" spans="1:10" ht="31">
      <c r="A41" s="586" t="s">
        <v>590</v>
      </c>
      <c r="B41" s="735" t="s">
        <v>5011</v>
      </c>
      <c r="C41" s="608"/>
      <c r="D41" s="475"/>
      <c r="E41" s="475"/>
      <c r="F41" s="475"/>
      <c r="G41" s="475"/>
      <c r="H41" s="475"/>
      <c r="I41" s="475"/>
      <c r="J41" s="475"/>
    </row>
    <row r="42" spans="1:10">
      <c r="A42" s="586" t="s">
        <v>1612</v>
      </c>
      <c r="B42" s="735" t="s">
        <v>5012</v>
      </c>
      <c r="C42" s="608"/>
      <c r="D42" s="475"/>
      <c r="E42" s="475"/>
      <c r="F42" s="475"/>
      <c r="G42" s="475"/>
      <c r="H42" s="475"/>
      <c r="I42" s="475"/>
      <c r="J42" s="475"/>
    </row>
    <row r="43" spans="1:10">
      <c r="A43" s="586" t="s">
        <v>1614</v>
      </c>
      <c r="B43" s="735" t="s">
        <v>5013</v>
      </c>
      <c r="C43" s="608" t="s">
        <v>570</v>
      </c>
      <c r="D43" s="475"/>
      <c r="E43" s="475"/>
      <c r="F43" s="475"/>
      <c r="G43" s="475"/>
      <c r="H43" s="475"/>
      <c r="I43" s="475"/>
      <c r="J43" s="475"/>
    </row>
    <row r="44" spans="1:10" ht="31">
      <c r="A44" s="586">
        <v>12</v>
      </c>
      <c r="B44" s="735" t="s">
        <v>5014</v>
      </c>
      <c r="C44" s="608"/>
      <c r="D44" s="475"/>
      <c r="E44" s="475"/>
      <c r="F44" s="475"/>
      <c r="G44" s="475"/>
      <c r="H44" s="475"/>
      <c r="I44" s="475"/>
      <c r="J44" s="475"/>
    </row>
    <row r="45" spans="1:10">
      <c r="A45" s="586">
        <v>13</v>
      </c>
      <c r="B45" s="735" t="s">
        <v>5015</v>
      </c>
      <c r="C45" s="608" t="s">
        <v>5016</v>
      </c>
      <c r="D45" s="475"/>
      <c r="E45" s="475"/>
      <c r="F45" s="475"/>
      <c r="G45" s="475"/>
      <c r="H45" s="475"/>
      <c r="I45" s="475"/>
      <c r="J45" s="475"/>
    </row>
    <row r="46" spans="1:10">
      <c r="A46" s="586">
        <v>14</v>
      </c>
      <c r="B46" s="735" t="s">
        <v>5017</v>
      </c>
      <c r="C46" s="608" t="s">
        <v>570</v>
      </c>
      <c r="D46" s="475"/>
      <c r="E46" s="475"/>
      <c r="F46" s="475"/>
      <c r="G46" s="475"/>
      <c r="H46" s="475"/>
      <c r="I46" s="475"/>
      <c r="J46" s="475"/>
    </row>
    <row r="47" spans="1:10">
      <c r="A47" s="586">
        <v>15</v>
      </c>
      <c r="B47" s="735" t="s">
        <v>5018</v>
      </c>
      <c r="C47" s="608" t="s">
        <v>572</v>
      </c>
      <c r="D47" s="475"/>
      <c r="E47" s="475"/>
      <c r="F47" s="475"/>
      <c r="G47" s="475"/>
      <c r="H47" s="475"/>
      <c r="I47" s="475"/>
      <c r="J47" s="475"/>
    </row>
    <row r="48" spans="1:10">
      <c r="A48" s="586">
        <v>16</v>
      </c>
      <c r="B48" s="735" t="s">
        <v>5019</v>
      </c>
      <c r="C48" s="608"/>
      <c r="D48" s="736"/>
      <c r="E48" s="736"/>
      <c r="F48" s="736"/>
      <c r="G48" s="736"/>
      <c r="H48" s="736"/>
      <c r="I48" s="736"/>
      <c r="J48" s="736"/>
    </row>
    <row r="49" spans="1:10">
      <c r="A49" s="586" t="s">
        <v>29</v>
      </c>
      <c r="B49" s="735" t="s">
        <v>5020</v>
      </c>
      <c r="C49" s="608"/>
      <c r="D49" s="475"/>
      <c r="E49" s="475"/>
      <c r="F49" s="475"/>
      <c r="G49" s="475"/>
      <c r="H49" s="475"/>
      <c r="I49" s="475"/>
      <c r="J49" s="475"/>
    </row>
    <row r="50" spans="1:10">
      <c r="A50" s="586" t="s">
        <v>32</v>
      </c>
      <c r="B50" s="735" t="s">
        <v>5021</v>
      </c>
      <c r="C50" s="608"/>
      <c r="D50" s="475"/>
      <c r="E50" s="475"/>
      <c r="F50" s="475"/>
      <c r="G50" s="475"/>
      <c r="H50" s="475"/>
      <c r="I50" s="475"/>
      <c r="J50" s="475"/>
    </row>
    <row r="51" spans="1:10">
      <c r="A51" s="586" t="s">
        <v>589</v>
      </c>
      <c r="B51" s="735" t="s">
        <v>5022</v>
      </c>
      <c r="C51" s="608"/>
      <c r="D51" s="475"/>
      <c r="E51" s="475"/>
      <c r="F51" s="475"/>
      <c r="G51" s="475"/>
      <c r="H51" s="475"/>
      <c r="I51" s="475"/>
      <c r="J51" s="475"/>
    </row>
    <row r="52" spans="1:10">
      <c r="A52" s="586" t="s">
        <v>590</v>
      </c>
      <c r="B52" s="735" t="s">
        <v>5023</v>
      </c>
      <c r="C52" s="608"/>
      <c r="D52" s="475"/>
      <c r="E52" s="475"/>
      <c r="F52" s="475"/>
      <c r="G52" s="475"/>
      <c r="H52" s="475"/>
      <c r="I52" s="475"/>
      <c r="J52" s="475"/>
    </row>
    <row r="53" spans="1:10">
      <c r="A53" s="586" t="s">
        <v>1612</v>
      </c>
      <c r="B53" s="735" t="s">
        <v>5024</v>
      </c>
      <c r="C53" s="608"/>
      <c r="D53" s="475"/>
      <c r="E53" s="475"/>
      <c r="F53" s="475"/>
      <c r="G53" s="475"/>
      <c r="H53" s="475"/>
      <c r="I53" s="475"/>
      <c r="J53" s="475"/>
    </row>
    <row r="54" spans="1:10">
      <c r="A54" s="586"/>
      <c r="B54" s="737" t="s">
        <v>5025</v>
      </c>
      <c r="C54" s="608"/>
      <c r="D54" s="736"/>
      <c r="E54" s="736"/>
      <c r="F54" s="736"/>
      <c r="G54" s="736"/>
      <c r="H54" s="738"/>
      <c r="I54" s="736"/>
      <c r="J54" s="736"/>
    </row>
    <row r="55" spans="1:10">
      <c r="A55" s="586" t="s">
        <v>29</v>
      </c>
      <c r="B55" s="735" t="s">
        <v>5026</v>
      </c>
      <c r="C55" s="608" t="s">
        <v>1710</v>
      </c>
      <c r="D55" s="475"/>
      <c r="E55" s="475"/>
      <c r="F55" s="475"/>
      <c r="G55" s="475"/>
      <c r="H55" s="475"/>
      <c r="I55" s="475"/>
      <c r="J55" s="475"/>
    </row>
    <row r="56" spans="1:10">
      <c r="A56" s="586" t="s">
        <v>32</v>
      </c>
      <c r="B56" s="735" t="s">
        <v>5027</v>
      </c>
      <c r="C56" s="608" t="s">
        <v>1710</v>
      </c>
      <c r="D56" s="475"/>
      <c r="E56" s="475"/>
      <c r="F56" s="475"/>
      <c r="G56" s="475"/>
      <c r="H56" s="475"/>
      <c r="I56" s="475"/>
      <c r="J56" s="475"/>
    </row>
    <row r="57" spans="1:10">
      <c r="A57" s="586" t="s">
        <v>589</v>
      </c>
      <c r="B57" s="735" t="s">
        <v>5028</v>
      </c>
      <c r="C57" s="608" t="s">
        <v>1710</v>
      </c>
      <c r="D57" s="475"/>
      <c r="E57" s="475"/>
      <c r="F57" s="475"/>
      <c r="G57" s="475"/>
      <c r="H57" s="475"/>
      <c r="I57" s="475"/>
      <c r="J57" s="475"/>
    </row>
    <row r="58" spans="1:10">
      <c r="A58" s="586">
        <v>17</v>
      </c>
      <c r="B58" s="735" t="s">
        <v>5029</v>
      </c>
      <c r="C58" s="608"/>
      <c r="D58" s="475"/>
      <c r="E58" s="475"/>
      <c r="F58" s="475"/>
      <c r="G58" s="475"/>
      <c r="H58" s="475"/>
      <c r="I58" s="475"/>
      <c r="J58" s="475"/>
    </row>
    <row r="59" spans="1:10">
      <c r="A59" s="586">
        <v>18</v>
      </c>
      <c r="B59" s="735" t="s">
        <v>5030</v>
      </c>
      <c r="C59" s="608" t="s">
        <v>1841</v>
      </c>
      <c r="D59" s="475"/>
      <c r="E59" s="475"/>
      <c r="F59" s="475"/>
      <c r="G59" s="475"/>
      <c r="H59" s="475"/>
      <c r="I59" s="475"/>
      <c r="J59" s="475"/>
    </row>
    <row r="60" spans="1:10">
      <c r="A60" s="586">
        <v>19</v>
      </c>
      <c r="B60" s="735" t="s">
        <v>5031</v>
      </c>
      <c r="C60" s="608" t="s">
        <v>1841</v>
      </c>
      <c r="D60" s="475"/>
      <c r="E60" s="475"/>
      <c r="F60" s="475"/>
      <c r="G60" s="475"/>
      <c r="H60" s="475"/>
      <c r="I60" s="475"/>
      <c r="J60" s="475"/>
    </row>
    <row r="61" spans="1:10">
      <c r="A61" s="586">
        <v>20</v>
      </c>
      <c r="B61" s="735" t="s">
        <v>5032</v>
      </c>
      <c r="C61" s="608" t="s">
        <v>1841</v>
      </c>
      <c r="D61" s="475"/>
      <c r="E61" s="475"/>
      <c r="F61" s="475"/>
      <c r="G61" s="475"/>
      <c r="H61" s="475"/>
      <c r="I61" s="475"/>
      <c r="J61" s="475"/>
    </row>
    <row r="62" spans="1:10">
      <c r="A62" s="586">
        <v>21</v>
      </c>
      <c r="B62" s="735" t="s">
        <v>5033</v>
      </c>
      <c r="C62" s="608" t="s">
        <v>5034</v>
      </c>
      <c r="D62" s="475"/>
      <c r="E62" s="475"/>
      <c r="F62" s="475"/>
      <c r="G62" s="475"/>
      <c r="H62" s="475"/>
      <c r="I62" s="475"/>
      <c r="J62" s="475"/>
    </row>
    <row r="63" spans="1:10">
      <c r="A63" s="586">
        <v>22</v>
      </c>
      <c r="B63" s="735" t="s">
        <v>5035</v>
      </c>
      <c r="C63" s="608" t="s">
        <v>4197</v>
      </c>
      <c r="D63" s="475"/>
      <c r="E63" s="475"/>
      <c r="F63" s="475"/>
      <c r="G63" s="475"/>
      <c r="H63" s="475"/>
      <c r="I63" s="475"/>
      <c r="J63" s="475"/>
    </row>
    <row r="64" spans="1:10" ht="31">
      <c r="A64" s="586">
        <v>23</v>
      </c>
      <c r="B64" s="735" t="s">
        <v>5036</v>
      </c>
      <c r="C64" s="608" t="s">
        <v>79</v>
      </c>
      <c r="D64" s="475"/>
      <c r="E64" s="475"/>
      <c r="F64" s="475"/>
      <c r="G64" s="475"/>
      <c r="H64" s="475"/>
      <c r="I64" s="475"/>
      <c r="J64" s="475"/>
    </row>
    <row r="65" spans="1:10">
      <c r="A65" s="586">
        <v>24</v>
      </c>
      <c r="B65" s="735" t="s">
        <v>5037</v>
      </c>
      <c r="C65" s="608"/>
      <c r="D65" s="736"/>
      <c r="E65" s="736"/>
      <c r="F65" s="736"/>
      <c r="G65" s="736"/>
      <c r="H65" s="736"/>
      <c r="I65" s="736"/>
      <c r="J65" s="736"/>
    </row>
    <row r="66" spans="1:10">
      <c r="A66" s="586" t="s">
        <v>29</v>
      </c>
      <c r="B66" s="735" t="s">
        <v>5038</v>
      </c>
      <c r="C66" s="608"/>
      <c r="D66" s="475"/>
      <c r="E66" s="475"/>
      <c r="F66" s="475"/>
      <c r="G66" s="475"/>
      <c r="H66" s="475"/>
      <c r="I66" s="475"/>
      <c r="J66" s="475"/>
    </row>
    <row r="67" spans="1:10">
      <c r="A67" s="586" t="s">
        <v>32</v>
      </c>
      <c r="B67" s="735" t="s">
        <v>5039</v>
      </c>
      <c r="C67" s="608"/>
      <c r="D67" s="475"/>
      <c r="E67" s="475"/>
      <c r="F67" s="475"/>
      <c r="G67" s="475"/>
      <c r="H67" s="475"/>
      <c r="I67" s="475"/>
      <c r="J67" s="475"/>
    </row>
    <row r="68" spans="1:10">
      <c r="A68" s="586" t="s">
        <v>589</v>
      </c>
      <c r="B68" s="735" t="s">
        <v>5040</v>
      </c>
      <c r="C68" s="608"/>
      <c r="D68" s="475"/>
      <c r="E68" s="475"/>
      <c r="F68" s="475"/>
      <c r="G68" s="475"/>
      <c r="H68" s="475"/>
      <c r="I68" s="475"/>
      <c r="J68" s="475"/>
    </row>
    <row r="69" spans="1:10">
      <c r="A69" s="586" t="s">
        <v>590</v>
      </c>
      <c r="B69" s="735" t="s">
        <v>5041</v>
      </c>
      <c r="C69" s="608"/>
      <c r="D69" s="475"/>
      <c r="E69" s="475"/>
      <c r="F69" s="475"/>
      <c r="G69" s="475"/>
      <c r="H69" s="475"/>
      <c r="I69" s="475"/>
      <c r="J69" s="475"/>
    </row>
    <row r="70" spans="1:10">
      <c r="A70" s="586">
        <v>22</v>
      </c>
      <c r="B70" s="590" t="s">
        <v>2904</v>
      </c>
      <c r="C70" s="608"/>
      <c r="D70" s="475"/>
      <c r="E70" s="475"/>
      <c r="F70" s="475"/>
      <c r="G70" s="475"/>
      <c r="H70" s="475"/>
      <c r="I70" s="475"/>
      <c r="J70" s="475"/>
    </row>
    <row r="71" spans="1:10" ht="62">
      <c r="A71" s="590"/>
      <c r="B71" s="507" t="s">
        <v>3633</v>
      </c>
      <c r="C71" s="608"/>
      <c r="D71" s="475"/>
      <c r="E71" s="475"/>
      <c r="F71" s="475"/>
      <c r="G71" s="475"/>
      <c r="H71" s="475"/>
      <c r="I71" s="475"/>
      <c r="J71" s="475"/>
    </row>
    <row r="72" spans="1:10">
      <c r="A72" s="590"/>
      <c r="B72" s="590" t="s">
        <v>2181</v>
      </c>
      <c r="C72" s="608"/>
      <c r="D72" s="475"/>
      <c r="E72" s="475"/>
      <c r="F72" s="475"/>
      <c r="G72" s="475"/>
      <c r="H72" s="475"/>
      <c r="I72" s="475"/>
      <c r="J72" s="475"/>
    </row>
    <row r="73" spans="1:10">
      <c r="A73" s="590"/>
      <c r="B73" s="590" t="s">
        <v>2182</v>
      </c>
      <c r="C73" s="608"/>
      <c r="D73" s="475"/>
      <c r="E73" s="475"/>
      <c r="F73" s="475"/>
      <c r="G73" s="475"/>
      <c r="H73" s="475"/>
      <c r="I73" s="475"/>
      <c r="J73" s="475"/>
    </row>
    <row r="74" spans="1:10">
      <c r="A74" s="590"/>
      <c r="B74" s="590" t="s">
        <v>2183</v>
      </c>
      <c r="C74" s="608"/>
      <c r="D74" s="475"/>
      <c r="E74" s="475"/>
      <c r="F74" s="475"/>
      <c r="G74" s="475"/>
      <c r="H74" s="475"/>
      <c r="I74" s="475"/>
      <c r="J74" s="475"/>
    </row>
    <row r="75" spans="1:10">
      <c r="A75" s="590"/>
      <c r="B75" s="590" t="s">
        <v>2184</v>
      </c>
      <c r="C75" s="608"/>
      <c r="D75" s="475"/>
      <c r="E75" s="475"/>
      <c r="F75" s="475"/>
      <c r="G75" s="475"/>
      <c r="H75" s="475"/>
      <c r="I75" s="475"/>
      <c r="J75" s="475"/>
    </row>
    <row r="76" spans="1:10">
      <c r="A76" s="590"/>
      <c r="B76" s="590" t="s">
        <v>2185</v>
      </c>
      <c r="C76" s="608"/>
      <c r="D76" s="475"/>
      <c r="E76" s="475"/>
      <c r="F76" s="475"/>
      <c r="G76" s="475"/>
      <c r="H76" s="475"/>
      <c r="I76" s="475"/>
      <c r="J76" s="475"/>
    </row>
    <row r="77" spans="1:10">
      <c r="A77" s="590"/>
      <c r="B77" s="590" t="s">
        <v>2186</v>
      </c>
      <c r="C77" s="608"/>
      <c r="D77" s="475"/>
      <c r="E77" s="475"/>
      <c r="F77" s="475"/>
      <c r="G77" s="475"/>
      <c r="H77" s="475"/>
      <c r="I77" s="475"/>
      <c r="J77" s="475"/>
    </row>
    <row r="78" spans="1:10">
      <c r="A78" s="590"/>
      <c r="B78" s="598" t="s">
        <v>2187</v>
      </c>
      <c r="C78" s="608"/>
      <c r="D78" s="475"/>
      <c r="E78" s="475"/>
      <c r="F78" s="475"/>
      <c r="G78" s="475"/>
      <c r="H78" s="475"/>
      <c r="I78" s="475"/>
      <c r="J78" s="475"/>
    </row>
    <row r="79" spans="1:10" ht="62">
      <c r="A79" s="590"/>
      <c r="B79" s="507" t="s">
        <v>2188</v>
      </c>
      <c r="C79" s="608"/>
      <c r="D79" s="475"/>
      <c r="E79" s="475"/>
      <c r="F79" s="475"/>
      <c r="G79" s="475"/>
      <c r="H79" s="475"/>
      <c r="I79" s="475"/>
      <c r="J79" s="475"/>
    </row>
    <row r="80" spans="1:10" ht="46.5">
      <c r="A80" s="590"/>
      <c r="B80" s="507" t="s">
        <v>2189</v>
      </c>
      <c r="C80" s="608"/>
      <c r="D80" s="475"/>
      <c r="E80" s="475"/>
      <c r="F80" s="475"/>
      <c r="G80" s="475"/>
      <c r="H80" s="475"/>
      <c r="I80" s="475"/>
      <c r="J80" s="475"/>
    </row>
    <row r="81" spans="1:10" ht="46.5">
      <c r="A81" s="590"/>
      <c r="B81" s="507" t="s">
        <v>2190</v>
      </c>
      <c r="C81" s="608"/>
      <c r="D81" s="475"/>
      <c r="E81" s="475"/>
      <c r="F81" s="475"/>
      <c r="G81" s="475"/>
      <c r="H81" s="475"/>
      <c r="I81" s="475"/>
      <c r="J81" s="475"/>
    </row>
    <row r="82" spans="1:10" ht="31">
      <c r="A82" s="590"/>
      <c r="B82" s="590" t="s">
        <v>2191</v>
      </c>
      <c r="C82" s="608"/>
      <c r="D82" s="475"/>
      <c r="E82" s="475"/>
      <c r="F82" s="475"/>
      <c r="G82" s="475"/>
      <c r="H82" s="475"/>
      <c r="I82" s="475"/>
      <c r="J82" s="475"/>
    </row>
    <row r="83" spans="1:10" ht="46.5">
      <c r="A83" s="590"/>
      <c r="B83" s="507" t="s">
        <v>2192</v>
      </c>
      <c r="C83" s="608"/>
      <c r="D83" s="475"/>
      <c r="E83" s="475"/>
      <c r="F83" s="475"/>
      <c r="G83" s="475"/>
      <c r="H83" s="475"/>
      <c r="I83" s="475"/>
      <c r="J83" s="475"/>
    </row>
    <row r="84" spans="1:10">
      <c r="A84" s="590"/>
      <c r="B84" s="590" t="s">
        <v>2193</v>
      </c>
      <c r="C84" s="608"/>
      <c r="D84" s="475"/>
      <c r="E84" s="475"/>
      <c r="F84" s="475"/>
      <c r="G84" s="475"/>
      <c r="H84" s="475"/>
      <c r="I84" s="475"/>
      <c r="J84" s="475"/>
    </row>
    <row r="85" spans="1:10" ht="31">
      <c r="A85" s="590"/>
      <c r="B85" s="590" t="s">
        <v>2194</v>
      </c>
      <c r="C85" s="608"/>
      <c r="D85" s="475"/>
      <c r="E85" s="475"/>
      <c r="F85" s="475"/>
      <c r="G85" s="475"/>
      <c r="H85" s="475"/>
      <c r="I85" s="475"/>
      <c r="J85" s="475"/>
    </row>
    <row r="86" spans="1:10" ht="46.5">
      <c r="A86" s="590"/>
      <c r="B86" s="507" t="s">
        <v>2195</v>
      </c>
      <c r="C86" s="608"/>
      <c r="D86" s="475"/>
      <c r="E86" s="475"/>
      <c r="F86" s="475"/>
      <c r="G86" s="475"/>
      <c r="H86" s="475"/>
      <c r="I86" s="475"/>
      <c r="J86" s="475"/>
    </row>
    <row r="87" spans="1:10">
      <c r="A87" s="590"/>
      <c r="B87" s="590" t="s">
        <v>2196</v>
      </c>
      <c r="C87" s="608"/>
      <c r="D87" s="475"/>
      <c r="E87" s="475"/>
      <c r="F87" s="475"/>
      <c r="G87" s="475"/>
      <c r="H87" s="475"/>
      <c r="I87" s="475"/>
      <c r="J87" s="475"/>
    </row>
    <row r="88" spans="1:10" ht="46.5">
      <c r="A88" s="590"/>
      <c r="B88" s="590" t="s">
        <v>2197</v>
      </c>
      <c r="C88" s="608"/>
      <c r="D88" s="475"/>
      <c r="E88" s="475"/>
      <c r="F88" s="475"/>
      <c r="G88" s="475"/>
      <c r="H88" s="475"/>
      <c r="I88" s="475"/>
      <c r="J88" s="475"/>
    </row>
    <row r="89" spans="1:10">
      <c r="B89" s="731"/>
    </row>
    <row r="90" spans="1:10">
      <c r="A90" s="11" t="s">
        <v>54</v>
      </c>
      <c r="B90" s="408"/>
      <c r="D90" s="10" t="s">
        <v>66</v>
      </c>
      <c r="E90" s="1910"/>
      <c r="F90" s="1910"/>
      <c r="G90" s="1910"/>
    </row>
    <row r="91" spans="1:10">
      <c r="A91" s="11" t="s">
        <v>56</v>
      </c>
      <c r="B91" s="408"/>
      <c r="D91" s="10" t="s">
        <v>67</v>
      </c>
      <c r="E91" s="1910"/>
      <c r="F91" s="1910"/>
      <c r="G91" s="1910"/>
    </row>
    <row r="92" spans="1:10">
      <c r="A92" s="7"/>
      <c r="D92" s="611" t="s">
        <v>68</v>
      </c>
      <c r="E92" s="1910"/>
      <c r="F92" s="1910"/>
      <c r="G92" s="1910"/>
    </row>
    <row r="93" spans="1:10">
      <c r="B93" s="731"/>
    </row>
    <row r="94" spans="1:10">
      <c r="B94" s="731"/>
    </row>
    <row r="95" spans="1:10">
      <c r="B95" s="731"/>
    </row>
    <row r="96" spans="1:10">
      <c r="B96" s="731"/>
    </row>
    <row r="97" spans="2:2" s="7" customFormat="1">
      <c r="B97" s="731"/>
    </row>
    <row r="98" spans="2:2" s="7" customFormat="1">
      <c r="B98" s="731"/>
    </row>
    <row r="99" spans="2:2" s="7" customFormat="1">
      <c r="B99" s="731"/>
    </row>
    <row r="100" spans="2:2" s="7" customFormat="1">
      <c r="B100" s="731"/>
    </row>
    <row r="101" spans="2:2" s="7" customFormat="1">
      <c r="B101" s="731"/>
    </row>
    <row r="102" spans="2:2" s="7" customFormat="1">
      <c r="B102" s="731"/>
    </row>
    <row r="103" spans="2:2" s="7" customFormat="1">
      <c r="B103" s="731"/>
    </row>
    <row r="104" spans="2:2" s="7" customFormat="1">
      <c r="B104" s="731"/>
    </row>
    <row r="105" spans="2:2" s="7" customFormat="1">
      <c r="B105" s="731"/>
    </row>
    <row r="106" spans="2:2" s="7" customFormat="1">
      <c r="B106" s="731"/>
    </row>
    <row r="107" spans="2:2" s="7" customFormat="1">
      <c r="B107" s="731"/>
    </row>
    <row r="108" spans="2:2" s="7" customFormat="1">
      <c r="B108" s="731"/>
    </row>
    <row r="109" spans="2:2" s="7" customFormat="1">
      <c r="B109" s="731"/>
    </row>
    <row r="110" spans="2:2" s="7" customFormat="1">
      <c r="B110" s="731"/>
    </row>
    <row r="111" spans="2:2" s="7" customFormat="1">
      <c r="B111" s="731"/>
    </row>
    <row r="112" spans="2:2" s="7" customFormat="1">
      <c r="B112" s="731"/>
    </row>
    <row r="113" spans="2:2" s="7" customFormat="1">
      <c r="B113" s="731"/>
    </row>
    <row r="114" spans="2:2" s="7" customFormat="1">
      <c r="B114" s="731"/>
    </row>
    <row r="115" spans="2:2" s="7" customFormat="1">
      <c r="B115" s="731"/>
    </row>
    <row r="116" spans="2:2" s="7" customFormat="1">
      <c r="B116" s="731"/>
    </row>
    <row r="117" spans="2:2" s="7" customFormat="1">
      <c r="B117" s="731"/>
    </row>
    <row r="118" spans="2:2" s="7" customFormat="1">
      <c r="B118" s="731"/>
    </row>
    <row r="119" spans="2:2" s="7" customFormat="1">
      <c r="B119" s="731"/>
    </row>
    <row r="120" spans="2:2" s="7" customFormat="1">
      <c r="B120" s="731"/>
    </row>
    <row r="121" spans="2:2" s="7" customFormat="1">
      <c r="B121" s="731"/>
    </row>
    <row r="122" spans="2:2" s="7" customFormat="1">
      <c r="B122" s="731"/>
    </row>
    <row r="123" spans="2:2" s="7" customFormat="1">
      <c r="B123" s="731"/>
    </row>
    <row r="124" spans="2:2" s="7" customFormat="1">
      <c r="B124" s="731"/>
    </row>
    <row r="125" spans="2:2" s="7" customFormat="1">
      <c r="B125" s="731"/>
    </row>
    <row r="126" spans="2:2" s="7" customFormat="1">
      <c r="B126" s="731"/>
    </row>
    <row r="127" spans="2:2" s="7" customFormat="1">
      <c r="B127" s="731"/>
    </row>
    <row r="128" spans="2:2" s="7" customFormat="1">
      <c r="B128" s="731"/>
    </row>
    <row r="129" spans="2:2" s="7" customFormat="1">
      <c r="B129" s="731"/>
    </row>
    <row r="130" spans="2:2" s="7" customFormat="1">
      <c r="B130" s="731"/>
    </row>
    <row r="131" spans="2:2" s="7" customFormat="1">
      <c r="B131" s="731"/>
    </row>
    <row r="132" spans="2:2" s="7" customFormat="1">
      <c r="B132" s="731"/>
    </row>
    <row r="133" spans="2:2" s="7" customFormat="1">
      <c r="B133" s="731"/>
    </row>
    <row r="134" spans="2:2" s="7" customFormat="1">
      <c r="B134" s="731"/>
    </row>
    <row r="135" spans="2:2" s="7" customFormat="1">
      <c r="B135" s="731"/>
    </row>
    <row r="136" spans="2:2" s="7" customFormat="1">
      <c r="B136" s="731"/>
    </row>
    <row r="137" spans="2:2" s="7" customFormat="1">
      <c r="B137" s="731"/>
    </row>
    <row r="138" spans="2:2" s="7" customFormat="1">
      <c r="B138" s="731"/>
    </row>
    <row r="139" spans="2:2" s="7" customFormat="1">
      <c r="B139" s="731"/>
    </row>
    <row r="140" spans="2:2" s="7" customFormat="1">
      <c r="B140" s="731"/>
    </row>
    <row r="141" spans="2:2" s="7" customFormat="1">
      <c r="B141" s="731"/>
    </row>
    <row r="142" spans="2:2" s="7" customFormat="1">
      <c r="B142" s="731"/>
    </row>
    <row r="143" spans="2:2" s="7" customFormat="1">
      <c r="B143" s="731"/>
    </row>
    <row r="144" spans="2:2" s="7" customFormat="1">
      <c r="B144" s="731"/>
    </row>
    <row r="145" spans="2:2" s="7" customFormat="1">
      <c r="B145" s="731"/>
    </row>
    <row r="146" spans="2:2" s="7" customFormat="1">
      <c r="B146" s="731"/>
    </row>
    <row r="147" spans="2:2" s="7" customFormat="1">
      <c r="B147" s="731"/>
    </row>
    <row r="148" spans="2:2" s="7" customFormat="1">
      <c r="B148" s="731"/>
    </row>
    <row r="149" spans="2:2" s="7" customFormat="1">
      <c r="B149" s="731"/>
    </row>
    <row r="150" spans="2:2" s="7" customFormat="1">
      <c r="B150" s="731"/>
    </row>
    <row r="151" spans="2:2" s="7" customFormat="1">
      <c r="B151" s="731"/>
    </row>
    <row r="152" spans="2:2" s="7" customFormat="1">
      <c r="B152" s="731"/>
    </row>
    <row r="153" spans="2:2" s="7" customFormat="1">
      <c r="B153" s="731"/>
    </row>
    <row r="154" spans="2:2" s="7" customFormat="1">
      <c r="B154" s="731"/>
    </row>
    <row r="155" spans="2:2" s="7" customFormat="1">
      <c r="B155" s="731"/>
    </row>
    <row r="156" spans="2:2" s="7" customFormat="1">
      <c r="B156" s="731"/>
    </row>
    <row r="157" spans="2:2" s="7" customFormat="1">
      <c r="B157" s="731"/>
    </row>
    <row r="158" spans="2:2" s="7" customFormat="1">
      <c r="B158" s="731"/>
    </row>
    <row r="159" spans="2:2" s="7" customFormat="1">
      <c r="B159" s="731"/>
    </row>
    <row r="160" spans="2:2" s="7" customFormat="1">
      <c r="B160" s="731"/>
    </row>
    <row r="161" spans="2:2" s="7" customFormat="1">
      <c r="B161" s="731"/>
    </row>
    <row r="162" spans="2:2" s="7" customFormat="1">
      <c r="B162" s="731"/>
    </row>
    <row r="163" spans="2:2" s="7" customFormat="1">
      <c r="B163" s="731"/>
    </row>
    <row r="164" spans="2:2" s="7" customFormat="1">
      <c r="B164" s="731"/>
    </row>
    <row r="165" spans="2:2" s="7" customFormat="1">
      <c r="B165" s="731"/>
    </row>
    <row r="166" spans="2:2" s="7" customFormat="1">
      <c r="B166" s="731"/>
    </row>
    <row r="167" spans="2:2" s="7" customFormat="1">
      <c r="B167" s="731"/>
    </row>
    <row r="168" spans="2:2" s="7" customFormat="1">
      <c r="B168" s="731"/>
    </row>
    <row r="169" spans="2:2" s="7" customFormat="1">
      <c r="B169" s="731"/>
    </row>
    <row r="170" spans="2:2" s="7" customFormat="1">
      <c r="B170" s="731"/>
    </row>
    <row r="171" spans="2:2" s="7" customFormat="1">
      <c r="B171" s="731"/>
    </row>
    <row r="172" spans="2:2" s="7" customFormat="1">
      <c r="B172" s="731"/>
    </row>
    <row r="173" spans="2:2" s="7" customFormat="1">
      <c r="B173" s="731"/>
    </row>
    <row r="174" spans="2:2" s="7" customFormat="1">
      <c r="B174" s="731"/>
    </row>
    <row r="175" spans="2:2" s="7" customFormat="1">
      <c r="B175" s="731"/>
    </row>
    <row r="176" spans="2:2" s="7" customFormat="1">
      <c r="B176" s="731"/>
    </row>
    <row r="177" spans="2:2" s="7" customFormat="1">
      <c r="B177" s="731"/>
    </row>
    <row r="178" spans="2:2" s="7" customFormat="1">
      <c r="B178" s="731"/>
    </row>
    <row r="179" spans="2:2" s="7" customFormat="1">
      <c r="B179" s="731"/>
    </row>
    <row r="180" spans="2:2" s="7" customFormat="1">
      <c r="B180" s="731"/>
    </row>
    <row r="181" spans="2:2" s="7" customFormat="1">
      <c r="B181" s="731"/>
    </row>
    <row r="182" spans="2:2" s="7" customFormat="1">
      <c r="B182" s="731"/>
    </row>
    <row r="183" spans="2:2" s="7" customFormat="1">
      <c r="B183" s="731"/>
    </row>
    <row r="184" spans="2:2" s="7" customFormat="1">
      <c r="B184" s="731"/>
    </row>
    <row r="185" spans="2:2" s="7" customFormat="1">
      <c r="B185" s="731"/>
    </row>
    <row r="186" spans="2:2" s="7" customFormat="1">
      <c r="B186" s="731"/>
    </row>
    <row r="187" spans="2:2" s="7" customFormat="1">
      <c r="B187" s="731"/>
    </row>
    <row r="188" spans="2:2" s="7" customFormat="1">
      <c r="B188" s="731"/>
    </row>
    <row r="189" spans="2:2" s="7" customFormat="1">
      <c r="B189" s="731"/>
    </row>
    <row r="190" spans="2:2" s="7" customFormat="1">
      <c r="B190" s="731"/>
    </row>
    <row r="191" spans="2:2" s="7" customFormat="1">
      <c r="B191" s="731"/>
    </row>
    <row r="192" spans="2:2" s="7" customFormat="1">
      <c r="B192" s="731"/>
    </row>
    <row r="193" spans="2:2" s="7" customFormat="1">
      <c r="B193" s="731"/>
    </row>
    <row r="194" spans="2:2" s="7" customFormat="1">
      <c r="B194" s="731"/>
    </row>
    <row r="195" spans="2:2" s="7" customFormat="1">
      <c r="B195" s="731"/>
    </row>
    <row r="196" spans="2:2" s="7" customFormat="1">
      <c r="B196" s="731"/>
    </row>
    <row r="197" spans="2:2" s="7" customFormat="1">
      <c r="B197" s="731"/>
    </row>
    <row r="198" spans="2:2" s="7" customFormat="1">
      <c r="B198" s="731"/>
    </row>
    <row r="199" spans="2:2" s="7" customFormat="1">
      <c r="B199" s="731"/>
    </row>
    <row r="200" spans="2:2" s="7" customFormat="1">
      <c r="B200" s="731"/>
    </row>
    <row r="201" spans="2:2" s="7" customFormat="1">
      <c r="B201" s="731"/>
    </row>
    <row r="202" spans="2:2" s="7" customFormat="1">
      <c r="B202" s="731"/>
    </row>
    <row r="203" spans="2:2" s="7" customFormat="1">
      <c r="B203" s="731"/>
    </row>
    <row r="204" spans="2:2" s="7" customFormat="1">
      <c r="B204" s="731"/>
    </row>
    <row r="205" spans="2:2" s="7" customFormat="1">
      <c r="B205" s="731"/>
    </row>
    <row r="206" spans="2:2" s="7" customFormat="1">
      <c r="B206" s="731"/>
    </row>
    <row r="207" spans="2:2" s="7" customFormat="1">
      <c r="B207" s="731"/>
    </row>
    <row r="208" spans="2:2" s="7" customFormat="1">
      <c r="B208" s="731"/>
    </row>
    <row r="209" spans="2:2" s="7" customFormat="1">
      <c r="B209" s="731"/>
    </row>
    <row r="210" spans="2:2" s="7" customFormat="1">
      <c r="B210" s="731"/>
    </row>
    <row r="211" spans="2:2" s="7" customFormat="1">
      <c r="B211" s="731"/>
    </row>
    <row r="212" spans="2:2" s="7" customFormat="1">
      <c r="B212" s="731"/>
    </row>
    <row r="213" spans="2:2" s="7" customFormat="1">
      <c r="B213" s="731"/>
    </row>
    <row r="214" spans="2:2" s="7" customFormat="1">
      <c r="B214" s="731"/>
    </row>
    <row r="215" spans="2:2" s="7" customFormat="1">
      <c r="B215" s="731"/>
    </row>
    <row r="216" spans="2:2" s="7" customFormat="1">
      <c r="B216" s="731"/>
    </row>
    <row r="217" spans="2:2" s="7" customFormat="1">
      <c r="B217" s="731"/>
    </row>
    <row r="218" spans="2:2" s="7" customFormat="1">
      <c r="B218" s="731"/>
    </row>
    <row r="219" spans="2:2" s="7" customFormat="1">
      <c r="B219" s="731"/>
    </row>
    <row r="220" spans="2:2" s="7" customFormat="1">
      <c r="B220" s="731"/>
    </row>
    <row r="221" spans="2:2" s="7" customFormat="1">
      <c r="B221" s="731"/>
    </row>
    <row r="222" spans="2:2" s="7" customFormat="1">
      <c r="B222" s="731"/>
    </row>
    <row r="223" spans="2:2" s="7" customFormat="1">
      <c r="B223" s="731"/>
    </row>
    <row r="224" spans="2:2" s="7" customFormat="1">
      <c r="B224" s="731"/>
    </row>
    <row r="225" spans="2:2" s="7" customFormat="1">
      <c r="B225" s="731"/>
    </row>
    <row r="226" spans="2:2" s="7" customFormat="1">
      <c r="B226" s="731"/>
    </row>
    <row r="227" spans="2:2" s="7" customFormat="1">
      <c r="B227" s="731"/>
    </row>
    <row r="228" spans="2:2" s="7" customFormat="1">
      <c r="B228" s="731"/>
    </row>
    <row r="229" spans="2:2" s="7" customFormat="1">
      <c r="B229" s="731"/>
    </row>
    <row r="230" spans="2:2" s="7" customFormat="1">
      <c r="B230" s="731"/>
    </row>
    <row r="231" spans="2:2" s="7" customFormat="1">
      <c r="B231" s="731"/>
    </row>
    <row r="232" spans="2:2" s="7" customFormat="1">
      <c r="B232" s="731"/>
    </row>
    <row r="233" spans="2:2" s="7" customFormat="1">
      <c r="B233" s="731"/>
    </row>
    <row r="234" spans="2:2" s="7" customFormat="1">
      <c r="B234" s="731"/>
    </row>
    <row r="235" spans="2:2" s="7" customFormat="1">
      <c r="B235" s="731"/>
    </row>
    <row r="236" spans="2:2" s="7" customFormat="1">
      <c r="B236" s="731"/>
    </row>
    <row r="237" spans="2:2" s="7" customFormat="1">
      <c r="B237" s="731"/>
    </row>
    <row r="238" spans="2:2" s="7" customFormat="1">
      <c r="B238" s="731"/>
    </row>
    <row r="239" spans="2:2" s="7" customFormat="1">
      <c r="B239" s="731"/>
    </row>
    <row r="240" spans="2:2" s="7" customFormat="1">
      <c r="B240" s="731"/>
    </row>
    <row r="241" spans="2:2" s="7" customFormat="1">
      <c r="B241" s="731"/>
    </row>
    <row r="242" spans="2:2" s="7" customFormat="1">
      <c r="B242" s="731"/>
    </row>
    <row r="243" spans="2:2" s="7" customFormat="1">
      <c r="B243" s="731"/>
    </row>
    <row r="244" spans="2:2" s="7" customFormat="1">
      <c r="B244" s="731"/>
    </row>
    <row r="245" spans="2:2" s="7" customFormat="1">
      <c r="B245" s="731"/>
    </row>
    <row r="246" spans="2:2" s="7" customFormat="1">
      <c r="B246" s="731"/>
    </row>
    <row r="247" spans="2:2" s="7" customFormat="1">
      <c r="B247" s="731"/>
    </row>
    <row r="248" spans="2:2" s="7" customFormat="1">
      <c r="B248" s="731"/>
    </row>
    <row r="249" spans="2:2" s="7" customFormat="1">
      <c r="B249" s="731"/>
    </row>
    <row r="250" spans="2:2" s="7" customFormat="1">
      <c r="B250" s="731"/>
    </row>
    <row r="251" spans="2:2" s="7" customFormat="1">
      <c r="B251" s="731"/>
    </row>
    <row r="252" spans="2:2" s="7" customFormat="1">
      <c r="B252" s="731"/>
    </row>
    <row r="253" spans="2:2" s="7" customFormat="1">
      <c r="B253" s="731"/>
    </row>
    <row r="254" spans="2:2" s="7" customFormat="1">
      <c r="B254" s="731"/>
    </row>
    <row r="255" spans="2:2" s="7" customFormat="1">
      <c r="B255" s="731"/>
    </row>
    <row r="256" spans="2:2" s="7" customFormat="1">
      <c r="B256" s="731"/>
    </row>
    <row r="257" spans="2:2" s="7" customFormat="1">
      <c r="B257" s="731"/>
    </row>
    <row r="258" spans="2:2" s="7" customFormat="1">
      <c r="B258" s="731"/>
    </row>
    <row r="259" spans="2:2" s="7" customFormat="1">
      <c r="B259" s="731"/>
    </row>
    <row r="260" spans="2:2" s="7" customFormat="1">
      <c r="B260" s="731"/>
    </row>
    <row r="261" spans="2:2" s="7" customFormat="1">
      <c r="B261" s="731"/>
    </row>
    <row r="262" spans="2:2" s="7" customFormat="1">
      <c r="B262" s="731"/>
    </row>
    <row r="263" spans="2:2" s="7" customFormat="1">
      <c r="B263" s="731"/>
    </row>
    <row r="264" spans="2:2" s="7" customFormat="1">
      <c r="B264" s="731"/>
    </row>
    <row r="265" spans="2:2" s="7" customFormat="1">
      <c r="B265" s="731"/>
    </row>
    <row r="266" spans="2:2" s="7" customFormat="1">
      <c r="B266" s="731"/>
    </row>
    <row r="267" spans="2:2" s="7" customFormat="1">
      <c r="B267" s="731"/>
    </row>
    <row r="268" spans="2:2" s="7" customFormat="1">
      <c r="B268" s="731"/>
    </row>
    <row r="269" spans="2:2" s="7" customFormat="1">
      <c r="B269" s="731"/>
    </row>
    <row r="270" spans="2:2" s="7" customFormat="1">
      <c r="B270" s="731"/>
    </row>
    <row r="271" spans="2:2" s="7" customFormat="1">
      <c r="B271" s="731"/>
    </row>
    <row r="272" spans="2:2" s="7" customFormat="1">
      <c r="B272" s="731"/>
    </row>
    <row r="273" spans="2:2" s="7" customFormat="1">
      <c r="B273" s="731"/>
    </row>
    <row r="274" spans="2:2" s="7" customFormat="1">
      <c r="B274" s="731"/>
    </row>
    <row r="275" spans="2:2" s="7" customFormat="1">
      <c r="B275" s="731"/>
    </row>
    <row r="276" spans="2:2" s="7" customFormat="1">
      <c r="B276" s="731"/>
    </row>
    <row r="277" spans="2:2" s="7" customFormat="1">
      <c r="B277" s="731"/>
    </row>
    <row r="278" spans="2:2" s="7" customFormat="1">
      <c r="B278" s="731"/>
    </row>
    <row r="279" spans="2:2" s="7" customFormat="1">
      <c r="B279" s="731"/>
    </row>
    <row r="280" spans="2:2" s="7" customFormat="1">
      <c r="B280" s="731"/>
    </row>
    <row r="281" spans="2:2" s="7" customFormat="1">
      <c r="B281" s="731"/>
    </row>
    <row r="282" spans="2:2" s="7" customFormat="1">
      <c r="B282" s="731"/>
    </row>
    <row r="283" spans="2:2" s="7" customFormat="1">
      <c r="B283" s="731"/>
    </row>
    <row r="284" spans="2:2" s="7" customFormat="1">
      <c r="B284" s="731"/>
    </row>
    <row r="285" spans="2:2" s="7" customFormat="1">
      <c r="B285" s="731"/>
    </row>
    <row r="286" spans="2:2" s="7" customFormat="1">
      <c r="B286" s="731"/>
    </row>
    <row r="287" spans="2:2" s="7" customFormat="1">
      <c r="B287" s="731"/>
    </row>
    <row r="288" spans="2:2" s="7" customFormat="1">
      <c r="B288" s="731"/>
    </row>
    <row r="289" spans="2:2" s="7" customFormat="1">
      <c r="B289" s="731"/>
    </row>
    <row r="290" spans="2:2" s="7" customFormat="1">
      <c r="B290" s="731"/>
    </row>
    <row r="291" spans="2:2" s="7" customFormat="1">
      <c r="B291" s="731"/>
    </row>
    <row r="292" spans="2:2" s="7" customFormat="1">
      <c r="B292" s="731"/>
    </row>
    <row r="293" spans="2:2" s="7" customFormat="1">
      <c r="B293" s="731"/>
    </row>
    <row r="294" spans="2:2" s="7" customFormat="1">
      <c r="B294" s="731"/>
    </row>
    <row r="295" spans="2:2" s="7" customFormat="1">
      <c r="B295" s="731"/>
    </row>
    <row r="296" spans="2:2" s="7" customFormat="1">
      <c r="B296" s="731"/>
    </row>
    <row r="297" spans="2:2" s="7" customFormat="1">
      <c r="B297" s="731"/>
    </row>
    <row r="298" spans="2:2" s="7" customFormat="1">
      <c r="B298" s="731"/>
    </row>
    <row r="299" spans="2:2" s="7" customFormat="1">
      <c r="B299" s="731"/>
    </row>
    <row r="300" spans="2:2" s="7" customFormat="1">
      <c r="B300" s="731"/>
    </row>
    <row r="301" spans="2:2" s="7" customFormat="1">
      <c r="B301" s="731"/>
    </row>
    <row r="302" spans="2:2" s="7" customFormat="1">
      <c r="B302" s="731"/>
    </row>
    <row r="303" spans="2:2" s="7" customFormat="1">
      <c r="B303" s="731"/>
    </row>
    <row r="304" spans="2:2" s="7" customFormat="1">
      <c r="B304" s="731"/>
    </row>
    <row r="305" spans="2:2" s="7" customFormat="1">
      <c r="B305" s="731"/>
    </row>
    <row r="306" spans="2:2" s="7" customFormat="1">
      <c r="B306" s="731"/>
    </row>
    <row r="307" spans="2:2" s="7" customFormat="1">
      <c r="B307" s="731"/>
    </row>
    <row r="308" spans="2:2" s="7" customFormat="1">
      <c r="B308" s="731"/>
    </row>
    <row r="309" spans="2:2" s="7" customFormat="1">
      <c r="B309" s="731"/>
    </row>
    <row r="310" spans="2:2" s="7" customFormat="1">
      <c r="B310" s="731"/>
    </row>
    <row r="311" spans="2:2" s="7" customFormat="1">
      <c r="B311" s="731"/>
    </row>
    <row r="312" spans="2:2" s="7" customFormat="1">
      <c r="B312" s="731"/>
    </row>
    <row r="313" spans="2:2" s="7" customFormat="1">
      <c r="B313" s="731"/>
    </row>
    <row r="314" spans="2:2" s="7" customFormat="1">
      <c r="B314" s="731"/>
    </row>
    <row r="315" spans="2:2" s="7" customFormat="1">
      <c r="B315" s="731"/>
    </row>
    <row r="316" spans="2:2" s="7" customFormat="1">
      <c r="B316" s="731"/>
    </row>
    <row r="317" spans="2:2" s="7" customFormat="1">
      <c r="B317" s="731"/>
    </row>
    <row r="318" spans="2:2" s="7" customFormat="1">
      <c r="B318" s="731"/>
    </row>
    <row r="319" spans="2:2" s="7" customFormat="1">
      <c r="B319" s="731"/>
    </row>
    <row r="320" spans="2:2" s="7" customFormat="1">
      <c r="B320" s="731"/>
    </row>
    <row r="321" spans="2:2" s="7" customFormat="1">
      <c r="B321" s="731"/>
    </row>
    <row r="322" spans="2:2" s="7" customFormat="1">
      <c r="B322" s="731"/>
    </row>
    <row r="323" spans="2:2" s="7" customFormat="1">
      <c r="B323" s="731"/>
    </row>
    <row r="324" spans="2:2" s="7" customFormat="1">
      <c r="B324" s="731"/>
    </row>
    <row r="325" spans="2:2" s="7" customFormat="1">
      <c r="B325" s="731"/>
    </row>
    <row r="326" spans="2:2" s="7" customFormat="1">
      <c r="B326" s="731"/>
    </row>
    <row r="327" spans="2:2" s="7" customFormat="1">
      <c r="B327" s="731"/>
    </row>
    <row r="328" spans="2:2" s="7" customFormat="1">
      <c r="B328" s="731"/>
    </row>
    <row r="329" spans="2:2" s="7" customFormat="1">
      <c r="B329" s="731"/>
    </row>
    <row r="330" spans="2:2" s="7" customFormat="1">
      <c r="B330" s="731"/>
    </row>
    <row r="331" spans="2:2" s="7" customFormat="1">
      <c r="B331" s="731"/>
    </row>
    <row r="332" spans="2:2" s="7" customFormat="1">
      <c r="B332" s="731"/>
    </row>
    <row r="333" spans="2:2" s="7" customFormat="1">
      <c r="B333" s="731"/>
    </row>
    <row r="334" spans="2:2" s="7" customFormat="1">
      <c r="B334" s="731"/>
    </row>
    <row r="335" spans="2:2" s="7" customFormat="1">
      <c r="B335" s="731"/>
    </row>
    <row r="336" spans="2:2" s="7" customFormat="1">
      <c r="B336" s="731"/>
    </row>
    <row r="337" spans="2:2" s="7" customFormat="1">
      <c r="B337" s="731"/>
    </row>
    <row r="338" spans="2:2" s="7" customFormat="1">
      <c r="B338" s="731"/>
    </row>
    <row r="339" spans="2:2" s="7" customFormat="1">
      <c r="B339" s="731"/>
    </row>
    <row r="340" spans="2:2" s="7" customFormat="1">
      <c r="B340" s="731"/>
    </row>
    <row r="341" spans="2:2" s="7" customFormat="1">
      <c r="B341" s="731"/>
    </row>
    <row r="342" spans="2:2" s="7" customFormat="1">
      <c r="B342" s="731"/>
    </row>
    <row r="343" spans="2:2" s="7" customFormat="1">
      <c r="B343" s="731"/>
    </row>
    <row r="344" spans="2:2" s="7" customFormat="1">
      <c r="B344" s="731"/>
    </row>
    <row r="345" spans="2:2" s="7" customFormat="1">
      <c r="B345" s="731"/>
    </row>
    <row r="346" spans="2:2" s="7" customFormat="1">
      <c r="B346" s="731"/>
    </row>
    <row r="347" spans="2:2" s="7" customFormat="1">
      <c r="B347" s="731"/>
    </row>
    <row r="348" spans="2:2" s="7" customFormat="1">
      <c r="B348" s="731"/>
    </row>
    <row r="349" spans="2:2" s="7" customFormat="1">
      <c r="B349" s="731"/>
    </row>
    <row r="350" spans="2:2" s="7" customFormat="1">
      <c r="B350" s="731"/>
    </row>
    <row r="351" spans="2:2" s="7" customFormat="1">
      <c r="B351" s="731"/>
    </row>
    <row r="352" spans="2:2" s="7" customFormat="1">
      <c r="B352" s="731"/>
    </row>
    <row r="353" spans="2:2" s="7" customFormat="1">
      <c r="B353" s="731"/>
    </row>
    <row r="354" spans="2:2" s="7" customFormat="1">
      <c r="B354" s="731"/>
    </row>
    <row r="355" spans="2:2" s="7" customFormat="1">
      <c r="B355" s="731"/>
    </row>
    <row r="356" spans="2:2" s="7" customFormat="1">
      <c r="B356" s="731"/>
    </row>
    <row r="357" spans="2:2" s="7" customFormat="1">
      <c r="B357" s="731"/>
    </row>
    <row r="358" spans="2:2" s="7" customFormat="1">
      <c r="B358" s="731"/>
    </row>
    <row r="359" spans="2:2" s="7" customFormat="1">
      <c r="B359" s="731"/>
    </row>
    <row r="360" spans="2:2" s="7" customFormat="1">
      <c r="B360" s="731"/>
    </row>
    <row r="361" spans="2:2" s="7" customFormat="1">
      <c r="B361" s="731"/>
    </row>
    <row r="362" spans="2:2" s="7" customFormat="1">
      <c r="B362" s="731"/>
    </row>
    <row r="363" spans="2:2" s="7" customFormat="1">
      <c r="B363" s="731"/>
    </row>
    <row r="364" spans="2:2" s="7" customFormat="1">
      <c r="B364" s="731"/>
    </row>
    <row r="365" spans="2:2" s="7" customFormat="1">
      <c r="B365" s="731"/>
    </row>
    <row r="366" spans="2:2" s="7" customFormat="1">
      <c r="B366" s="731"/>
    </row>
    <row r="367" spans="2:2" s="7" customFormat="1">
      <c r="B367" s="731"/>
    </row>
    <row r="368" spans="2:2" s="7" customFormat="1">
      <c r="B368" s="731"/>
    </row>
    <row r="369" spans="2:2" s="7" customFormat="1">
      <c r="B369" s="731"/>
    </row>
    <row r="370" spans="2:2" s="7" customFormat="1">
      <c r="B370" s="731"/>
    </row>
    <row r="371" spans="2:2" s="7" customFormat="1">
      <c r="B371" s="731"/>
    </row>
    <row r="372" spans="2:2" s="7" customFormat="1">
      <c r="B372" s="731"/>
    </row>
    <row r="373" spans="2:2" s="7" customFormat="1">
      <c r="B373" s="731"/>
    </row>
    <row r="374" spans="2:2" s="7" customFormat="1">
      <c r="B374" s="731"/>
    </row>
    <row r="375" spans="2:2" s="7" customFormat="1">
      <c r="B375" s="731"/>
    </row>
    <row r="376" spans="2:2" s="7" customFormat="1">
      <c r="B376" s="731"/>
    </row>
    <row r="377" spans="2:2" s="7" customFormat="1">
      <c r="B377" s="731"/>
    </row>
    <row r="378" spans="2:2" s="7" customFormat="1">
      <c r="B378" s="731"/>
    </row>
    <row r="379" spans="2:2" s="7" customFormat="1">
      <c r="B379" s="731"/>
    </row>
    <row r="380" spans="2:2" s="7" customFormat="1">
      <c r="B380" s="731"/>
    </row>
    <row r="381" spans="2:2" s="7" customFormat="1">
      <c r="B381" s="731"/>
    </row>
    <row r="382" spans="2:2" s="7" customFormat="1">
      <c r="B382" s="731"/>
    </row>
  </sheetData>
  <sheetProtection algorithmName="SHA-512" hashValue="vjK0sgke210KSmErLCHfmDGPLidpYHO6660Kj2/ohtKxEU8dtfvJNnDjD5UJikCqvSv+28l+cXh9E6lV6GgUBA==" saltValue="BTBKg3Icl2lQO/+qVmA3Ig==" spinCount="100000"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58"/>
  <dimension ref="A1:E181"/>
  <sheetViews>
    <sheetView topLeftCell="A29" zoomScale="70" zoomScaleNormal="70" workbookViewId="0">
      <selection activeCell="A4" sqref="A4:E4"/>
    </sheetView>
  </sheetViews>
  <sheetFormatPr defaultRowHeight="15.5"/>
  <cols>
    <col min="1" max="1" width="9.1796875" style="31"/>
    <col min="2" max="2" width="56.453125" style="7" customWidth="1"/>
    <col min="3" max="3" width="16.81640625" style="7" customWidth="1"/>
    <col min="4" max="5" width="59.1796875" style="7" customWidth="1"/>
    <col min="6" max="257" width="9.1796875" style="7"/>
    <col min="258" max="258" width="52.453125" style="7" customWidth="1"/>
    <col min="259" max="259" width="15" style="7" customWidth="1"/>
    <col min="260" max="260" width="59.1796875" style="7" customWidth="1"/>
    <col min="261" max="513" width="9.1796875" style="7"/>
    <col min="514" max="514" width="52.453125" style="7" customWidth="1"/>
    <col min="515" max="515" width="15" style="7" customWidth="1"/>
    <col min="516" max="516" width="59.1796875" style="7" customWidth="1"/>
    <col min="517" max="769" width="9.1796875" style="7"/>
    <col min="770" max="770" width="52.453125" style="7" customWidth="1"/>
    <col min="771" max="771" width="15" style="7" customWidth="1"/>
    <col min="772" max="772" width="59.1796875" style="7" customWidth="1"/>
    <col min="773" max="1025" width="9.1796875" style="7"/>
    <col min="1026" max="1026" width="52.453125" style="7" customWidth="1"/>
    <col min="1027" max="1027" width="15" style="7" customWidth="1"/>
    <col min="1028" max="1028" width="59.1796875" style="7" customWidth="1"/>
    <col min="1029" max="1281" width="9.1796875" style="7"/>
    <col min="1282" max="1282" width="52.453125" style="7" customWidth="1"/>
    <col min="1283" max="1283" width="15" style="7" customWidth="1"/>
    <col min="1284" max="1284" width="59.1796875" style="7" customWidth="1"/>
    <col min="1285" max="1537" width="9.1796875" style="7"/>
    <col min="1538" max="1538" width="52.453125" style="7" customWidth="1"/>
    <col min="1539" max="1539" width="15" style="7" customWidth="1"/>
    <col min="1540" max="1540" width="59.1796875" style="7" customWidth="1"/>
    <col min="1541" max="1793" width="9.1796875" style="7"/>
    <col min="1794" max="1794" width="52.453125" style="7" customWidth="1"/>
    <col min="1795" max="1795" width="15" style="7" customWidth="1"/>
    <col min="1796" max="1796" width="59.1796875" style="7" customWidth="1"/>
    <col min="1797" max="2049" width="9.1796875" style="7"/>
    <col min="2050" max="2050" width="52.453125" style="7" customWidth="1"/>
    <col min="2051" max="2051" width="15" style="7" customWidth="1"/>
    <col min="2052" max="2052" width="59.1796875" style="7" customWidth="1"/>
    <col min="2053" max="2305" width="9.1796875" style="7"/>
    <col min="2306" max="2306" width="52.453125" style="7" customWidth="1"/>
    <col min="2307" max="2307" width="15" style="7" customWidth="1"/>
    <col min="2308" max="2308" width="59.1796875" style="7" customWidth="1"/>
    <col min="2309" max="2561" width="9.1796875" style="7"/>
    <col min="2562" max="2562" width="52.453125" style="7" customWidth="1"/>
    <col min="2563" max="2563" width="15" style="7" customWidth="1"/>
    <col min="2564" max="2564" width="59.1796875" style="7" customWidth="1"/>
    <col min="2565" max="2817" width="9.1796875" style="7"/>
    <col min="2818" max="2818" width="52.453125" style="7" customWidth="1"/>
    <col min="2819" max="2819" width="15" style="7" customWidth="1"/>
    <col min="2820" max="2820" width="59.1796875" style="7" customWidth="1"/>
    <col min="2821" max="3073" width="9.1796875" style="7"/>
    <col min="3074" max="3074" width="52.453125" style="7" customWidth="1"/>
    <col min="3075" max="3075" width="15" style="7" customWidth="1"/>
    <col min="3076" max="3076" width="59.1796875" style="7" customWidth="1"/>
    <col min="3077" max="3329" width="9.1796875" style="7"/>
    <col min="3330" max="3330" width="52.453125" style="7" customWidth="1"/>
    <col min="3331" max="3331" width="15" style="7" customWidth="1"/>
    <col min="3332" max="3332" width="59.1796875" style="7" customWidth="1"/>
    <col min="3333" max="3585" width="9.1796875" style="7"/>
    <col min="3586" max="3586" width="52.453125" style="7" customWidth="1"/>
    <col min="3587" max="3587" width="15" style="7" customWidth="1"/>
    <col min="3588" max="3588" width="59.1796875" style="7" customWidth="1"/>
    <col min="3589" max="3841" width="9.1796875" style="7"/>
    <col min="3842" max="3842" width="52.453125" style="7" customWidth="1"/>
    <col min="3843" max="3843" width="15" style="7" customWidth="1"/>
    <col min="3844" max="3844" width="59.1796875" style="7" customWidth="1"/>
    <col min="3845" max="4097" width="9.1796875" style="7"/>
    <col min="4098" max="4098" width="52.453125" style="7" customWidth="1"/>
    <col min="4099" max="4099" width="15" style="7" customWidth="1"/>
    <col min="4100" max="4100" width="59.1796875" style="7" customWidth="1"/>
    <col min="4101" max="4353" width="9.1796875" style="7"/>
    <col min="4354" max="4354" width="52.453125" style="7" customWidth="1"/>
    <col min="4355" max="4355" width="15" style="7" customWidth="1"/>
    <col min="4356" max="4356" width="59.1796875" style="7" customWidth="1"/>
    <col min="4357" max="4609" width="9.1796875" style="7"/>
    <col min="4610" max="4610" width="52.453125" style="7" customWidth="1"/>
    <col min="4611" max="4611" width="15" style="7" customWidth="1"/>
    <col min="4612" max="4612" width="59.1796875" style="7" customWidth="1"/>
    <col min="4613" max="4865" width="9.1796875" style="7"/>
    <col min="4866" max="4866" width="52.453125" style="7" customWidth="1"/>
    <col min="4867" max="4867" width="15" style="7" customWidth="1"/>
    <col min="4868" max="4868" width="59.1796875" style="7" customWidth="1"/>
    <col min="4869" max="5121" width="9.1796875" style="7"/>
    <col min="5122" max="5122" width="52.453125" style="7" customWidth="1"/>
    <col min="5123" max="5123" width="15" style="7" customWidth="1"/>
    <col min="5124" max="5124" width="59.1796875" style="7" customWidth="1"/>
    <col min="5125" max="5377" width="9.1796875" style="7"/>
    <col min="5378" max="5378" width="52.453125" style="7" customWidth="1"/>
    <col min="5379" max="5379" width="15" style="7" customWidth="1"/>
    <col min="5380" max="5380" width="59.1796875" style="7" customWidth="1"/>
    <col min="5381" max="5633" width="9.1796875" style="7"/>
    <col min="5634" max="5634" width="52.453125" style="7" customWidth="1"/>
    <col min="5635" max="5635" width="15" style="7" customWidth="1"/>
    <col min="5636" max="5636" width="59.1796875" style="7" customWidth="1"/>
    <col min="5637" max="5889" width="9.1796875" style="7"/>
    <col min="5890" max="5890" width="52.453125" style="7" customWidth="1"/>
    <col min="5891" max="5891" width="15" style="7" customWidth="1"/>
    <col min="5892" max="5892" width="59.1796875" style="7" customWidth="1"/>
    <col min="5893" max="6145" width="9.1796875" style="7"/>
    <col min="6146" max="6146" width="52.453125" style="7" customWidth="1"/>
    <col min="6147" max="6147" width="15" style="7" customWidth="1"/>
    <col min="6148" max="6148" width="59.1796875" style="7" customWidth="1"/>
    <col min="6149" max="6401" width="9.1796875" style="7"/>
    <col min="6402" max="6402" width="52.453125" style="7" customWidth="1"/>
    <col min="6403" max="6403" width="15" style="7" customWidth="1"/>
    <col min="6404" max="6404" width="59.1796875" style="7" customWidth="1"/>
    <col min="6405" max="6657" width="9.1796875" style="7"/>
    <col min="6658" max="6658" width="52.453125" style="7" customWidth="1"/>
    <col min="6659" max="6659" width="15" style="7" customWidth="1"/>
    <col min="6660" max="6660" width="59.1796875" style="7" customWidth="1"/>
    <col min="6661" max="6913" width="9.1796875" style="7"/>
    <col min="6914" max="6914" width="52.453125" style="7" customWidth="1"/>
    <col min="6915" max="6915" width="15" style="7" customWidth="1"/>
    <col min="6916" max="6916" width="59.1796875" style="7" customWidth="1"/>
    <col min="6917" max="7169" width="9.1796875" style="7"/>
    <col min="7170" max="7170" width="52.453125" style="7" customWidth="1"/>
    <col min="7171" max="7171" width="15" style="7" customWidth="1"/>
    <col min="7172" max="7172" width="59.1796875" style="7" customWidth="1"/>
    <col min="7173" max="7425" width="9.1796875" style="7"/>
    <col min="7426" max="7426" width="52.453125" style="7" customWidth="1"/>
    <col min="7427" max="7427" width="15" style="7" customWidth="1"/>
    <col min="7428" max="7428" width="59.1796875" style="7" customWidth="1"/>
    <col min="7429" max="7681" width="9.1796875" style="7"/>
    <col min="7682" max="7682" width="52.453125" style="7" customWidth="1"/>
    <col min="7683" max="7683" width="15" style="7" customWidth="1"/>
    <col min="7684" max="7684" width="59.1796875" style="7" customWidth="1"/>
    <col min="7685" max="7937" width="9.1796875" style="7"/>
    <col min="7938" max="7938" width="52.453125" style="7" customWidth="1"/>
    <col min="7939" max="7939" width="15" style="7" customWidth="1"/>
    <col min="7940" max="7940" width="59.1796875" style="7" customWidth="1"/>
    <col min="7941" max="8193" width="9.1796875" style="7"/>
    <col min="8194" max="8194" width="52.453125" style="7" customWidth="1"/>
    <col min="8195" max="8195" width="15" style="7" customWidth="1"/>
    <col min="8196" max="8196" width="59.1796875" style="7" customWidth="1"/>
    <col min="8197" max="8449" width="9.1796875" style="7"/>
    <col min="8450" max="8450" width="52.453125" style="7" customWidth="1"/>
    <col min="8451" max="8451" width="15" style="7" customWidth="1"/>
    <col min="8452" max="8452" width="59.1796875" style="7" customWidth="1"/>
    <col min="8453" max="8705" width="9.1796875" style="7"/>
    <col min="8706" max="8706" width="52.453125" style="7" customWidth="1"/>
    <col min="8707" max="8707" width="15" style="7" customWidth="1"/>
    <col min="8708" max="8708" width="59.1796875" style="7" customWidth="1"/>
    <col min="8709" max="8961" width="9.1796875" style="7"/>
    <col min="8962" max="8962" width="52.453125" style="7" customWidth="1"/>
    <col min="8963" max="8963" width="15" style="7" customWidth="1"/>
    <col min="8964" max="8964" width="59.1796875" style="7" customWidth="1"/>
    <col min="8965" max="9217" width="9.1796875" style="7"/>
    <col min="9218" max="9218" width="52.453125" style="7" customWidth="1"/>
    <col min="9219" max="9219" width="15" style="7" customWidth="1"/>
    <col min="9220" max="9220" width="59.1796875" style="7" customWidth="1"/>
    <col min="9221" max="9473" width="9.1796875" style="7"/>
    <col min="9474" max="9474" width="52.453125" style="7" customWidth="1"/>
    <col min="9475" max="9475" width="15" style="7" customWidth="1"/>
    <col min="9476" max="9476" width="59.1796875" style="7" customWidth="1"/>
    <col min="9477" max="9729" width="9.1796875" style="7"/>
    <col min="9730" max="9730" width="52.453125" style="7" customWidth="1"/>
    <col min="9731" max="9731" width="15" style="7" customWidth="1"/>
    <col min="9732" max="9732" width="59.1796875" style="7" customWidth="1"/>
    <col min="9733" max="9985" width="9.1796875" style="7"/>
    <col min="9986" max="9986" width="52.453125" style="7" customWidth="1"/>
    <col min="9987" max="9987" width="15" style="7" customWidth="1"/>
    <col min="9988" max="9988" width="59.1796875" style="7" customWidth="1"/>
    <col min="9989" max="10241" width="9.1796875" style="7"/>
    <col min="10242" max="10242" width="52.453125" style="7" customWidth="1"/>
    <col min="10243" max="10243" width="15" style="7" customWidth="1"/>
    <col min="10244" max="10244" width="59.1796875" style="7" customWidth="1"/>
    <col min="10245" max="10497" width="9.1796875" style="7"/>
    <col min="10498" max="10498" width="52.453125" style="7" customWidth="1"/>
    <col min="10499" max="10499" width="15" style="7" customWidth="1"/>
    <col min="10500" max="10500" width="59.1796875" style="7" customWidth="1"/>
    <col min="10501" max="10753" width="9.1796875" style="7"/>
    <col min="10754" max="10754" width="52.453125" style="7" customWidth="1"/>
    <col min="10755" max="10755" width="15" style="7" customWidth="1"/>
    <col min="10756" max="10756" width="59.1796875" style="7" customWidth="1"/>
    <col min="10757" max="11009" width="9.1796875" style="7"/>
    <col min="11010" max="11010" width="52.453125" style="7" customWidth="1"/>
    <col min="11011" max="11011" width="15" style="7" customWidth="1"/>
    <col min="11012" max="11012" width="59.1796875" style="7" customWidth="1"/>
    <col min="11013" max="11265" width="9.1796875" style="7"/>
    <col min="11266" max="11266" width="52.453125" style="7" customWidth="1"/>
    <col min="11267" max="11267" width="15" style="7" customWidth="1"/>
    <col min="11268" max="11268" width="59.1796875" style="7" customWidth="1"/>
    <col min="11269" max="11521" width="9.1796875" style="7"/>
    <col min="11522" max="11522" width="52.453125" style="7" customWidth="1"/>
    <col min="11523" max="11523" width="15" style="7" customWidth="1"/>
    <col min="11524" max="11524" width="59.1796875" style="7" customWidth="1"/>
    <col min="11525" max="11777" width="9.1796875" style="7"/>
    <col min="11778" max="11778" width="52.453125" style="7" customWidth="1"/>
    <col min="11779" max="11779" width="15" style="7" customWidth="1"/>
    <col min="11780" max="11780" width="59.1796875" style="7" customWidth="1"/>
    <col min="11781" max="12033" width="9.1796875" style="7"/>
    <col min="12034" max="12034" width="52.453125" style="7" customWidth="1"/>
    <col min="12035" max="12035" width="15" style="7" customWidth="1"/>
    <col min="12036" max="12036" width="59.1796875" style="7" customWidth="1"/>
    <col min="12037" max="12289" width="9.1796875" style="7"/>
    <col min="12290" max="12290" width="52.453125" style="7" customWidth="1"/>
    <col min="12291" max="12291" width="15" style="7" customWidth="1"/>
    <col min="12292" max="12292" width="59.1796875" style="7" customWidth="1"/>
    <col min="12293" max="12545" width="9.1796875" style="7"/>
    <col min="12546" max="12546" width="52.453125" style="7" customWidth="1"/>
    <col min="12547" max="12547" width="15" style="7" customWidth="1"/>
    <col min="12548" max="12548" width="59.1796875" style="7" customWidth="1"/>
    <col min="12549" max="12801" width="9.1796875" style="7"/>
    <col min="12802" max="12802" width="52.453125" style="7" customWidth="1"/>
    <col min="12803" max="12803" width="15" style="7" customWidth="1"/>
    <col min="12804" max="12804" width="59.1796875" style="7" customWidth="1"/>
    <col min="12805" max="13057" width="9.1796875" style="7"/>
    <col min="13058" max="13058" width="52.453125" style="7" customWidth="1"/>
    <col min="13059" max="13059" width="15" style="7" customWidth="1"/>
    <col min="13060" max="13060" width="59.1796875" style="7" customWidth="1"/>
    <col min="13061" max="13313" width="9.1796875" style="7"/>
    <col min="13314" max="13314" width="52.453125" style="7" customWidth="1"/>
    <col min="13315" max="13315" width="15" style="7" customWidth="1"/>
    <col min="13316" max="13316" width="59.1796875" style="7" customWidth="1"/>
    <col min="13317" max="13569" width="9.1796875" style="7"/>
    <col min="13570" max="13570" width="52.453125" style="7" customWidth="1"/>
    <col min="13571" max="13571" width="15" style="7" customWidth="1"/>
    <col min="13572" max="13572" width="59.1796875" style="7" customWidth="1"/>
    <col min="13573" max="13825" width="9.1796875" style="7"/>
    <col min="13826" max="13826" width="52.453125" style="7" customWidth="1"/>
    <col min="13827" max="13827" width="15" style="7" customWidth="1"/>
    <col min="13828" max="13828" width="59.1796875" style="7" customWidth="1"/>
    <col min="13829" max="14081" width="9.1796875" style="7"/>
    <col min="14082" max="14082" width="52.453125" style="7" customWidth="1"/>
    <col min="14083" max="14083" width="15" style="7" customWidth="1"/>
    <col min="14084" max="14084" width="59.1796875" style="7" customWidth="1"/>
    <col min="14085" max="14337" width="9.1796875" style="7"/>
    <col min="14338" max="14338" width="52.453125" style="7" customWidth="1"/>
    <col min="14339" max="14339" width="15" style="7" customWidth="1"/>
    <col min="14340" max="14340" width="59.1796875" style="7" customWidth="1"/>
    <col min="14341" max="14593" width="9.1796875" style="7"/>
    <col min="14594" max="14594" width="52.453125" style="7" customWidth="1"/>
    <col min="14595" max="14595" width="15" style="7" customWidth="1"/>
    <col min="14596" max="14596" width="59.1796875" style="7" customWidth="1"/>
    <col min="14597" max="14849" width="9.1796875" style="7"/>
    <col min="14850" max="14850" width="52.453125" style="7" customWidth="1"/>
    <col min="14851" max="14851" width="15" style="7" customWidth="1"/>
    <col min="14852" max="14852" width="59.1796875" style="7" customWidth="1"/>
    <col min="14853" max="15105" width="9.1796875" style="7"/>
    <col min="15106" max="15106" width="52.453125" style="7" customWidth="1"/>
    <col min="15107" max="15107" width="15" style="7" customWidth="1"/>
    <col min="15108" max="15108" width="59.1796875" style="7" customWidth="1"/>
    <col min="15109" max="15361" width="9.1796875" style="7"/>
    <col min="15362" max="15362" width="52.453125" style="7" customWidth="1"/>
    <col min="15363" max="15363" width="15" style="7" customWidth="1"/>
    <col min="15364" max="15364" width="59.1796875" style="7" customWidth="1"/>
    <col min="15365" max="15617" width="9.1796875" style="7"/>
    <col min="15618" max="15618" width="52.453125" style="7" customWidth="1"/>
    <col min="15619" max="15619" width="15" style="7" customWidth="1"/>
    <col min="15620" max="15620" width="59.1796875" style="7" customWidth="1"/>
    <col min="15621" max="15873" width="9.1796875" style="7"/>
    <col min="15874" max="15874" width="52.453125" style="7" customWidth="1"/>
    <col min="15875" max="15875" width="15" style="7" customWidth="1"/>
    <col min="15876" max="15876" width="59.1796875" style="7" customWidth="1"/>
    <col min="15877" max="16129" width="9.1796875" style="7"/>
    <col min="16130" max="16130" width="52.453125" style="7" customWidth="1"/>
    <col min="16131" max="16131" width="15" style="7" customWidth="1"/>
    <col min="16132" max="16132" width="59.1796875" style="7" customWidth="1"/>
    <col min="16133" max="16384" width="9.1796875" style="7"/>
  </cols>
  <sheetData>
    <row r="1" spans="1:5">
      <c r="A1" s="1941" t="s">
        <v>4</v>
      </c>
      <c r="B1" s="1941"/>
      <c r="C1" s="1941"/>
      <c r="D1" s="1941"/>
      <c r="E1" s="1941"/>
    </row>
    <row r="3" spans="1:5">
      <c r="A3" s="1877" t="str">
        <f>'Title '!A2:N2</f>
        <v>Bid Enquiry No: KPTCL/2026-27/TL/WORK_INDENT3802</v>
      </c>
      <c r="B3" s="1877"/>
      <c r="C3" s="1877"/>
      <c r="D3" s="1877"/>
      <c r="E3" s="1877"/>
    </row>
    <row r="4" spans="1:5" ht="193.5" customHeight="1">
      <c r="A4" s="185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856"/>
      <c r="C4" s="1856"/>
      <c r="D4" s="1856"/>
      <c r="E4" s="1856"/>
    </row>
    <row r="5" spans="1:5" ht="29.25" customHeight="1">
      <c r="A5" s="1862" t="s">
        <v>5042</v>
      </c>
      <c r="B5" s="1862"/>
      <c r="C5" s="1862"/>
      <c r="D5" s="1862"/>
      <c r="E5" s="1862"/>
    </row>
    <row r="6" spans="1:5" ht="24" customHeight="1">
      <c r="A6" s="1863" t="s">
        <v>2198</v>
      </c>
      <c r="B6" s="1863"/>
      <c r="C6" s="1863"/>
      <c r="D6" s="1863"/>
      <c r="E6" s="1863"/>
    </row>
    <row r="7" spans="1:5" ht="15.75" customHeight="1">
      <c r="A7" s="1886" t="s">
        <v>2199</v>
      </c>
      <c r="B7" s="1886"/>
      <c r="C7" s="1886"/>
      <c r="D7" s="1886"/>
      <c r="E7" s="1886"/>
    </row>
    <row r="8" spans="1:5">
      <c r="A8" s="586"/>
      <c r="B8" s="607" t="s">
        <v>1845</v>
      </c>
      <c r="C8" s="608"/>
      <c r="D8" s="475"/>
      <c r="E8" s="475"/>
    </row>
    <row r="9" spans="1:5">
      <c r="A9" s="739">
        <v>1</v>
      </c>
      <c r="B9" s="610" t="s">
        <v>2200</v>
      </c>
      <c r="C9" s="608"/>
      <c r="D9" s="475"/>
      <c r="E9" s="475"/>
    </row>
    <row r="10" spans="1:5">
      <c r="A10" s="586">
        <v>1.1000000000000001</v>
      </c>
      <c r="B10" s="610" t="s">
        <v>2144</v>
      </c>
      <c r="C10" s="608"/>
      <c r="D10" s="475"/>
      <c r="E10" s="475"/>
    </row>
    <row r="11" spans="1:5">
      <c r="A11" s="739">
        <v>1.2</v>
      </c>
      <c r="B11" s="610" t="s">
        <v>2143</v>
      </c>
      <c r="C11" s="608"/>
      <c r="D11" s="475"/>
      <c r="E11" s="475"/>
    </row>
    <row r="12" spans="1:5">
      <c r="A12" s="586">
        <v>1.3</v>
      </c>
      <c r="B12" s="610" t="s">
        <v>2201</v>
      </c>
      <c r="C12" s="608"/>
      <c r="D12" s="475"/>
      <c r="E12" s="475"/>
    </row>
    <row r="13" spans="1:5">
      <c r="A13" s="739">
        <v>1.4</v>
      </c>
      <c r="B13" s="610" t="s">
        <v>2202</v>
      </c>
      <c r="C13" s="608"/>
      <c r="D13" s="475"/>
      <c r="E13" s="475"/>
    </row>
    <row r="14" spans="1:5">
      <c r="A14" s="586">
        <v>1.5</v>
      </c>
      <c r="B14" s="610" t="s">
        <v>2203</v>
      </c>
      <c r="C14" s="608"/>
      <c r="D14" s="475"/>
      <c r="E14" s="475"/>
    </row>
    <row r="15" spans="1:5" ht="31">
      <c r="A15" s="739">
        <v>1.6</v>
      </c>
      <c r="B15" s="610" t="s">
        <v>2204</v>
      </c>
      <c r="C15" s="608"/>
      <c r="D15" s="475"/>
      <c r="E15" s="475"/>
    </row>
    <row r="16" spans="1:5">
      <c r="A16" s="739">
        <v>1.7</v>
      </c>
      <c r="B16" s="610" t="s">
        <v>2205</v>
      </c>
      <c r="C16" s="608"/>
      <c r="D16" s="475"/>
      <c r="E16" s="475"/>
    </row>
    <row r="17" spans="1:5">
      <c r="A17" s="586"/>
      <c r="B17" s="610" t="s">
        <v>2206</v>
      </c>
      <c r="C17" s="608" t="s">
        <v>600</v>
      </c>
      <c r="D17" s="475"/>
      <c r="E17" s="475"/>
    </row>
    <row r="18" spans="1:5">
      <c r="A18" s="586"/>
      <c r="B18" s="610" t="s">
        <v>2207</v>
      </c>
      <c r="C18" s="608" t="s">
        <v>600</v>
      </c>
      <c r="D18" s="475"/>
      <c r="E18" s="475"/>
    </row>
    <row r="19" spans="1:5">
      <c r="A19" s="586">
        <v>1.8</v>
      </c>
      <c r="B19" s="610" t="s">
        <v>2208</v>
      </c>
      <c r="C19" s="608"/>
      <c r="D19" s="736"/>
      <c r="E19" s="736"/>
    </row>
    <row r="20" spans="1:5">
      <c r="A20" s="586" t="s">
        <v>29</v>
      </c>
      <c r="B20" s="610" t="s">
        <v>2209</v>
      </c>
      <c r="C20" s="608"/>
      <c r="D20" s="475"/>
      <c r="E20" s="475"/>
    </row>
    <row r="21" spans="1:5">
      <c r="A21" s="586" t="s">
        <v>32</v>
      </c>
      <c r="B21" s="610" t="s">
        <v>2210</v>
      </c>
      <c r="C21" s="608" t="s">
        <v>570</v>
      </c>
      <c r="D21" s="475"/>
      <c r="E21" s="475"/>
    </row>
    <row r="22" spans="1:5">
      <c r="A22" s="586">
        <v>1.9</v>
      </c>
      <c r="B22" s="610" t="s">
        <v>2211</v>
      </c>
      <c r="C22" s="608" t="s">
        <v>600</v>
      </c>
      <c r="D22" s="475"/>
      <c r="E22" s="475"/>
    </row>
    <row r="23" spans="1:5">
      <c r="A23" s="740">
        <v>2</v>
      </c>
      <c r="B23" s="607" t="s">
        <v>2212</v>
      </c>
      <c r="C23" s="608"/>
      <c r="D23" s="741"/>
      <c r="E23" s="741"/>
    </row>
    <row r="24" spans="1:5">
      <c r="A24" s="586">
        <v>2.1</v>
      </c>
      <c r="B24" s="610" t="s">
        <v>2213</v>
      </c>
      <c r="C24" s="608"/>
      <c r="D24" s="736"/>
      <c r="E24" s="736"/>
    </row>
    <row r="25" spans="1:5">
      <c r="A25" s="586" t="s">
        <v>29</v>
      </c>
      <c r="B25" s="610" t="s">
        <v>2214</v>
      </c>
      <c r="C25" s="608"/>
      <c r="D25" s="475"/>
      <c r="E25" s="475"/>
    </row>
    <row r="26" spans="1:5">
      <c r="A26" s="586" t="s">
        <v>32</v>
      </c>
      <c r="B26" s="610" t="s">
        <v>2215</v>
      </c>
      <c r="C26" s="608" t="s">
        <v>570</v>
      </c>
      <c r="D26" s="475"/>
      <c r="E26" s="475"/>
    </row>
    <row r="27" spans="1:5" ht="31">
      <c r="A27" s="586">
        <v>2.2000000000000002</v>
      </c>
      <c r="B27" s="610" t="s">
        <v>2216</v>
      </c>
      <c r="C27" s="608"/>
      <c r="D27" s="475"/>
      <c r="E27" s="475"/>
    </row>
    <row r="28" spans="1:5" ht="31">
      <c r="A28" s="586">
        <v>2.2999999999999998</v>
      </c>
      <c r="B28" s="610" t="s">
        <v>2217</v>
      </c>
      <c r="C28" s="608"/>
      <c r="D28" s="475"/>
      <c r="E28" s="475"/>
    </row>
    <row r="29" spans="1:5" ht="31">
      <c r="A29" s="586">
        <v>2.4</v>
      </c>
      <c r="B29" s="610" t="s">
        <v>2218</v>
      </c>
      <c r="C29" s="608"/>
      <c r="D29" s="475"/>
      <c r="E29" s="475"/>
    </row>
    <row r="30" spans="1:5">
      <c r="A30" s="586">
        <v>2.5</v>
      </c>
      <c r="B30" s="610" t="s">
        <v>2219</v>
      </c>
      <c r="C30" s="608"/>
      <c r="D30" s="475"/>
      <c r="E30" s="475"/>
    </row>
    <row r="31" spans="1:5">
      <c r="A31" s="586">
        <v>2.6</v>
      </c>
      <c r="B31" s="610" t="s">
        <v>2220</v>
      </c>
      <c r="C31" s="608" t="s">
        <v>570</v>
      </c>
      <c r="D31" s="475"/>
      <c r="E31" s="475"/>
    </row>
    <row r="32" spans="1:5">
      <c r="A32" s="740">
        <v>3</v>
      </c>
      <c r="B32" s="607" t="s">
        <v>2221</v>
      </c>
      <c r="C32" s="608"/>
      <c r="D32" s="475"/>
      <c r="E32" s="475"/>
    </row>
    <row r="33" spans="1:5">
      <c r="A33" s="586">
        <v>3.1</v>
      </c>
      <c r="B33" s="610" t="s">
        <v>2144</v>
      </c>
      <c r="C33" s="608"/>
      <c r="D33" s="475"/>
      <c r="E33" s="475"/>
    </row>
    <row r="34" spans="1:5">
      <c r="A34" s="586">
        <v>3.2</v>
      </c>
      <c r="B34" s="610" t="s">
        <v>2222</v>
      </c>
      <c r="C34" s="608"/>
      <c r="D34" s="475"/>
      <c r="E34" s="475"/>
    </row>
    <row r="35" spans="1:5">
      <c r="A35" s="586">
        <v>3.3</v>
      </c>
      <c r="B35" s="610" t="s">
        <v>2201</v>
      </c>
      <c r="C35" s="608"/>
      <c r="D35" s="475"/>
      <c r="E35" s="475"/>
    </row>
    <row r="36" spans="1:5" ht="31">
      <c r="A36" s="586">
        <v>3.4</v>
      </c>
      <c r="B36" s="610" t="s">
        <v>2223</v>
      </c>
      <c r="C36" s="608"/>
      <c r="D36" s="741"/>
      <c r="E36" s="741"/>
    </row>
    <row r="37" spans="1:5">
      <c r="A37" s="586" t="s">
        <v>29</v>
      </c>
      <c r="B37" s="610" t="s">
        <v>2224</v>
      </c>
      <c r="C37" s="608" t="s">
        <v>1710</v>
      </c>
      <c r="D37" s="475"/>
      <c r="E37" s="475"/>
    </row>
    <row r="38" spans="1:5">
      <c r="A38" s="586" t="s">
        <v>32</v>
      </c>
      <c r="B38" s="610" t="s">
        <v>2225</v>
      </c>
      <c r="C38" s="608" t="s">
        <v>1710</v>
      </c>
      <c r="D38" s="475"/>
      <c r="E38" s="475"/>
    </row>
    <row r="39" spans="1:5">
      <c r="A39" s="586">
        <v>3.5</v>
      </c>
      <c r="B39" s="610" t="s">
        <v>2226</v>
      </c>
      <c r="C39" s="608"/>
      <c r="D39" s="741"/>
      <c r="E39" s="741"/>
    </row>
    <row r="40" spans="1:5">
      <c r="A40" s="586" t="s">
        <v>29</v>
      </c>
      <c r="B40" s="610" t="s">
        <v>2227</v>
      </c>
      <c r="C40" s="608" t="s">
        <v>601</v>
      </c>
      <c r="D40" s="475"/>
      <c r="E40" s="475"/>
    </row>
    <row r="41" spans="1:5">
      <c r="A41" s="586" t="s">
        <v>32</v>
      </c>
      <c r="B41" s="610" t="s">
        <v>2225</v>
      </c>
      <c r="C41" s="608" t="s">
        <v>601</v>
      </c>
      <c r="D41" s="475"/>
      <c r="E41" s="475"/>
    </row>
    <row r="42" spans="1:5">
      <c r="A42" s="586">
        <v>3.6</v>
      </c>
      <c r="B42" s="610" t="s">
        <v>2228</v>
      </c>
      <c r="C42" s="608"/>
      <c r="D42" s="475"/>
      <c r="E42" s="475"/>
    </row>
    <row r="43" spans="1:5">
      <c r="A43" s="586">
        <v>3.7</v>
      </c>
      <c r="B43" s="610" t="s">
        <v>2229</v>
      </c>
      <c r="C43" s="608" t="s">
        <v>2230</v>
      </c>
      <c r="D43" s="475"/>
      <c r="E43" s="475"/>
    </row>
    <row r="44" spans="1:5">
      <c r="A44" s="586">
        <v>3.8</v>
      </c>
      <c r="B44" s="610" t="s">
        <v>2231</v>
      </c>
      <c r="C44" s="608"/>
      <c r="D44" s="741"/>
      <c r="E44" s="741"/>
    </row>
    <row r="45" spans="1:5">
      <c r="A45" s="586" t="s">
        <v>29</v>
      </c>
      <c r="B45" s="610" t="s">
        <v>2224</v>
      </c>
      <c r="C45" s="608"/>
      <c r="D45" s="475"/>
      <c r="E45" s="475"/>
    </row>
    <row r="46" spans="1:5">
      <c r="A46" s="586" t="s">
        <v>32</v>
      </c>
      <c r="B46" s="610" t="s">
        <v>2225</v>
      </c>
      <c r="C46" s="608"/>
      <c r="D46" s="475"/>
      <c r="E46" s="475"/>
    </row>
    <row r="47" spans="1:5">
      <c r="A47" s="586">
        <v>3.9</v>
      </c>
      <c r="B47" s="610" t="s">
        <v>2232</v>
      </c>
      <c r="C47" s="608"/>
      <c r="D47" s="741"/>
      <c r="E47" s="741"/>
    </row>
    <row r="48" spans="1:5">
      <c r="A48" s="586" t="s">
        <v>29</v>
      </c>
      <c r="B48" s="610" t="s">
        <v>2233</v>
      </c>
      <c r="C48" s="608"/>
      <c r="D48" s="475"/>
      <c r="E48" s="475"/>
    </row>
    <row r="49" spans="1:5">
      <c r="A49" s="586" t="s">
        <v>32</v>
      </c>
      <c r="B49" s="610" t="s">
        <v>2234</v>
      </c>
      <c r="C49" s="608"/>
      <c r="D49" s="475"/>
      <c r="E49" s="475"/>
    </row>
    <row r="50" spans="1:5">
      <c r="A50" s="586" t="s">
        <v>589</v>
      </c>
      <c r="B50" s="610" t="s">
        <v>2235</v>
      </c>
      <c r="C50" s="608"/>
      <c r="D50" s="475"/>
      <c r="E50" s="475"/>
    </row>
    <row r="51" spans="1:5">
      <c r="A51" s="658">
        <v>3.1</v>
      </c>
      <c r="B51" s="610" t="s">
        <v>2236</v>
      </c>
      <c r="C51" s="608"/>
      <c r="D51" s="741"/>
      <c r="E51" s="741"/>
    </row>
    <row r="52" spans="1:5">
      <c r="A52" s="586" t="s">
        <v>29</v>
      </c>
      <c r="B52" s="610" t="s">
        <v>2237</v>
      </c>
      <c r="C52" s="608" t="s">
        <v>570</v>
      </c>
      <c r="D52" s="475"/>
      <c r="E52" s="475"/>
    </row>
    <row r="53" spans="1:5">
      <c r="A53" s="586" t="s">
        <v>32</v>
      </c>
      <c r="B53" s="610" t="s">
        <v>2238</v>
      </c>
      <c r="C53" s="608" t="s">
        <v>570</v>
      </c>
      <c r="D53" s="475"/>
      <c r="E53" s="475"/>
    </row>
    <row r="54" spans="1:5">
      <c r="A54" s="586">
        <v>3.11</v>
      </c>
      <c r="B54" s="610" t="s">
        <v>2239</v>
      </c>
      <c r="C54" s="608" t="s">
        <v>570</v>
      </c>
      <c r="D54" s="475"/>
      <c r="E54" s="475"/>
    </row>
    <row r="55" spans="1:5">
      <c r="A55" s="658">
        <v>3.12</v>
      </c>
      <c r="B55" s="610" t="s">
        <v>2240</v>
      </c>
      <c r="C55" s="608" t="s">
        <v>600</v>
      </c>
      <c r="D55" s="475"/>
      <c r="E55" s="475"/>
    </row>
    <row r="56" spans="1:5">
      <c r="A56" s="586">
        <v>3.13</v>
      </c>
      <c r="B56" s="610" t="s">
        <v>2241</v>
      </c>
      <c r="C56" s="608"/>
      <c r="D56" s="741"/>
      <c r="E56" s="741"/>
    </row>
    <row r="57" spans="1:5">
      <c r="A57" s="586" t="s">
        <v>29</v>
      </c>
      <c r="B57" s="610" t="s">
        <v>2144</v>
      </c>
      <c r="C57" s="608"/>
      <c r="D57" s="475"/>
      <c r="E57" s="475"/>
    </row>
    <row r="58" spans="1:5">
      <c r="A58" s="586" t="s">
        <v>32</v>
      </c>
      <c r="B58" s="610" t="s">
        <v>2143</v>
      </c>
      <c r="C58" s="608"/>
      <c r="D58" s="475"/>
      <c r="E58" s="475"/>
    </row>
    <row r="59" spans="1:5">
      <c r="A59" s="586" t="s">
        <v>589</v>
      </c>
      <c r="B59" s="610" t="s">
        <v>2201</v>
      </c>
      <c r="C59" s="608"/>
      <c r="D59" s="475"/>
      <c r="E59" s="475"/>
    </row>
    <row r="60" spans="1:5">
      <c r="A60" s="586" t="s">
        <v>590</v>
      </c>
      <c r="B60" s="610" t="s">
        <v>2242</v>
      </c>
      <c r="C60" s="608"/>
      <c r="D60" s="475"/>
      <c r="E60" s="475"/>
    </row>
    <row r="61" spans="1:5">
      <c r="A61" s="586" t="s">
        <v>1612</v>
      </c>
      <c r="B61" s="610" t="s">
        <v>2243</v>
      </c>
      <c r="C61" s="608" t="s">
        <v>570</v>
      </c>
      <c r="D61" s="475"/>
      <c r="E61" s="475"/>
    </row>
    <row r="62" spans="1:5">
      <c r="A62" s="586" t="s">
        <v>1614</v>
      </c>
      <c r="B62" s="610" t="s">
        <v>2244</v>
      </c>
      <c r="C62" s="608" t="s">
        <v>2245</v>
      </c>
      <c r="D62" s="475"/>
      <c r="E62" s="475"/>
    </row>
    <row r="63" spans="1:5">
      <c r="A63" s="586" t="s">
        <v>1661</v>
      </c>
      <c r="B63" s="610" t="s">
        <v>2246</v>
      </c>
      <c r="C63" s="608"/>
      <c r="D63" s="475"/>
      <c r="E63" s="475"/>
    </row>
    <row r="64" spans="1:5">
      <c r="A64" s="586">
        <v>3.14</v>
      </c>
      <c r="B64" s="610" t="s">
        <v>2247</v>
      </c>
      <c r="C64" s="608"/>
      <c r="D64" s="475"/>
      <c r="E64" s="475"/>
    </row>
    <row r="65" spans="1:5">
      <c r="A65" s="586">
        <v>3.15</v>
      </c>
      <c r="B65" s="610" t="s">
        <v>2248</v>
      </c>
      <c r="C65" s="608"/>
      <c r="D65" s="475"/>
      <c r="E65" s="475"/>
    </row>
    <row r="66" spans="1:5">
      <c r="A66" s="740">
        <v>4</v>
      </c>
      <c r="B66" s="607" t="s">
        <v>2249</v>
      </c>
      <c r="C66" s="608"/>
      <c r="D66" s="736"/>
      <c r="E66" s="736"/>
    </row>
    <row r="67" spans="1:5">
      <c r="A67" s="586">
        <v>4.0999999999999996</v>
      </c>
      <c r="B67" s="610" t="s">
        <v>2144</v>
      </c>
      <c r="C67" s="608"/>
      <c r="D67" s="475"/>
      <c r="E67" s="475"/>
    </row>
    <row r="68" spans="1:5">
      <c r="A68" s="586">
        <v>4.2</v>
      </c>
      <c r="B68" s="610" t="s">
        <v>2143</v>
      </c>
      <c r="C68" s="608"/>
      <c r="D68" s="475"/>
      <c r="E68" s="475"/>
    </row>
    <row r="69" spans="1:5">
      <c r="A69" s="586">
        <v>4.3</v>
      </c>
      <c r="B69" s="610" t="s">
        <v>2201</v>
      </c>
      <c r="C69" s="608"/>
      <c r="D69" s="475"/>
      <c r="E69" s="475"/>
    </row>
    <row r="70" spans="1:5">
      <c r="A70" s="586">
        <v>4.4000000000000004</v>
      </c>
      <c r="B70" s="610" t="s">
        <v>2250</v>
      </c>
      <c r="C70" s="608"/>
      <c r="D70" s="475"/>
      <c r="E70" s="475"/>
    </row>
    <row r="71" spans="1:5">
      <c r="A71" s="586">
        <v>4.5</v>
      </c>
      <c r="B71" s="610" t="s">
        <v>2251</v>
      </c>
      <c r="C71" s="608"/>
      <c r="D71" s="736"/>
      <c r="E71" s="736"/>
    </row>
    <row r="72" spans="1:5">
      <c r="A72" s="586" t="s">
        <v>29</v>
      </c>
      <c r="B72" s="610" t="s">
        <v>2252</v>
      </c>
      <c r="C72" s="608"/>
      <c r="D72" s="475"/>
      <c r="E72" s="475"/>
    </row>
    <row r="73" spans="1:5">
      <c r="A73" s="586" t="s">
        <v>32</v>
      </c>
      <c r="B73" s="610" t="s">
        <v>2253</v>
      </c>
      <c r="C73" s="608"/>
      <c r="D73" s="475"/>
      <c r="E73" s="475"/>
    </row>
    <row r="74" spans="1:5">
      <c r="A74" s="586" t="s">
        <v>589</v>
      </c>
      <c r="B74" s="610" t="s">
        <v>2254</v>
      </c>
      <c r="C74" s="608"/>
      <c r="D74" s="475"/>
      <c r="E74" s="475"/>
    </row>
    <row r="75" spans="1:5">
      <c r="A75" s="586">
        <v>4.5999999999999996</v>
      </c>
      <c r="B75" s="610" t="s">
        <v>2255</v>
      </c>
      <c r="C75" s="608"/>
      <c r="D75" s="475"/>
      <c r="E75" s="475"/>
    </row>
    <row r="76" spans="1:5">
      <c r="A76" s="586">
        <v>4.7</v>
      </c>
      <c r="B76" s="610" t="s">
        <v>2256</v>
      </c>
      <c r="C76" s="608"/>
      <c r="D76" s="736"/>
      <c r="E76" s="736"/>
    </row>
    <row r="77" spans="1:5">
      <c r="A77" s="586" t="s">
        <v>29</v>
      </c>
      <c r="B77" s="610" t="s">
        <v>2257</v>
      </c>
      <c r="C77" s="608"/>
      <c r="D77" s="475"/>
      <c r="E77" s="475"/>
    </row>
    <row r="78" spans="1:5">
      <c r="A78" s="586" t="s">
        <v>32</v>
      </c>
      <c r="B78" s="610" t="s">
        <v>2258</v>
      </c>
      <c r="C78" s="608"/>
      <c r="D78" s="475"/>
      <c r="E78" s="475"/>
    </row>
    <row r="79" spans="1:5">
      <c r="A79" s="586" t="s">
        <v>589</v>
      </c>
      <c r="B79" s="610" t="s">
        <v>2259</v>
      </c>
      <c r="C79" s="608"/>
      <c r="D79" s="475"/>
      <c r="E79" s="475"/>
    </row>
    <row r="80" spans="1:5">
      <c r="A80" s="586" t="s">
        <v>590</v>
      </c>
      <c r="B80" s="610" t="s">
        <v>2260</v>
      </c>
      <c r="C80" s="608"/>
      <c r="D80" s="475"/>
      <c r="E80" s="475"/>
    </row>
    <row r="81" spans="1:5">
      <c r="A81" s="586" t="s">
        <v>1612</v>
      </c>
      <c r="B81" s="610" t="s">
        <v>1966</v>
      </c>
      <c r="C81" s="608"/>
      <c r="D81" s="475"/>
      <c r="E81" s="475"/>
    </row>
    <row r="82" spans="1:5">
      <c r="A82" s="586">
        <v>4.8</v>
      </c>
      <c r="B82" s="610" t="s">
        <v>2261</v>
      </c>
      <c r="C82" s="608"/>
      <c r="D82" s="736"/>
      <c r="E82" s="736"/>
    </row>
    <row r="83" spans="1:5">
      <c r="A83" s="586" t="s">
        <v>29</v>
      </c>
      <c r="B83" s="610" t="s">
        <v>2257</v>
      </c>
      <c r="C83" s="608"/>
      <c r="D83" s="475"/>
      <c r="E83" s="475"/>
    </row>
    <row r="84" spans="1:5">
      <c r="A84" s="586" t="s">
        <v>32</v>
      </c>
      <c r="B84" s="610" t="s">
        <v>2258</v>
      </c>
      <c r="C84" s="608"/>
      <c r="D84" s="475"/>
      <c r="E84" s="475"/>
    </row>
    <row r="85" spans="1:5">
      <c r="A85" s="586" t="s">
        <v>589</v>
      </c>
      <c r="B85" s="610" t="s">
        <v>2259</v>
      </c>
      <c r="C85" s="608"/>
      <c r="D85" s="475"/>
      <c r="E85" s="475"/>
    </row>
    <row r="86" spans="1:5">
      <c r="A86" s="586" t="s">
        <v>590</v>
      </c>
      <c r="B86" s="610" t="s">
        <v>2260</v>
      </c>
      <c r="C86" s="608"/>
      <c r="D86" s="475"/>
      <c r="E86" s="475"/>
    </row>
    <row r="87" spans="1:5">
      <c r="A87" s="586" t="s">
        <v>1612</v>
      </c>
      <c r="B87" s="610" t="s">
        <v>1966</v>
      </c>
      <c r="C87" s="608"/>
      <c r="D87" s="475"/>
      <c r="E87" s="475"/>
    </row>
    <row r="88" spans="1:5">
      <c r="A88" s="740">
        <v>5</v>
      </c>
      <c r="B88" s="607" t="s">
        <v>2262</v>
      </c>
      <c r="C88" s="608"/>
      <c r="D88" s="475"/>
      <c r="E88" s="475"/>
    </row>
    <row r="89" spans="1:5">
      <c r="A89" s="586">
        <v>5.0999999999999996</v>
      </c>
      <c r="B89" s="610" t="s">
        <v>2144</v>
      </c>
      <c r="C89" s="608"/>
      <c r="D89" s="475"/>
      <c r="E89" s="475"/>
    </row>
    <row r="90" spans="1:5">
      <c r="A90" s="739">
        <v>5.2</v>
      </c>
      <c r="B90" s="610" t="s">
        <v>1078</v>
      </c>
      <c r="C90" s="608"/>
      <c r="D90" s="475"/>
      <c r="E90" s="475"/>
    </row>
    <row r="91" spans="1:5">
      <c r="A91" s="586">
        <v>5.3</v>
      </c>
      <c r="B91" s="610" t="s">
        <v>2201</v>
      </c>
      <c r="C91" s="608"/>
      <c r="D91" s="475"/>
      <c r="E91" s="475"/>
    </row>
    <row r="92" spans="1:5">
      <c r="A92" s="739">
        <v>5.4</v>
      </c>
      <c r="B92" s="610" t="s">
        <v>2263</v>
      </c>
      <c r="C92" s="608" t="s">
        <v>2230</v>
      </c>
      <c r="D92" s="475"/>
      <c r="E92" s="475"/>
    </row>
    <row r="93" spans="1:5" ht="31">
      <c r="A93" s="586">
        <v>5.5</v>
      </c>
      <c r="B93" s="610" t="s">
        <v>2264</v>
      </c>
      <c r="C93" s="608"/>
      <c r="D93" s="475"/>
      <c r="E93" s="475"/>
    </row>
    <row r="94" spans="1:5">
      <c r="A94" s="739">
        <v>5.6</v>
      </c>
      <c r="B94" s="610" t="s">
        <v>2265</v>
      </c>
      <c r="C94" s="608"/>
      <c r="D94" s="475"/>
      <c r="E94" s="475"/>
    </row>
    <row r="95" spans="1:5">
      <c r="A95" s="586">
        <v>5.7</v>
      </c>
      <c r="B95" s="610" t="s">
        <v>2266</v>
      </c>
      <c r="C95" s="608"/>
      <c r="D95" s="475"/>
      <c r="E95" s="475"/>
    </row>
    <row r="96" spans="1:5">
      <c r="A96" s="740">
        <v>6</v>
      </c>
      <c r="B96" s="607" t="s">
        <v>2267</v>
      </c>
      <c r="C96" s="608"/>
      <c r="D96" s="736"/>
      <c r="E96" s="736"/>
    </row>
    <row r="97" spans="1:5">
      <c r="A97" s="586" t="s">
        <v>29</v>
      </c>
      <c r="B97" s="610" t="s">
        <v>2268</v>
      </c>
      <c r="C97" s="608"/>
      <c r="D97" s="475"/>
      <c r="E97" s="475"/>
    </row>
    <row r="98" spans="1:5">
      <c r="A98" s="586" t="s">
        <v>32</v>
      </c>
      <c r="B98" s="610" t="s">
        <v>2269</v>
      </c>
      <c r="C98" s="608"/>
      <c r="D98" s="475"/>
      <c r="E98" s="475"/>
    </row>
    <row r="99" spans="1:5">
      <c r="A99" s="586" t="s">
        <v>589</v>
      </c>
      <c r="B99" s="610" t="s">
        <v>2270</v>
      </c>
      <c r="C99" s="608"/>
      <c r="D99" s="475"/>
      <c r="E99" s="475"/>
    </row>
    <row r="100" spans="1:5">
      <c r="A100" s="586" t="s">
        <v>590</v>
      </c>
      <c r="B100" s="610" t="s">
        <v>2271</v>
      </c>
      <c r="C100" s="608"/>
      <c r="D100" s="475"/>
      <c r="E100" s="475"/>
    </row>
    <row r="101" spans="1:5">
      <c r="A101" s="586" t="s">
        <v>1612</v>
      </c>
      <c r="B101" s="610" t="s">
        <v>2272</v>
      </c>
      <c r="C101" s="608" t="s">
        <v>2273</v>
      </c>
      <c r="D101" s="475"/>
      <c r="E101" s="475"/>
    </row>
    <row r="102" spans="1:5">
      <c r="A102" s="586"/>
      <c r="B102" s="610"/>
      <c r="C102" s="608" t="s">
        <v>2274</v>
      </c>
      <c r="D102" s="475"/>
      <c r="E102" s="475"/>
    </row>
    <row r="103" spans="1:5">
      <c r="A103" s="586"/>
      <c r="B103" s="610"/>
      <c r="C103" s="608" t="s">
        <v>2275</v>
      </c>
      <c r="D103" s="475"/>
      <c r="E103" s="475"/>
    </row>
    <row r="104" spans="1:5">
      <c r="A104" s="740">
        <v>7</v>
      </c>
      <c r="B104" s="607" t="s">
        <v>2276</v>
      </c>
      <c r="C104" s="608"/>
      <c r="D104" s="736"/>
      <c r="E104" s="736"/>
    </row>
    <row r="105" spans="1:5">
      <c r="A105" s="586" t="s">
        <v>29</v>
      </c>
      <c r="B105" s="610" t="s">
        <v>2144</v>
      </c>
      <c r="C105" s="608"/>
      <c r="D105" s="475"/>
      <c r="E105" s="475"/>
    </row>
    <row r="106" spans="1:5">
      <c r="A106" s="586" t="s">
        <v>32</v>
      </c>
      <c r="B106" s="610" t="s">
        <v>2143</v>
      </c>
      <c r="C106" s="608"/>
      <c r="D106" s="475"/>
      <c r="E106" s="475"/>
    </row>
    <row r="107" spans="1:5">
      <c r="A107" s="586" t="s">
        <v>589</v>
      </c>
      <c r="B107" s="610" t="s">
        <v>2277</v>
      </c>
      <c r="C107" s="608"/>
      <c r="D107" s="475"/>
      <c r="E107" s="475"/>
    </row>
    <row r="108" spans="1:5">
      <c r="A108" s="586" t="s">
        <v>590</v>
      </c>
      <c r="B108" s="610" t="s">
        <v>2278</v>
      </c>
      <c r="C108" s="608"/>
      <c r="D108" s="475"/>
      <c r="E108" s="475"/>
    </row>
    <row r="109" spans="1:5">
      <c r="A109" s="586" t="s">
        <v>1612</v>
      </c>
      <c r="B109" s="610" t="s">
        <v>2279</v>
      </c>
      <c r="C109" s="608"/>
      <c r="D109" s="475"/>
      <c r="E109" s="475"/>
    </row>
    <row r="110" spans="1:5">
      <c r="A110" s="586" t="s">
        <v>1614</v>
      </c>
      <c r="B110" s="610" t="s">
        <v>2280</v>
      </c>
      <c r="C110" s="608"/>
      <c r="D110" s="475"/>
      <c r="E110" s="475"/>
    </row>
    <row r="111" spans="1:5">
      <c r="A111" s="740">
        <v>8</v>
      </c>
      <c r="B111" s="607" t="s">
        <v>2281</v>
      </c>
      <c r="C111" s="608"/>
      <c r="D111" s="475"/>
      <c r="E111" s="475"/>
    </row>
    <row r="112" spans="1:5">
      <c r="A112" s="586">
        <v>8.1</v>
      </c>
      <c r="B112" s="610" t="s">
        <v>2144</v>
      </c>
      <c r="C112" s="608"/>
      <c r="D112" s="475"/>
      <c r="E112" s="475"/>
    </row>
    <row r="113" spans="1:5">
      <c r="A113" s="739">
        <v>8.1999999999999993</v>
      </c>
      <c r="B113" s="610" t="s">
        <v>1078</v>
      </c>
      <c r="C113" s="608"/>
      <c r="D113" s="475"/>
      <c r="E113" s="475"/>
    </row>
    <row r="114" spans="1:5">
      <c r="A114" s="586">
        <v>8.3000000000000007</v>
      </c>
      <c r="B114" s="610" t="s">
        <v>2277</v>
      </c>
      <c r="C114" s="608"/>
      <c r="D114" s="475"/>
      <c r="E114" s="475"/>
    </row>
    <row r="115" spans="1:5">
      <c r="A115" s="739">
        <v>8.4</v>
      </c>
      <c r="B115" s="610" t="s">
        <v>2282</v>
      </c>
      <c r="C115" s="608"/>
      <c r="D115" s="475"/>
      <c r="E115" s="475"/>
    </row>
    <row r="116" spans="1:5">
      <c r="A116" s="586">
        <v>8.5</v>
      </c>
      <c r="B116" s="610" t="s">
        <v>2283</v>
      </c>
      <c r="C116" s="608"/>
      <c r="D116" s="475"/>
      <c r="E116" s="475"/>
    </row>
    <row r="117" spans="1:5">
      <c r="A117" s="740">
        <v>9</v>
      </c>
      <c r="B117" s="607" t="s">
        <v>2284</v>
      </c>
      <c r="C117" s="608"/>
      <c r="D117" s="475"/>
      <c r="E117" s="475"/>
    </row>
    <row r="118" spans="1:5">
      <c r="A118" s="586">
        <v>9.1</v>
      </c>
      <c r="B118" s="610" t="s">
        <v>2285</v>
      </c>
      <c r="C118" s="608"/>
      <c r="D118" s="475"/>
      <c r="E118" s="475"/>
    </row>
    <row r="119" spans="1:5" ht="31">
      <c r="A119" s="739">
        <v>9.1999999999999993</v>
      </c>
      <c r="B119" s="610" t="s">
        <v>2286</v>
      </c>
      <c r="C119" s="608"/>
      <c r="D119" s="475"/>
      <c r="E119" s="475"/>
    </row>
    <row r="120" spans="1:5">
      <c r="A120" s="586">
        <v>9.3000000000000007</v>
      </c>
      <c r="B120" s="610" t="s">
        <v>2287</v>
      </c>
      <c r="C120" s="608"/>
      <c r="D120" s="741"/>
      <c r="E120" s="741"/>
    </row>
    <row r="121" spans="1:5">
      <c r="A121" s="586" t="s">
        <v>29</v>
      </c>
      <c r="B121" s="610" t="s">
        <v>1078</v>
      </c>
      <c r="C121" s="608"/>
      <c r="D121" s="475"/>
      <c r="E121" s="475"/>
    </row>
    <row r="122" spans="1:5">
      <c r="A122" s="586" t="s">
        <v>32</v>
      </c>
      <c r="B122" s="610" t="s">
        <v>2288</v>
      </c>
      <c r="C122" s="608"/>
      <c r="D122" s="475"/>
      <c r="E122" s="475"/>
    </row>
    <row r="123" spans="1:5">
      <c r="A123" s="586">
        <v>9.4</v>
      </c>
      <c r="B123" s="610" t="s">
        <v>2289</v>
      </c>
      <c r="C123" s="608"/>
      <c r="D123" s="741"/>
      <c r="E123" s="741"/>
    </row>
    <row r="124" spans="1:5">
      <c r="A124" s="586" t="s">
        <v>29</v>
      </c>
      <c r="B124" s="610" t="s">
        <v>2144</v>
      </c>
      <c r="C124" s="608"/>
      <c r="D124" s="475"/>
      <c r="E124" s="475"/>
    </row>
    <row r="125" spans="1:5">
      <c r="A125" s="586" t="s">
        <v>32</v>
      </c>
      <c r="B125" s="610" t="s">
        <v>2143</v>
      </c>
      <c r="C125" s="608"/>
      <c r="D125" s="475"/>
      <c r="E125" s="475"/>
    </row>
    <row r="126" spans="1:5">
      <c r="A126" s="586" t="s">
        <v>589</v>
      </c>
      <c r="B126" s="610" t="s">
        <v>2290</v>
      </c>
      <c r="C126" s="608"/>
      <c r="D126" s="475"/>
      <c r="E126" s="475"/>
    </row>
    <row r="127" spans="1:5">
      <c r="A127" s="586" t="s">
        <v>590</v>
      </c>
      <c r="B127" s="610" t="s">
        <v>2291</v>
      </c>
      <c r="C127" s="608"/>
      <c r="D127" s="475"/>
      <c r="E127" s="475"/>
    </row>
    <row r="128" spans="1:5">
      <c r="A128" s="586">
        <v>9.5</v>
      </c>
      <c r="B128" s="610" t="s">
        <v>2292</v>
      </c>
      <c r="C128" s="608"/>
      <c r="D128" s="741"/>
      <c r="E128" s="741"/>
    </row>
    <row r="129" spans="1:5">
      <c r="A129" s="586" t="s">
        <v>29</v>
      </c>
      <c r="B129" s="610" t="s">
        <v>2293</v>
      </c>
      <c r="C129" s="608"/>
      <c r="D129" s="475"/>
      <c r="E129" s="475"/>
    </row>
    <row r="130" spans="1:5">
      <c r="A130" s="586" t="s">
        <v>32</v>
      </c>
      <c r="B130" s="610" t="s">
        <v>2294</v>
      </c>
      <c r="C130" s="608"/>
      <c r="D130" s="475"/>
      <c r="E130" s="475"/>
    </row>
    <row r="131" spans="1:5">
      <c r="A131" s="586" t="s">
        <v>589</v>
      </c>
      <c r="B131" s="610" t="s">
        <v>2295</v>
      </c>
      <c r="C131" s="608"/>
      <c r="D131" s="475"/>
      <c r="E131" s="475"/>
    </row>
    <row r="132" spans="1:5">
      <c r="A132" s="740">
        <v>10</v>
      </c>
      <c r="B132" s="607" t="s">
        <v>2296</v>
      </c>
      <c r="C132" s="608"/>
      <c r="D132" s="475"/>
      <c r="E132" s="475"/>
    </row>
    <row r="133" spans="1:5">
      <c r="A133" s="586">
        <v>10.1</v>
      </c>
      <c r="B133" s="610" t="s">
        <v>2297</v>
      </c>
      <c r="C133" s="608"/>
      <c r="D133" s="475"/>
      <c r="E133" s="475"/>
    </row>
    <row r="134" spans="1:5">
      <c r="A134" s="739">
        <v>10.199999999999999</v>
      </c>
      <c r="B134" s="610" t="s">
        <v>2298</v>
      </c>
      <c r="C134" s="608"/>
      <c r="D134" s="475"/>
      <c r="E134" s="475"/>
    </row>
    <row r="135" spans="1:5">
      <c r="A135" s="586">
        <v>10.3</v>
      </c>
      <c r="B135" s="610" t="s">
        <v>2299</v>
      </c>
      <c r="C135" s="608"/>
      <c r="D135" s="475"/>
      <c r="E135" s="475"/>
    </row>
    <row r="136" spans="1:5">
      <c r="A136" s="740">
        <v>11</v>
      </c>
      <c r="B136" s="607" t="s">
        <v>2300</v>
      </c>
      <c r="C136" s="608"/>
      <c r="D136" s="475"/>
      <c r="E136" s="475"/>
    </row>
    <row r="137" spans="1:5">
      <c r="A137" s="586">
        <v>11.1</v>
      </c>
      <c r="B137" s="610" t="s">
        <v>2298</v>
      </c>
      <c r="C137" s="608"/>
      <c r="D137" s="475"/>
      <c r="E137" s="475"/>
    </row>
    <row r="138" spans="1:5">
      <c r="A138" s="739">
        <v>11.2</v>
      </c>
      <c r="B138" s="610" t="s">
        <v>2301</v>
      </c>
      <c r="C138" s="608"/>
      <c r="D138" s="475"/>
      <c r="E138" s="475"/>
    </row>
    <row r="139" spans="1:5">
      <c r="A139" s="586">
        <v>11.3</v>
      </c>
      <c r="B139" s="610" t="s">
        <v>2299</v>
      </c>
      <c r="C139" s="608"/>
      <c r="D139" s="475"/>
      <c r="E139" s="475"/>
    </row>
    <row r="140" spans="1:5">
      <c r="A140" s="740">
        <v>12</v>
      </c>
      <c r="B140" s="607" t="s">
        <v>2302</v>
      </c>
      <c r="C140" s="608"/>
      <c r="D140" s="475"/>
      <c r="E140" s="475"/>
    </row>
    <row r="141" spans="1:5">
      <c r="A141" s="586">
        <v>12.1</v>
      </c>
      <c r="B141" s="610" t="s">
        <v>2303</v>
      </c>
      <c r="C141" s="608"/>
      <c r="D141" s="741"/>
      <c r="E141" s="741"/>
    </row>
    <row r="142" spans="1:5">
      <c r="A142" s="586" t="s">
        <v>29</v>
      </c>
      <c r="B142" s="610" t="s">
        <v>2304</v>
      </c>
      <c r="C142" s="608"/>
      <c r="D142" s="475"/>
      <c r="E142" s="475"/>
    </row>
    <row r="143" spans="1:5">
      <c r="A143" s="586" t="s">
        <v>32</v>
      </c>
      <c r="B143" s="610" t="s">
        <v>2305</v>
      </c>
      <c r="C143" s="608"/>
      <c r="D143" s="475"/>
      <c r="E143" s="475"/>
    </row>
    <row r="144" spans="1:5">
      <c r="A144" s="586" t="s">
        <v>589</v>
      </c>
      <c r="B144" s="610" t="s">
        <v>2306</v>
      </c>
      <c r="C144" s="608"/>
      <c r="D144" s="475"/>
      <c r="E144" s="475"/>
    </row>
    <row r="145" spans="1:5">
      <c r="A145" s="586" t="s">
        <v>590</v>
      </c>
      <c r="B145" s="610" t="s">
        <v>2307</v>
      </c>
      <c r="C145" s="608"/>
      <c r="D145" s="475"/>
      <c r="E145" s="475"/>
    </row>
    <row r="146" spans="1:5">
      <c r="A146" s="584">
        <v>13</v>
      </c>
      <c r="B146" s="607" t="s">
        <v>2308</v>
      </c>
      <c r="C146" s="608"/>
      <c r="D146" s="741"/>
      <c r="E146" s="741"/>
    </row>
    <row r="147" spans="1:5">
      <c r="A147" s="586" t="s">
        <v>29</v>
      </c>
      <c r="B147" s="610" t="s">
        <v>2309</v>
      </c>
      <c r="C147" s="608"/>
      <c r="D147" s="475"/>
      <c r="E147" s="475"/>
    </row>
    <row r="148" spans="1:5">
      <c r="A148" s="586" t="s">
        <v>32</v>
      </c>
      <c r="B148" s="610" t="s">
        <v>2310</v>
      </c>
      <c r="C148" s="608"/>
      <c r="D148" s="475"/>
      <c r="E148" s="475"/>
    </row>
    <row r="149" spans="1:5">
      <c r="A149" s="584">
        <v>14</v>
      </c>
      <c r="B149" s="607" t="s">
        <v>2311</v>
      </c>
      <c r="C149" s="608"/>
      <c r="D149" s="741"/>
      <c r="E149" s="741"/>
    </row>
    <row r="150" spans="1:5">
      <c r="A150" s="586"/>
      <c r="B150" s="610" t="s">
        <v>2312</v>
      </c>
      <c r="C150" s="608"/>
      <c r="D150" s="741"/>
      <c r="E150" s="741"/>
    </row>
    <row r="151" spans="1:5">
      <c r="A151" s="586" t="s">
        <v>29</v>
      </c>
      <c r="B151" s="610" t="s">
        <v>2313</v>
      </c>
      <c r="C151" s="608"/>
      <c r="D151" s="475"/>
      <c r="E151" s="475"/>
    </row>
    <row r="152" spans="1:5">
      <c r="A152" s="586" t="s">
        <v>32</v>
      </c>
      <c r="B152" s="610" t="s">
        <v>2314</v>
      </c>
      <c r="C152" s="608"/>
      <c r="D152" s="475"/>
      <c r="E152" s="475"/>
    </row>
    <row r="153" spans="1:5">
      <c r="A153" s="584">
        <v>15</v>
      </c>
      <c r="B153" s="607" t="s">
        <v>2315</v>
      </c>
      <c r="C153" s="608"/>
      <c r="D153" s="475"/>
      <c r="E153" s="475"/>
    </row>
    <row r="154" spans="1:5">
      <c r="A154" s="586">
        <v>15.1</v>
      </c>
      <c r="B154" s="610" t="s">
        <v>2316</v>
      </c>
      <c r="C154" s="608"/>
      <c r="D154" s="741"/>
      <c r="E154" s="741"/>
    </row>
    <row r="155" spans="1:5">
      <c r="A155" s="586" t="s">
        <v>29</v>
      </c>
      <c r="B155" s="610" t="s">
        <v>2317</v>
      </c>
      <c r="C155" s="608"/>
      <c r="D155" s="475"/>
      <c r="E155" s="475"/>
    </row>
    <row r="156" spans="1:5">
      <c r="A156" s="586" t="s">
        <v>32</v>
      </c>
      <c r="B156" s="610" t="s">
        <v>2318</v>
      </c>
      <c r="C156" s="608"/>
      <c r="D156" s="475"/>
      <c r="E156" s="475"/>
    </row>
    <row r="157" spans="1:5" ht="31">
      <c r="A157" s="586" t="s">
        <v>589</v>
      </c>
      <c r="B157" s="610" t="s">
        <v>2319</v>
      </c>
      <c r="C157" s="608"/>
      <c r="D157" s="475"/>
      <c r="E157" s="475"/>
    </row>
    <row r="158" spans="1:5" ht="31">
      <c r="A158" s="586" t="s">
        <v>590</v>
      </c>
      <c r="B158" s="610" t="s">
        <v>2320</v>
      </c>
      <c r="C158" s="608"/>
      <c r="D158" s="475"/>
      <c r="E158" s="475"/>
    </row>
    <row r="159" spans="1:5">
      <c r="A159" s="586" t="s">
        <v>1612</v>
      </c>
      <c r="B159" s="610" t="s">
        <v>2321</v>
      </c>
      <c r="C159" s="608"/>
      <c r="D159" s="475"/>
      <c r="E159" s="475"/>
    </row>
    <row r="160" spans="1:5">
      <c r="A160" s="740">
        <v>16</v>
      </c>
      <c r="B160" s="607" t="s">
        <v>2322</v>
      </c>
      <c r="C160" s="608"/>
      <c r="D160" s="741"/>
      <c r="E160" s="741"/>
    </row>
    <row r="161" spans="1:5">
      <c r="A161" s="586">
        <v>16.100000000000001</v>
      </c>
      <c r="B161" s="610" t="s">
        <v>2323</v>
      </c>
      <c r="C161" s="608"/>
      <c r="D161" s="475"/>
      <c r="E161" s="475"/>
    </row>
    <row r="162" spans="1:5">
      <c r="A162" s="586">
        <v>16.2</v>
      </c>
      <c r="B162" s="610" t="s">
        <v>2324</v>
      </c>
      <c r="C162" s="608"/>
      <c r="D162" s="475"/>
      <c r="E162" s="475"/>
    </row>
    <row r="163" spans="1:5">
      <c r="A163" s="586">
        <v>16.3</v>
      </c>
      <c r="B163" s="610" t="s">
        <v>2325</v>
      </c>
      <c r="C163" s="608"/>
      <c r="D163" s="475"/>
      <c r="E163" s="475"/>
    </row>
    <row r="164" spans="1:5">
      <c r="A164" s="586">
        <v>16.399999999999999</v>
      </c>
      <c r="B164" s="610" t="s">
        <v>2326</v>
      </c>
      <c r="C164" s="608"/>
      <c r="D164" s="475"/>
      <c r="E164" s="475"/>
    </row>
    <row r="165" spans="1:5">
      <c r="A165" s="740">
        <v>17</v>
      </c>
      <c r="B165" s="607" t="s">
        <v>2327</v>
      </c>
      <c r="C165" s="608"/>
      <c r="D165" s="741"/>
      <c r="E165" s="741"/>
    </row>
    <row r="166" spans="1:5">
      <c r="A166" s="586">
        <v>1</v>
      </c>
      <c r="B166" s="610" t="s">
        <v>2328</v>
      </c>
      <c r="C166" s="608"/>
      <c r="D166" s="475"/>
      <c r="E166" s="475"/>
    </row>
    <row r="167" spans="1:5">
      <c r="A167" s="7"/>
    </row>
    <row r="168" spans="1:5">
      <c r="A168" s="11" t="s">
        <v>54</v>
      </c>
      <c r="B168" s="408"/>
      <c r="C168" s="601" t="s">
        <v>66</v>
      </c>
      <c r="D168" s="423"/>
    </row>
    <row r="169" spans="1:5">
      <c r="A169" s="11" t="s">
        <v>56</v>
      </c>
      <c r="B169" s="408"/>
      <c r="C169" s="601" t="s">
        <v>67</v>
      </c>
      <c r="D169" s="423"/>
    </row>
    <row r="170" spans="1:5" ht="30.5">
      <c r="A170" s="7"/>
      <c r="C170" s="602" t="s">
        <v>68</v>
      </c>
      <c r="D170" s="423"/>
    </row>
    <row r="171" spans="1:5">
      <c r="B171" s="731"/>
    </row>
    <row r="172" spans="1:5">
      <c r="B172" s="731"/>
    </row>
    <row r="173" spans="1:5">
      <c r="B173" s="731"/>
    </row>
    <row r="174" spans="1:5">
      <c r="B174" s="731"/>
    </row>
    <row r="175" spans="1:5">
      <c r="B175" s="731"/>
    </row>
    <row r="176" spans="1:5">
      <c r="B176" s="731"/>
    </row>
    <row r="177" spans="2:2" s="7" customFormat="1">
      <c r="B177" s="731"/>
    </row>
    <row r="178" spans="2:2" s="7" customFormat="1">
      <c r="B178" s="731"/>
    </row>
    <row r="179" spans="2:2" s="7" customFormat="1">
      <c r="B179" s="731"/>
    </row>
    <row r="180" spans="2:2" s="7" customFormat="1">
      <c r="B180" s="731"/>
    </row>
    <row r="181" spans="2:2" s="7" customFormat="1">
      <c r="B181" s="731"/>
    </row>
  </sheetData>
  <sheetProtection algorithmName="SHA-512" hashValue="B5PYK3DrNCrZUa3zytEiF92UH5nEoJ2GDJXTBP0PKphWWPNmzqohQWsl5yMpWxRVHCRGWQ5bQp6t2l4T+wXY/A==" saltValue="b4GErYfk9jemj2eHg61Qww==" spinCount="100000" sheet="1" objects="1" scenarios="1"/>
  <mergeCells count="6">
    <mergeCell ref="A7:E7"/>
    <mergeCell ref="A1:E1"/>
    <mergeCell ref="A3:E3"/>
    <mergeCell ref="A4:E4"/>
    <mergeCell ref="A5:E5"/>
    <mergeCell ref="A6:E6"/>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59"/>
  <dimension ref="A1:E712"/>
  <sheetViews>
    <sheetView topLeftCell="A25" workbookViewId="0">
      <selection activeCell="A4" sqref="A4:D4"/>
    </sheetView>
  </sheetViews>
  <sheetFormatPr defaultRowHeight="15.5"/>
  <cols>
    <col min="1" max="1" width="14.81640625" style="31" customWidth="1"/>
    <col min="2" max="2" width="42.1796875" style="7" customWidth="1"/>
    <col min="3" max="3" width="52.1796875" style="7" customWidth="1"/>
    <col min="4" max="4" width="30.1796875" style="7" customWidth="1"/>
    <col min="5" max="256" width="9.1796875" style="7"/>
    <col min="257" max="257" width="14.81640625" style="7" customWidth="1"/>
    <col min="258" max="258" width="42.1796875" style="7" customWidth="1"/>
    <col min="259" max="259" width="52.1796875" style="7" customWidth="1"/>
    <col min="260" max="260" width="17.81640625" style="7" customWidth="1"/>
    <col min="261" max="512" width="9.1796875" style="7"/>
    <col min="513" max="513" width="14.81640625" style="7" customWidth="1"/>
    <col min="514" max="514" width="42.1796875" style="7" customWidth="1"/>
    <col min="515" max="515" width="52.1796875" style="7" customWidth="1"/>
    <col min="516" max="516" width="17.81640625" style="7" customWidth="1"/>
    <col min="517" max="768" width="9.1796875" style="7"/>
    <col min="769" max="769" width="14.81640625" style="7" customWidth="1"/>
    <col min="770" max="770" width="42.1796875" style="7" customWidth="1"/>
    <col min="771" max="771" width="52.1796875" style="7" customWidth="1"/>
    <col min="772" max="772" width="17.81640625" style="7" customWidth="1"/>
    <col min="773" max="1024" width="9.1796875" style="7"/>
    <col min="1025" max="1025" width="14.81640625" style="7" customWidth="1"/>
    <col min="1026" max="1026" width="42.1796875" style="7" customWidth="1"/>
    <col min="1027" max="1027" width="52.1796875" style="7" customWidth="1"/>
    <col min="1028" max="1028" width="17.81640625" style="7" customWidth="1"/>
    <col min="1029" max="1280" width="9.1796875" style="7"/>
    <col min="1281" max="1281" width="14.81640625" style="7" customWidth="1"/>
    <col min="1282" max="1282" width="42.1796875" style="7" customWidth="1"/>
    <col min="1283" max="1283" width="52.1796875" style="7" customWidth="1"/>
    <col min="1284" max="1284" width="17.81640625" style="7" customWidth="1"/>
    <col min="1285" max="1536" width="9.1796875" style="7"/>
    <col min="1537" max="1537" width="14.81640625" style="7" customWidth="1"/>
    <col min="1538" max="1538" width="42.1796875" style="7" customWidth="1"/>
    <col min="1539" max="1539" width="52.1796875" style="7" customWidth="1"/>
    <col min="1540" max="1540" width="17.81640625" style="7" customWidth="1"/>
    <col min="1541" max="1792" width="9.1796875" style="7"/>
    <col min="1793" max="1793" width="14.81640625" style="7" customWidth="1"/>
    <col min="1794" max="1794" width="42.1796875" style="7" customWidth="1"/>
    <col min="1795" max="1795" width="52.1796875" style="7" customWidth="1"/>
    <col min="1796" max="1796" width="17.81640625" style="7" customWidth="1"/>
    <col min="1797" max="2048" width="9.1796875" style="7"/>
    <col min="2049" max="2049" width="14.81640625" style="7" customWidth="1"/>
    <col min="2050" max="2050" width="42.1796875" style="7" customWidth="1"/>
    <col min="2051" max="2051" width="52.1796875" style="7" customWidth="1"/>
    <col min="2052" max="2052" width="17.81640625" style="7" customWidth="1"/>
    <col min="2053" max="2304" width="9.1796875" style="7"/>
    <col min="2305" max="2305" width="14.81640625" style="7" customWidth="1"/>
    <col min="2306" max="2306" width="42.1796875" style="7" customWidth="1"/>
    <col min="2307" max="2307" width="52.1796875" style="7" customWidth="1"/>
    <col min="2308" max="2308" width="17.81640625" style="7" customWidth="1"/>
    <col min="2309" max="2560" width="9.1796875" style="7"/>
    <col min="2561" max="2561" width="14.81640625" style="7" customWidth="1"/>
    <col min="2562" max="2562" width="42.1796875" style="7" customWidth="1"/>
    <col min="2563" max="2563" width="52.1796875" style="7" customWidth="1"/>
    <col min="2564" max="2564" width="17.81640625" style="7" customWidth="1"/>
    <col min="2565" max="2816" width="9.1796875" style="7"/>
    <col min="2817" max="2817" width="14.81640625" style="7" customWidth="1"/>
    <col min="2818" max="2818" width="42.1796875" style="7" customWidth="1"/>
    <col min="2819" max="2819" width="52.1796875" style="7" customWidth="1"/>
    <col min="2820" max="2820" width="17.81640625" style="7" customWidth="1"/>
    <col min="2821" max="3072" width="9.1796875" style="7"/>
    <col min="3073" max="3073" width="14.81640625" style="7" customWidth="1"/>
    <col min="3074" max="3074" width="42.1796875" style="7" customWidth="1"/>
    <col min="3075" max="3075" width="52.1796875" style="7" customWidth="1"/>
    <col min="3076" max="3076" width="17.81640625" style="7" customWidth="1"/>
    <col min="3077" max="3328" width="9.1796875" style="7"/>
    <col min="3329" max="3329" width="14.81640625" style="7" customWidth="1"/>
    <col min="3330" max="3330" width="42.1796875" style="7" customWidth="1"/>
    <col min="3331" max="3331" width="52.1796875" style="7" customWidth="1"/>
    <col min="3332" max="3332" width="17.81640625" style="7" customWidth="1"/>
    <col min="3333" max="3584" width="9.1796875" style="7"/>
    <col min="3585" max="3585" width="14.81640625" style="7" customWidth="1"/>
    <col min="3586" max="3586" width="42.1796875" style="7" customWidth="1"/>
    <col min="3587" max="3587" width="52.1796875" style="7" customWidth="1"/>
    <col min="3588" max="3588" width="17.81640625" style="7" customWidth="1"/>
    <col min="3589" max="3840" width="9.1796875" style="7"/>
    <col min="3841" max="3841" width="14.81640625" style="7" customWidth="1"/>
    <col min="3842" max="3842" width="42.1796875" style="7" customWidth="1"/>
    <col min="3843" max="3843" width="52.1796875" style="7" customWidth="1"/>
    <col min="3844" max="3844" width="17.81640625" style="7" customWidth="1"/>
    <col min="3845" max="4096" width="9.1796875" style="7"/>
    <col min="4097" max="4097" width="14.81640625" style="7" customWidth="1"/>
    <col min="4098" max="4098" width="42.1796875" style="7" customWidth="1"/>
    <col min="4099" max="4099" width="52.1796875" style="7" customWidth="1"/>
    <col min="4100" max="4100" width="17.81640625" style="7" customWidth="1"/>
    <col min="4101" max="4352" width="9.1796875" style="7"/>
    <col min="4353" max="4353" width="14.81640625" style="7" customWidth="1"/>
    <col min="4354" max="4354" width="42.1796875" style="7" customWidth="1"/>
    <col min="4355" max="4355" width="52.1796875" style="7" customWidth="1"/>
    <col min="4356" max="4356" width="17.81640625" style="7" customWidth="1"/>
    <col min="4357" max="4608" width="9.1796875" style="7"/>
    <col min="4609" max="4609" width="14.81640625" style="7" customWidth="1"/>
    <col min="4610" max="4610" width="42.1796875" style="7" customWidth="1"/>
    <col min="4611" max="4611" width="52.1796875" style="7" customWidth="1"/>
    <col min="4612" max="4612" width="17.81640625" style="7" customWidth="1"/>
    <col min="4613" max="4864" width="9.1796875" style="7"/>
    <col min="4865" max="4865" width="14.81640625" style="7" customWidth="1"/>
    <col min="4866" max="4866" width="42.1796875" style="7" customWidth="1"/>
    <col min="4867" max="4867" width="52.1796875" style="7" customWidth="1"/>
    <col min="4868" max="4868" width="17.81640625" style="7" customWidth="1"/>
    <col min="4869" max="5120" width="9.1796875" style="7"/>
    <col min="5121" max="5121" width="14.81640625" style="7" customWidth="1"/>
    <col min="5122" max="5122" width="42.1796875" style="7" customWidth="1"/>
    <col min="5123" max="5123" width="52.1796875" style="7" customWidth="1"/>
    <col min="5124" max="5124" width="17.81640625" style="7" customWidth="1"/>
    <col min="5125" max="5376" width="9.1796875" style="7"/>
    <col min="5377" max="5377" width="14.81640625" style="7" customWidth="1"/>
    <col min="5378" max="5378" width="42.1796875" style="7" customWidth="1"/>
    <col min="5379" max="5379" width="52.1796875" style="7" customWidth="1"/>
    <col min="5380" max="5380" width="17.81640625" style="7" customWidth="1"/>
    <col min="5381" max="5632" width="9.1796875" style="7"/>
    <col min="5633" max="5633" width="14.81640625" style="7" customWidth="1"/>
    <col min="5634" max="5634" width="42.1796875" style="7" customWidth="1"/>
    <col min="5635" max="5635" width="52.1796875" style="7" customWidth="1"/>
    <col min="5636" max="5636" width="17.81640625" style="7" customWidth="1"/>
    <col min="5637" max="5888" width="9.1796875" style="7"/>
    <col min="5889" max="5889" width="14.81640625" style="7" customWidth="1"/>
    <col min="5890" max="5890" width="42.1796875" style="7" customWidth="1"/>
    <col min="5891" max="5891" width="52.1796875" style="7" customWidth="1"/>
    <col min="5892" max="5892" width="17.81640625" style="7" customWidth="1"/>
    <col min="5893" max="6144" width="9.1796875" style="7"/>
    <col min="6145" max="6145" width="14.81640625" style="7" customWidth="1"/>
    <col min="6146" max="6146" width="42.1796875" style="7" customWidth="1"/>
    <col min="6147" max="6147" width="52.1796875" style="7" customWidth="1"/>
    <col min="6148" max="6148" width="17.81640625" style="7" customWidth="1"/>
    <col min="6149" max="6400" width="9.1796875" style="7"/>
    <col min="6401" max="6401" width="14.81640625" style="7" customWidth="1"/>
    <col min="6402" max="6402" width="42.1796875" style="7" customWidth="1"/>
    <col min="6403" max="6403" width="52.1796875" style="7" customWidth="1"/>
    <col min="6404" max="6404" width="17.81640625" style="7" customWidth="1"/>
    <col min="6405" max="6656" width="9.1796875" style="7"/>
    <col min="6657" max="6657" width="14.81640625" style="7" customWidth="1"/>
    <col min="6658" max="6658" width="42.1796875" style="7" customWidth="1"/>
    <col min="6659" max="6659" width="52.1796875" style="7" customWidth="1"/>
    <col min="6660" max="6660" width="17.81640625" style="7" customWidth="1"/>
    <col min="6661" max="6912" width="9.1796875" style="7"/>
    <col min="6913" max="6913" width="14.81640625" style="7" customWidth="1"/>
    <col min="6914" max="6914" width="42.1796875" style="7" customWidth="1"/>
    <col min="6915" max="6915" width="52.1796875" style="7" customWidth="1"/>
    <col min="6916" max="6916" width="17.81640625" style="7" customWidth="1"/>
    <col min="6917" max="7168" width="9.1796875" style="7"/>
    <col min="7169" max="7169" width="14.81640625" style="7" customWidth="1"/>
    <col min="7170" max="7170" width="42.1796875" style="7" customWidth="1"/>
    <col min="7171" max="7171" width="52.1796875" style="7" customWidth="1"/>
    <col min="7172" max="7172" width="17.81640625" style="7" customWidth="1"/>
    <col min="7173" max="7424" width="9.1796875" style="7"/>
    <col min="7425" max="7425" width="14.81640625" style="7" customWidth="1"/>
    <col min="7426" max="7426" width="42.1796875" style="7" customWidth="1"/>
    <col min="7427" max="7427" width="52.1796875" style="7" customWidth="1"/>
    <col min="7428" max="7428" width="17.81640625" style="7" customWidth="1"/>
    <col min="7429" max="7680" width="9.1796875" style="7"/>
    <col min="7681" max="7681" width="14.81640625" style="7" customWidth="1"/>
    <col min="7682" max="7682" width="42.1796875" style="7" customWidth="1"/>
    <col min="7683" max="7683" width="52.1796875" style="7" customWidth="1"/>
    <col min="7684" max="7684" width="17.81640625" style="7" customWidth="1"/>
    <col min="7685" max="7936" width="9.1796875" style="7"/>
    <col min="7937" max="7937" width="14.81640625" style="7" customWidth="1"/>
    <col min="7938" max="7938" width="42.1796875" style="7" customWidth="1"/>
    <col min="7939" max="7939" width="52.1796875" style="7" customWidth="1"/>
    <col min="7940" max="7940" width="17.81640625" style="7" customWidth="1"/>
    <col min="7941" max="8192" width="9.1796875" style="7"/>
    <col min="8193" max="8193" width="14.81640625" style="7" customWidth="1"/>
    <col min="8194" max="8194" width="42.1796875" style="7" customWidth="1"/>
    <col min="8195" max="8195" width="52.1796875" style="7" customWidth="1"/>
    <col min="8196" max="8196" width="17.81640625" style="7" customWidth="1"/>
    <col min="8197" max="8448" width="9.1796875" style="7"/>
    <col min="8449" max="8449" width="14.81640625" style="7" customWidth="1"/>
    <col min="8450" max="8450" width="42.1796875" style="7" customWidth="1"/>
    <col min="8451" max="8451" width="52.1796875" style="7" customWidth="1"/>
    <col min="8452" max="8452" width="17.81640625" style="7" customWidth="1"/>
    <col min="8453" max="8704" width="9.1796875" style="7"/>
    <col min="8705" max="8705" width="14.81640625" style="7" customWidth="1"/>
    <col min="8706" max="8706" width="42.1796875" style="7" customWidth="1"/>
    <col min="8707" max="8707" width="52.1796875" style="7" customWidth="1"/>
    <col min="8708" max="8708" width="17.81640625" style="7" customWidth="1"/>
    <col min="8709" max="8960" width="9.1796875" style="7"/>
    <col min="8961" max="8961" width="14.81640625" style="7" customWidth="1"/>
    <col min="8962" max="8962" width="42.1796875" style="7" customWidth="1"/>
    <col min="8963" max="8963" width="52.1796875" style="7" customWidth="1"/>
    <col min="8964" max="8964" width="17.81640625" style="7" customWidth="1"/>
    <col min="8965" max="9216" width="9.1796875" style="7"/>
    <col min="9217" max="9217" width="14.81640625" style="7" customWidth="1"/>
    <col min="9218" max="9218" width="42.1796875" style="7" customWidth="1"/>
    <col min="9219" max="9219" width="52.1796875" style="7" customWidth="1"/>
    <col min="9220" max="9220" width="17.81640625" style="7" customWidth="1"/>
    <col min="9221" max="9472" width="9.1796875" style="7"/>
    <col min="9473" max="9473" width="14.81640625" style="7" customWidth="1"/>
    <col min="9474" max="9474" width="42.1796875" style="7" customWidth="1"/>
    <col min="9475" max="9475" width="52.1796875" style="7" customWidth="1"/>
    <col min="9476" max="9476" width="17.81640625" style="7" customWidth="1"/>
    <col min="9477" max="9728" width="9.1796875" style="7"/>
    <col min="9729" max="9729" width="14.81640625" style="7" customWidth="1"/>
    <col min="9730" max="9730" width="42.1796875" style="7" customWidth="1"/>
    <col min="9731" max="9731" width="52.1796875" style="7" customWidth="1"/>
    <col min="9732" max="9732" width="17.81640625" style="7" customWidth="1"/>
    <col min="9733" max="9984" width="9.1796875" style="7"/>
    <col min="9985" max="9985" width="14.81640625" style="7" customWidth="1"/>
    <col min="9986" max="9986" width="42.1796875" style="7" customWidth="1"/>
    <col min="9987" max="9987" width="52.1796875" style="7" customWidth="1"/>
    <col min="9988" max="9988" width="17.81640625" style="7" customWidth="1"/>
    <col min="9989" max="10240" width="9.1796875" style="7"/>
    <col min="10241" max="10241" width="14.81640625" style="7" customWidth="1"/>
    <col min="10242" max="10242" width="42.1796875" style="7" customWidth="1"/>
    <col min="10243" max="10243" width="52.1796875" style="7" customWidth="1"/>
    <col min="10244" max="10244" width="17.81640625" style="7" customWidth="1"/>
    <col min="10245" max="10496" width="9.1796875" style="7"/>
    <col min="10497" max="10497" width="14.81640625" style="7" customWidth="1"/>
    <col min="10498" max="10498" width="42.1796875" style="7" customWidth="1"/>
    <col min="10499" max="10499" width="52.1796875" style="7" customWidth="1"/>
    <col min="10500" max="10500" width="17.81640625" style="7" customWidth="1"/>
    <col min="10501" max="10752" width="9.1796875" style="7"/>
    <col min="10753" max="10753" width="14.81640625" style="7" customWidth="1"/>
    <col min="10754" max="10754" width="42.1796875" style="7" customWidth="1"/>
    <col min="10755" max="10755" width="52.1796875" style="7" customWidth="1"/>
    <col min="10756" max="10756" width="17.81640625" style="7" customWidth="1"/>
    <col min="10757" max="11008" width="9.1796875" style="7"/>
    <col min="11009" max="11009" width="14.81640625" style="7" customWidth="1"/>
    <col min="11010" max="11010" width="42.1796875" style="7" customWidth="1"/>
    <col min="11011" max="11011" width="52.1796875" style="7" customWidth="1"/>
    <col min="11012" max="11012" width="17.81640625" style="7" customWidth="1"/>
    <col min="11013" max="11264" width="9.1796875" style="7"/>
    <col min="11265" max="11265" width="14.81640625" style="7" customWidth="1"/>
    <col min="11266" max="11266" width="42.1796875" style="7" customWidth="1"/>
    <col min="11267" max="11267" width="52.1796875" style="7" customWidth="1"/>
    <col min="11268" max="11268" width="17.81640625" style="7" customWidth="1"/>
    <col min="11269" max="11520" width="9.1796875" style="7"/>
    <col min="11521" max="11521" width="14.81640625" style="7" customWidth="1"/>
    <col min="11522" max="11522" width="42.1796875" style="7" customWidth="1"/>
    <col min="11523" max="11523" width="52.1796875" style="7" customWidth="1"/>
    <col min="11524" max="11524" width="17.81640625" style="7" customWidth="1"/>
    <col min="11525" max="11776" width="9.1796875" style="7"/>
    <col min="11777" max="11777" width="14.81640625" style="7" customWidth="1"/>
    <col min="11778" max="11778" width="42.1796875" style="7" customWidth="1"/>
    <col min="11779" max="11779" width="52.1796875" style="7" customWidth="1"/>
    <col min="11780" max="11780" width="17.81640625" style="7" customWidth="1"/>
    <col min="11781" max="12032" width="9.1796875" style="7"/>
    <col min="12033" max="12033" width="14.81640625" style="7" customWidth="1"/>
    <col min="12034" max="12034" width="42.1796875" style="7" customWidth="1"/>
    <col min="12035" max="12035" width="52.1796875" style="7" customWidth="1"/>
    <col min="12036" max="12036" width="17.81640625" style="7" customWidth="1"/>
    <col min="12037" max="12288" width="9.1796875" style="7"/>
    <col min="12289" max="12289" width="14.81640625" style="7" customWidth="1"/>
    <col min="12290" max="12290" width="42.1796875" style="7" customWidth="1"/>
    <col min="12291" max="12291" width="52.1796875" style="7" customWidth="1"/>
    <col min="12292" max="12292" width="17.81640625" style="7" customWidth="1"/>
    <col min="12293" max="12544" width="9.1796875" style="7"/>
    <col min="12545" max="12545" width="14.81640625" style="7" customWidth="1"/>
    <col min="12546" max="12546" width="42.1796875" style="7" customWidth="1"/>
    <col min="12547" max="12547" width="52.1796875" style="7" customWidth="1"/>
    <col min="12548" max="12548" width="17.81640625" style="7" customWidth="1"/>
    <col min="12549" max="12800" width="9.1796875" style="7"/>
    <col min="12801" max="12801" width="14.81640625" style="7" customWidth="1"/>
    <col min="12802" max="12802" width="42.1796875" style="7" customWidth="1"/>
    <col min="12803" max="12803" width="52.1796875" style="7" customWidth="1"/>
    <col min="12804" max="12804" width="17.81640625" style="7" customWidth="1"/>
    <col min="12805" max="13056" width="9.1796875" style="7"/>
    <col min="13057" max="13057" width="14.81640625" style="7" customWidth="1"/>
    <col min="13058" max="13058" width="42.1796875" style="7" customWidth="1"/>
    <col min="13059" max="13059" width="52.1796875" style="7" customWidth="1"/>
    <col min="13060" max="13060" width="17.81640625" style="7" customWidth="1"/>
    <col min="13061" max="13312" width="9.1796875" style="7"/>
    <col min="13313" max="13313" width="14.81640625" style="7" customWidth="1"/>
    <col min="13314" max="13314" width="42.1796875" style="7" customWidth="1"/>
    <col min="13315" max="13315" width="52.1796875" style="7" customWidth="1"/>
    <col min="13316" max="13316" width="17.81640625" style="7" customWidth="1"/>
    <col min="13317" max="13568" width="9.1796875" style="7"/>
    <col min="13569" max="13569" width="14.81640625" style="7" customWidth="1"/>
    <col min="13570" max="13570" width="42.1796875" style="7" customWidth="1"/>
    <col min="13571" max="13571" width="52.1796875" style="7" customWidth="1"/>
    <col min="13572" max="13572" width="17.81640625" style="7" customWidth="1"/>
    <col min="13573" max="13824" width="9.1796875" style="7"/>
    <col min="13825" max="13825" width="14.81640625" style="7" customWidth="1"/>
    <col min="13826" max="13826" width="42.1796875" style="7" customWidth="1"/>
    <col min="13827" max="13827" width="52.1796875" style="7" customWidth="1"/>
    <col min="13828" max="13828" width="17.81640625" style="7" customWidth="1"/>
    <col min="13829" max="14080" width="9.1796875" style="7"/>
    <col min="14081" max="14081" width="14.81640625" style="7" customWidth="1"/>
    <col min="14082" max="14082" width="42.1796875" style="7" customWidth="1"/>
    <col min="14083" max="14083" width="52.1796875" style="7" customWidth="1"/>
    <col min="14084" max="14084" width="17.81640625" style="7" customWidth="1"/>
    <col min="14085" max="14336" width="9.1796875" style="7"/>
    <col min="14337" max="14337" width="14.81640625" style="7" customWidth="1"/>
    <col min="14338" max="14338" width="42.1796875" style="7" customWidth="1"/>
    <col min="14339" max="14339" width="52.1796875" style="7" customWidth="1"/>
    <col min="14340" max="14340" width="17.81640625" style="7" customWidth="1"/>
    <col min="14341" max="14592" width="9.1796875" style="7"/>
    <col min="14593" max="14593" width="14.81640625" style="7" customWidth="1"/>
    <col min="14594" max="14594" width="42.1796875" style="7" customWidth="1"/>
    <col min="14595" max="14595" width="52.1796875" style="7" customWidth="1"/>
    <col min="14596" max="14596" width="17.81640625" style="7" customWidth="1"/>
    <col min="14597" max="14848" width="9.1796875" style="7"/>
    <col min="14849" max="14849" width="14.81640625" style="7" customWidth="1"/>
    <col min="14850" max="14850" width="42.1796875" style="7" customWidth="1"/>
    <col min="14851" max="14851" width="52.1796875" style="7" customWidth="1"/>
    <col min="14852" max="14852" width="17.81640625" style="7" customWidth="1"/>
    <col min="14853" max="15104" width="9.1796875" style="7"/>
    <col min="15105" max="15105" width="14.81640625" style="7" customWidth="1"/>
    <col min="15106" max="15106" width="42.1796875" style="7" customWidth="1"/>
    <col min="15107" max="15107" width="52.1796875" style="7" customWidth="1"/>
    <col min="15108" max="15108" width="17.81640625" style="7" customWidth="1"/>
    <col min="15109" max="15360" width="9.1796875" style="7"/>
    <col min="15361" max="15361" width="14.81640625" style="7" customWidth="1"/>
    <col min="15362" max="15362" width="42.1796875" style="7" customWidth="1"/>
    <col min="15363" max="15363" width="52.1796875" style="7" customWidth="1"/>
    <col min="15364" max="15364" width="17.81640625" style="7" customWidth="1"/>
    <col min="15365" max="15616" width="9.1796875" style="7"/>
    <col min="15617" max="15617" width="14.81640625" style="7" customWidth="1"/>
    <col min="15618" max="15618" width="42.1796875" style="7" customWidth="1"/>
    <col min="15619" max="15619" width="52.1796875" style="7" customWidth="1"/>
    <col min="15620" max="15620" width="17.81640625" style="7" customWidth="1"/>
    <col min="15621" max="15872" width="9.1796875" style="7"/>
    <col min="15873" max="15873" width="14.81640625" style="7" customWidth="1"/>
    <col min="15874" max="15874" width="42.1796875" style="7" customWidth="1"/>
    <col min="15875" max="15875" width="52.1796875" style="7" customWidth="1"/>
    <col min="15876" max="15876" width="17.81640625" style="7" customWidth="1"/>
    <col min="15877" max="16128" width="9.1796875" style="7"/>
    <col min="16129" max="16129" width="14.81640625" style="7" customWidth="1"/>
    <col min="16130" max="16130" width="42.1796875" style="7" customWidth="1"/>
    <col min="16131" max="16131" width="52.1796875" style="7" customWidth="1"/>
    <col min="16132" max="16132" width="17.81640625" style="7" customWidth="1"/>
    <col min="16133" max="16384" width="9.1796875" style="7"/>
  </cols>
  <sheetData>
    <row r="1" spans="1:5">
      <c r="A1" s="1941" t="s">
        <v>4</v>
      </c>
      <c r="B1" s="1941"/>
      <c r="C1" s="1941"/>
      <c r="D1" s="1941"/>
      <c r="E1" s="1941"/>
    </row>
    <row r="3" spans="1:5">
      <c r="A3" s="1855" t="str">
        <f>'Title '!A2:N2</f>
        <v>Bid Enquiry No: KPTCL/2026-27/TL/WORK_INDENT3802</v>
      </c>
      <c r="B3" s="1855"/>
      <c r="C3" s="1855"/>
      <c r="D3" s="1855"/>
      <c r="E3" s="1855"/>
    </row>
    <row r="4" spans="1:5" ht="229.5" customHeight="1">
      <c r="A4" s="1901"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01"/>
      <c r="C4" s="1901"/>
      <c r="D4" s="1901"/>
      <c r="E4" s="656"/>
    </row>
    <row r="5" spans="1:5">
      <c r="A5" s="1903" t="s">
        <v>2173</v>
      </c>
      <c r="B5" s="1903"/>
      <c r="C5" s="1903"/>
      <c r="D5" s="1903"/>
    </row>
    <row r="6" spans="1:5">
      <c r="A6" s="1852" t="s">
        <v>2329</v>
      </c>
      <c r="B6" s="1852"/>
      <c r="C6" s="1852"/>
      <c r="D6" s="1852"/>
    </row>
    <row r="7" spans="1:5" ht="18" customHeight="1">
      <c r="A7" s="1852" t="s">
        <v>2330</v>
      </c>
      <c r="B7" s="1852"/>
      <c r="C7" s="1852"/>
      <c r="D7" s="1852"/>
    </row>
    <row r="8" spans="1:5" ht="23.25" customHeight="1">
      <c r="A8" s="1852" t="s">
        <v>2331</v>
      </c>
      <c r="B8" s="1852"/>
      <c r="C8" s="1852"/>
      <c r="D8" s="1852"/>
    </row>
    <row r="9" spans="1:5">
      <c r="A9" s="742"/>
      <c r="B9" s="742"/>
      <c r="C9" s="742" t="s">
        <v>5043</v>
      </c>
      <c r="D9" s="742"/>
    </row>
    <row r="10" spans="1:5">
      <c r="A10" s="586"/>
      <c r="B10" s="610" t="s">
        <v>2332</v>
      </c>
      <c r="C10" s="610"/>
      <c r="D10" s="610"/>
    </row>
    <row r="11" spans="1:5">
      <c r="A11" s="584" t="s">
        <v>2333</v>
      </c>
      <c r="B11" s="607" t="s">
        <v>2334</v>
      </c>
      <c r="C11" s="610"/>
      <c r="D11" s="610"/>
    </row>
    <row r="12" spans="1:5">
      <c r="A12" s="586" t="s">
        <v>2335</v>
      </c>
      <c r="B12" s="610" t="s">
        <v>2336</v>
      </c>
      <c r="C12" s="610"/>
      <c r="D12" s="610"/>
    </row>
    <row r="13" spans="1:5">
      <c r="A13" s="586" t="s">
        <v>2337</v>
      </c>
      <c r="B13" s="610" t="s">
        <v>2338</v>
      </c>
      <c r="C13" s="610"/>
      <c r="D13" s="610"/>
    </row>
    <row r="14" spans="1:5">
      <c r="A14" s="586" t="s">
        <v>29</v>
      </c>
      <c r="B14" s="610" t="s">
        <v>2339</v>
      </c>
      <c r="C14" s="610"/>
      <c r="D14" s="610"/>
    </row>
    <row r="15" spans="1:5">
      <c r="A15" s="586" t="s">
        <v>32</v>
      </c>
      <c r="B15" s="610" t="s">
        <v>2340</v>
      </c>
      <c r="C15" s="610"/>
      <c r="D15" s="610"/>
    </row>
    <row r="16" spans="1:5">
      <c r="A16" s="586" t="s">
        <v>589</v>
      </c>
      <c r="B16" s="610" t="s">
        <v>2341</v>
      </c>
      <c r="C16" s="610"/>
      <c r="D16" s="610"/>
    </row>
    <row r="17" spans="1:4">
      <c r="A17" s="586" t="s">
        <v>590</v>
      </c>
      <c r="B17" s="610" t="s">
        <v>2342</v>
      </c>
      <c r="C17" s="610"/>
      <c r="D17" s="610"/>
    </row>
    <row r="18" spans="1:4">
      <c r="A18" s="586" t="s">
        <v>1612</v>
      </c>
      <c r="B18" s="610" t="s">
        <v>2343</v>
      </c>
      <c r="C18" s="610"/>
      <c r="D18" s="610"/>
    </row>
    <row r="19" spans="1:4">
      <c r="A19" s="586" t="s">
        <v>1614</v>
      </c>
      <c r="B19" s="610" t="s">
        <v>2344</v>
      </c>
      <c r="C19" s="610"/>
      <c r="D19" s="610"/>
    </row>
    <row r="20" spans="1:4">
      <c r="A20" s="584" t="s">
        <v>2345</v>
      </c>
      <c r="B20" s="607" t="s">
        <v>2346</v>
      </c>
      <c r="C20" s="610"/>
      <c r="D20" s="610"/>
    </row>
    <row r="21" spans="1:4">
      <c r="A21" s="586" t="s">
        <v>2347</v>
      </c>
      <c r="B21" s="610" t="s">
        <v>2348</v>
      </c>
      <c r="C21" s="610"/>
      <c r="D21" s="610"/>
    </row>
    <row r="22" spans="1:4">
      <c r="A22" s="586" t="s">
        <v>2349</v>
      </c>
      <c r="B22" s="610" t="s">
        <v>2350</v>
      </c>
      <c r="C22" s="610"/>
      <c r="D22" s="610"/>
    </row>
    <row r="23" spans="1:4">
      <c r="A23" s="586" t="s">
        <v>2351</v>
      </c>
      <c r="B23" s="610" t="s">
        <v>2352</v>
      </c>
      <c r="C23" s="610"/>
      <c r="D23" s="610"/>
    </row>
    <row r="24" spans="1:4">
      <c r="A24" s="586" t="s">
        <v>2353</v>
      </c>
      <c r="B24" s="610" t="s">
        <v>2354</v>
      </c>
      <c r="C24" s="610"/>
      <c r="D24" s="610"/>
    </row>
    <row r="25" spans="1:4">
      <c r="A25" s="586" t="s">
        <v>2355</v>
      </c>
      <c r="B25" s="610" t="s">
        <v>2356</v>
      </c>
      <c r="C25" s="610"/>
      <c r="D25" s="610"/>
    </row>
    <row r="26" spans="1:4">
      <c r="A26" s="586" t="s">
        <v>2357</v>
      </c>
      <c r="B26" s="610" t="s">
        <v>2358</v>
      </c>
      <c r="C26" s="610"/>
      <c r="D26" s="610"/>
    </row>
    <row r="27" spans="1:4">
      <c r="A27" s="586" t="s">
        <v>2359</v>
      </c>
      <c r="B27" s="610" t="s">
        <v>2360</v>
      </c>
      <c r="C27" s="610"/>
      <c r="D27" s="610"/>
    </row>
    <row r="28" spans="1:4">
      <c r="A28" s="586" t="s">
        <v>2361</v>
      </c>
      <c r="B28" s="610" t="s">
        <v>2362</v>
      </c>
      <c r="C28" s="610"/>
      <c r="D28" s="610"/>
    </row>
    <row r="29" spans="1:4">
      <c r="A29" s="586" t="s">
        <v>2363</v>
      </c>
      <c r="B29" s="610" t="s">
        <v>2364</v>
      </c>
      <c r="C29" s="610"/>
      <c r="D29" s="610"/>
    </row>
    <row r="30" spans="1:4">
      <c r="A30" s="586" t="s">
        <v>2365</v>
      </c>
      <c r="B30" s="610" t="s">
        <v>2366</v>
      </c>
      <c r="C30" s="610"/>
      <c r="D30" s="610"/>
    </row>
    <row r="31" spans="1:4">
      <c r="A31" s="586" t="s">
        <v>29</v>
      </c>
      <c r="B31" s="610" t="s">
        <v>2367</v>
      </c>
      <c r="C31" s="610"/>
      <c r="D31" s="610"/>
    </row>
    <row r="32" spans="1:4">
      <c r="A32" s="586" t="s">
        <v>32</v>
      </c>
      <c r="B32" s="610" t="s">
        <v>2368</v>
      </c>
      <c r="C32" s="610"/>
      <c r="D32" s="610"/>
    </row>
    <row r="33" spans="1:4">
      <c r="A33" s="586" t="s">
        <v>589</v>
      </c>
      <c r="B33" s="610" t="s">
        <v>2369</v>
      </c>
      <c r="C33" s="610"/>
      <c r="D33" s="610"/>
    </row>
    <row r="34" spans="1:4">
      <c r="A34" s="586" t="s">
        <v>2370</v>
      </c>
      <c r="B34" s="610" t="s">
        <v>2371</v>
      </c>
      <c r="C34" s="610"/>
      <c r="D34" s="610"/>
    </row>
    <row r="35" spans="1:4">
      <c r="A35" s="586" t="s">
        <v>2372</v>
      </c>
      <c r="B35" s="610" t="s">
        <v>2373</v>
      </c>
      <c r="C35" s="610"/>
      <c r="D35" s="610"/>
    </row>
    <row r="36" spans="1:4">
      <c r="A36" s="586" t="s">
        <v>2374</v>
      </c>
      <c r="B36" s="610" t="s">
        <v>2375</v>
      </c>
      <c r="C36" s="610"/>
      <c r="D36" s="610"/>
    </row>
    <row r="37" spans="1:4">
      <c r="A37" s="586" t="s">
        <v>2376</v>
      </c>
      <c r="B37" s="610" t="s">
        <v>2377</v>
      </c>
      <c r="C37" s="610"/>
      <c r="D37" s="610"/>
    </row>
    <row r="38" spans="1:4">
      <c r="A38" s="586" t="s">
        <v>29</v>
      </c>
      <c r="B38" s="610" t="s">
        <v>2378</v>
      </c>
      <c r="C38" s="610"/>
      <c r="D38" s="610"/>
    </row>
    <row r="39" spans="1:4">
      <c r="A39" s="586" t="s">
        <v>32</v>
      </c>
      <c r="B39" s="610" t="s">
        <v>2379</v>
      </c>
      <c r="C39" s="610"/>
      <c r="D39" s="610"/>
    </row>
    <row r="40" spans="1:4">
      <c r="A40" s="586" t="s">
        <v>589</v>
      </c>
      <c r="B40" s="610" t="s">
        <v>2380</v>
      </c>
      <c r="C40" s="610"/>
      <c r="D40" s="610"/>
    </row>
    <row r="41" spans="1:4">
      <c r="A41" s="586" t="s">
        <v>590</v>
      </c>
      <c r="B41" s="610" t="s">
        <v>2381</v>
      </c>
      <c r="C41" s="610"/>
      <c r="D41" s="610"/>
    </row>
    <row r="42" spans="1:4">
      <c r="A42" s="586" t="s">
        <v>2382</v>
      </c>
      <c r="B42" s="610" t="s">
        <v>2383</v>
      </c>
      <c r="C42" s="610"/>
      <c r="D42" s="610"/>
    </row>
    <row r="43" spans="1:4">
      <c r="A43" s="586" t="s">
        <v>2384</v>
      </c>
      <c r="B43" s="610" t="s">
        <v>2385</v>
      </c>
      <c r="C43" s="610"/>
      <c r="D43" s="610"/>
    </row>
    <row r="44" spans="1:4">
      <c r="A44" s="586" t="s">
        <v>2386</v>
      </c>
      <c r="B44" s="610" t="s">
        <v>2387</v>
      </c>
      <c r="C44" s="610"/>
      <c r="D44" s="610"/>
    </row>
    <row r="45" spans="1:4">
      <c r="A45" s="586" t="s">
        <v>2388</v>
      </c>
      <c r="B45" s="610" t="s">
        <v>2389</v>
      </c>
      <c r="C45" s="610"/>
      <c r="D45" s="610"/>
    </row>
    <row r="46" spans="1:4" ht="31">
      <c r="A46" s="586" t="s">
        <v>2390</v>
      </c>
      <c r="B46" s="610" t="s">
        <v>2391</v>
      </c>
      <c r="C46" s="610"/>
      <c r="D46" s="610"/>
    </row>
    <row r="47" spans="1:4">
      <c r="A47" s="586" t="s">
        <v>2392</v>
      </c>
      <c r="B47" s="610" t="s">
        <v>2393</v>
      </c>
      <c r="C47" s="610"/>
      <c r="D47" s="610"/>
    </row>
    <row r="48" spans="1:4">
      <c r="A48" s="586" t="s">
        <v>2394</v>
      </c>
      <c r="B48" s="610" t="s">
        <v>2395</v>
      </c>
      <c r="C48" s="610"/>
      <c r="D48" s="610"/>
    </row>
    <row r="49" spans="1:4">
      <c r="A49" s="586" t="s">
        <v>2396</v>
      </c>
      <c r="B49" s="610" t="s">
        <v>2397</v>
      </c>
      <c r="C49" s="610"/>
      <c r="D49" s="610"/>
    </row>
    <row r="50" spans="1:4" ht="31">
      <c r="A50" s="586" t="s">
        <v>2398</v>
      </c>
      <c r="B50" s="610" t="s">
        <v>2399</v>
      </c>
      <c r="C50" s="610"/>
      <c r="D50" s="610"/>
    </row>
    <row r="51" spans="1:4">
      <c r="A51" s="586" t="s">
        <v>29</v>
      </c>
      <c r="B51" s="610" t="s">
        <v>2400</v>
      </c>
      <c r="C51" s="610"/>
      <c r="D51" s="610"/>
    </row>
    <row r="52" spans="1:4">
      <c r="A52" s="586" t="s">
        <v>32</v>
      </c>
      <c r="B52" s="610" t="s">
        <v>2401</v>
      </c>
      <c r="C52" s="610"/>
      <c r="D52" s="610"/>
    </row>
    <row r="53" spans="1:4">
      <c r="A53" s="586" t="s">
        <v>589</v>
      </c>
      <c r="B53" s="610" t="s">
        <v>2402</v>
      </c>
      <c r="C53" s="610"/>
      <c r="D53" s="610"/>
    </row>
    <row r="54" spans="1:4">
      <c r="A54" s="586" t="s">
        <v>590</v>
      </c>
      <c r="B54" s="610" t="s">
        <v>2403</v>
      </c>
      <c r="C54" s="610"/>
      <c r="D54" s="610"/>
    </row>
    <row r="55" spans="1:4">
      <c r="A55" s="586" t="s">
        <v>1612</v>
      </c>
      <c r="B55" s="610" t="s">
        <v>2404</v>
      </c>
      <c r="C55" s="610"/>
      <c r="D55" s="610"/>
    </row>
    <row r="56" spans="1:4">
      <c r="A56" s="586" t="s">
        <v>1614</v>
      </c>
      <c r="B56" s="610" t="s">
        <v>2405</v>
      </c>
      <c r="C56" s="610"/>
      <c r="D56" s="610"/>
    </row>
    <row r="57" spans="1:4" ht="31">
      <c r="A57" s="586" t="s">
        <v>2406</v>
      </c>
      <c r="B57" s="610" t="s">
        <v>2407</v>
      </c>
      <c r="C57" s="610"/>
      <c r="D57" s="610"/>
    </row>
    <row r="58" spans="1:4">
      <c r="A58" s="584" t="s">
        <v>2408</v>
      </c>
      <c r="B58" s="607" t="s">
        <v>2409</v>
      </c>
      <c r="C58" s="610"/>
      <c r="D58" s="610"/>
    </row>
    <row r="59" spans="1:4">
      <c r="A59" s="586" t="s">
        <v>29</v>
      </c>
      <c r="B59" s="610" t="s">
        <v>2410</v>
      </c>
      <c r="C59" s="610"/>
      <c r="D59" s="610"/>
    </row>
    <row r="60" spans="1:4">
      <c r="A60" s="586" t="s">
        <v>32</v>
      </c>
      <c r="B60" s="610" t="s">
        <v>2411</v>
      </c>
      <c r="C60" s="610"/>
      <c r="D60" s="610"/>
    </row>
    <row r="61" spans="1:4">
      <c r="A61" s="586" t="s">
        <v>589</v>
      </c>
      <c r="B61" s="610" t="s">
        <v>2412</v>
      </c>
      <c r="C61" s="610"/>
      <c r="D61" s="610"/>
    </row>
    <row r="62" spans="1:4">
      <c r="A62" s="586" t="s">
        <v>590</v>
      </c>
      <c r="B62" s="610" t="s">
        <v>2413</v>
      </c>
      <c r="C62" s="610"/>
      <c r="D62" s="610"/>
    </row>
    <row r="63" spans="1:4">
      <c r="A63" s="586" t="s">
        <v>1612</v>
      </c>
      <c r="B63" s="610" t="s">
        <v>2414</v>
      </c>
      <c r="C63" s="610"/>
      <c r="D63" s="610"/>
    </row>
    <row r="64" spans="1:4">
      <c r="A64" s="586" t="s">
        <v>1614</v>
      </c>
      <c r="B64" s="610" t="s">
        <v>2415</v>
      </c>
      <c r="C64" s="610"/>
      <c r="D64" s="610"/>
    </row>
    <row r="65" spans="1:4">
      <c r="A65" s="584" t="s">
        <v>2416</v>
      </c>
      <c r="B65" s="607" t="s">
        <v>2417</v>
      </c>
      <c r="C65" s="610"/>
      <c r="D65" s="610"/>
    </row>
    <row r="66" spans="1:4">
      <c r="A66" s="586" t="s">
        <v>2418</v>
      </c>
      <c r="B66" s="610" t="s">
        <v>2419</v>
      </c>
      <c r="C66" s="610"/>
      <c r="D66" s="610"/>
    </row>
    <row r="67" spans="1:4">
      <c r="A67" s="586" t="s">
        <v>2420</v>
      </c>
      <c r="B67" s="610" t="s">
        <v>2421</v>
      </c>
      <c r="C67" s="610"/>
      <c r="D67" s="610"/>
    </row>
    <row r="68" spans="1:4">
      <c r="A68" s="586" t="s">
        <v>2422</v>
      </c>
      <c r="B68" s="610" t="s">
        <v>2423</v>
      </c>
      <c r="C68" s="610"/>
      <c r="D68" s="610"/>
    </row>
    <row r="69" spans="1:4">
      <c r="A69" s="586" t="s">
        <v>2424</v>
      </c>
      <c r="B69" s="610" t="s">
        <v>2425</v>
      </c>
      <c r="C69" s="610"/>
      <c r="D69" s="610"/>
    </row>
    <row r="70" spans="1:4">
      <c r="A70" s="586" t="s">
        <v>2426</v>
      </c>
      <c r="B70" s="610" t="s">
        <v>2427</v>
      </c>
      <c r="C70" s="610"/>
      <c r="D70" s="610"/>
    </row>
    <row r="71" spans="1:4">
      <c r="A71" s="586" t="s">
        <v>2428</v>
      </c>
      <c r="B71" s="610" t="s">
        <v>2429</v>
      </c>
      <c r="C71" s="610"/>
      <c r="D71" s="610"/>
    </row>
    <row r="72" spans="1:4">
      <c r="A72" s="586" t="s">
        <v>2430</v>
      </c>
      <c r="B72" s="610" t="s">
        <v>602</v>
      </c>
      <c r="C72" s="610"/>
      <c r="D72" s="610"/>
    </row>
    <row r="73" spans="1:4">
      <c r="A73" s="586" t="s">
        <v>2431</v>
      </c>
      <c r="B73" s="610" t="s">
        <v>2432</v>
      </c>
      <c r="C73" s="610"/>
      <c r="D73" s="610"/>
    </row>
    <row r="74" spans="1:4" ht="31">
      <c r="A74" s="586" t="s">
        <v>2433</v>
      </c>
      <c r="B74" s="610" t="s">
        <v>2434</v>
      </c>
      <c r="C74" s="610"/>
      <c r="D74" s="610"/>
    </row>
    <row r="75" spans="1:4" ht="31">
      <c r="A75" s="586" t="s">
        <v>2435</v>
      </c>
      <c r="B75" s="610" t="s">
        <v>2436</v>
      </c>
      <c r="C75" s="610"/>
      <c r="D75" s="610"/>
    </row>
    <row r="76" spans="1:4">
      <c r="A76" s="586" t="s">
        <v>2437</v>
      </c>
      <c r="B76" s="610" t="s">
        <v>5044</v>
      </c>
      <c r="C76" s="610"/>
      <c r="D76" s="610"/>
    </row>
    <row r="77" spans="1:4">
      <c r="A77" s="586" t="s">
        <v>2438</v>
      </c>
      <c r="B77" s="610" t="s">
        <v>2439</v>
      </c>
      <c r="C77" s="610"/>
      <c r="D77" s="610"/>
    </row>
    <row r="78" spans="1:4">
      <c r="A78" s="586" t="s">
        <v>29</v>
      </c>
      <c r="B78" s="610" t="s">
        <v>2440</v>
      </c>
      <c r="C78" s="610"/>
      <c r="D78" s="610"/>
    </row>
    <row r="79" spans="1:4">
      <c r="A79" s="586" t="s">
        <v>32</v>
      </c>
      <c r="B79" s="610" t="s">
        <v>2441</v>
      </c>
      <c r="C79" s="610"/>
      <c r="D79" s="610"/>
    </row>
    <row r="80" spans="1:4">
      <c r="A80" s="586" t="s">
        <v>589</v>
      </c>
      <c r="B80" s="610" t="s">
        <v>2442</v>
      </c>
      <c r="C80" s="610"/>
      <c r="D80" s="610"/>
    </row>
    <row r="81" spans="1:4">
      <c r="A81" s="586" t="s">
        <v>590</v>
      </c>
      <c r="B81" s="610" t="s">
        <v>2442</v>
      </c>
      <c r="C81" s="610"/>
      <c r="D81" s="610"/>
    </row>
    <row r="82" spans="1:4">
      <c r="A82" s="586" t="s">
        <v>1612</v>
      </c>
      <c r="B82" s="610" t="s">
        <v>2443</v>
      </c>
      <c r="C82" s="610"/>
      <c r="D82" s="610"/>
    </row>
    <row r="83" spans="1:4" ht="31">
      <c r="A83" s="586" t="s">
        <v>2444</v>
      </c>
      <c r="B83" s="610" t="s">
        <v>2445</v>
      </c>
      <c r="C83" s="610"/>
      <c r="D83" s="610"/>
    </row>
    <row r="84" spans="1:4">
      <c r="A84" s="586" t="s">
        <v>2446</v>
      </c>
      <c r="B84" s="610" t="s">
        <v>2447</v>
      </c>
      <c r="C84" s="610"/>
      <c r="D84" s="610"/>
    </row>
    <row r="85" spans="1:4">
      <c r="A85" s="586" t="s">
        <v>2448</v>
      </c>
      <c r="B85" s="610" t="s">
        <v>2449</v>
      </c>
      <c r="C85" s="610"/>
      <c r="D85" s="610"/>
    </row>
    <row r="86" spans="1:4">
      <c r="A86" s="586" t="s">
        <v>29</v>
      </c>
      <c r="B86" s="610" t="s">
        <v>2450</v>
      </c>
      <c r="C86" s="610"/>
      <c r="D86" s="610"/>
    </row>
    <row r="87" spans="1:4">
      <c r="A87" s="586" t="s">
        <v>32</v>
      </c>
      <c r="B87" s="610" t="s">
        <v>2451</v>
      </c>
      <c r="C87" s="610"/>
      <c r="D87" s="610"/>
    </row>
    <row r="88" spans="1:4">
      <c r="A88" s="586" t="s">
        <v>589</v>
      </c>
      <c r="B88" s="610" t="s">
        <v>2452</v>
      </c>
      <c r="C88" s="610"/>
      <c r="D88" s="610"/>
    </row>
    <row r="89" spans="1:4">
      <c r="A89" s="586" t="s">
        <v>2453</v>
      </c>
      <c r="B89" s="610" t="s">
        <v>2454</v>
      </c>
      <c r="C89" s="610"/>
      <c r="D89" s="610"/>
    </row>
    <row r="90" spans="1:4">
      <c r="A90" s="586" t="s">
        <v>2455</v>
      </c>
      <c r="B90" s="610" t="s">
        <v>2456</v>
      </c>
      <c r="C90" s="610"/>
      <c r="D90" s="610"/>
    </row>
    <row r="91" spans="1:4">
      <c r="A91" s="586" t="s">
        <v>2457</v>
      </c>
      <c r="B91" s="610" t="s">
        <v>2458</v>
      </c>
      <c r="C91" s="610"/>
      <c r="D91" s="610"/>
    </row>
    <row r="92" spans="1:4">
      <c r="A92" s="586" t="s">
        <v>2459</v>
      </c>
      <c r="B92" s="610" t="s">
        <v>2460</v>
      </c>
      <c r="C92" s="610"/>
      <c r="D92" s="610"/>
    </row>
    <row r="93" spans="1:4">
      <c r="A93" s="586" t="s">
        <v>2461</v>
      </c>
      <c r="B93" s="610" t="s">
        <v>591</v>
      </c>
      <c r="C93" s="610"/>
      <c r="D93" s="610"/>
    </row>
    <row r="94" spans="1:4" ht="31">
      <c r="A94" s="586" t="s">
        <v>2462</v>
      </c>
      <c r="B94" s="610" t="s">
        <v>2463</v>
      </c>
      <c r="C94" s="610"/>
      <c r="D94" s="610"/>
    </row>
    <row r="95" spans="1:4" ht="31">
      <c r="A95" s="586" t="s">
        <v>2464</v>
      </c>
      <c r="B95" s="610" t="s">
        <v>2465</v>
      </c>
      <c r="C95" s="610"/>
      <c r="D95" s="610"/>
    </row>
    <row r="96" spans="1:4">
      <c r="A96" s="584" t="s">
        <v>2466</v>
      </c>
      <c r="B96" s="607" t="s">
        <v>2467</v>
      </c>
      <c r="C96" s="610"/>
      <c r="D96" s="610"/>
    </row>
    <row r="97" spans="1:4">
      <c r="A97" s="586" t="s">
        <v>2468</v>
      </c>
      <c r="B97" s="610" t="s">
        <v>2469</v>
      </c>
      <c r="C97" s="610"/>
      <c r="D97" s="610"/>
    </row>
    <row r="98" spans="1:4">
      <c r="A98" s="586" t="s">
        <v>2470</v>
      </c>
      <c r="B98" s="610" t="s">
        <v>2471</v>
      </c>
      <c r="C98" s="610"/>
      <c r="D98" s="610"/>
    </row>
    <row r="99" spans="1:4">
      <c r="A99" s="586" t="s">
        <v>2472</v>
      </c>
      <c r="B99" s="610" t="s">
        <v>2473</v>
      </c>
      <c r="C99" s="610"/>
      <c r="D99" s="610"/>
    </row>
    <row r="100" spans="1:4">
      <c r="A100" s="586" t="s">
        <v>2474</v>
      </c>
      <c r="B100" s="610" t="s">
        <v>2475</v>
      </c>
      <c r="C100" s="610"/>
      <c r="D100" s="610"/>
    </row>
    <row r="101" spans="1:4">
      <c r="A101" s="584" t="s">
        <v>2476</v>
      </c>
      <c r="B101" s="607" t="s">
        <v>2477</v>
      </c>
      <c r="C101" s="610"/>
      <c r="D101" s="610"/>
    </row>
    <row r="102" spans="1:4">
      <c r="A102" s="586" t="s">
        <v>2478</v>
      </c>
      <c r="B102" s="610" t="s">
        <v>2479</v>
      </c>
      <c r="C102" s="610"/>
      <c r="D102" s="610"/>
    </row>
    <row r="103" spans="1:4">
      <c r="A103" s="586" t="s">
        <v>2480</v>
      </c>
      <c r="B103" s="610" t="s">
        <v>2481</v>
      </c>
      <c r="C103" s="610"/>
      <c r="D103" s="610"/>
    </row>
    <row r="104" spans="1:4">
      <c r="A104" s="586" t="s">
        <v>2482</v>
      </c>
      <c r="B104" s="610" t="s">
        <v>2483</v>
      </c>
      <c r="C104" s="610"/>
      <c r="D104" s="610"/>
    </row>
    <row r="105" spans="1:4">
      <c r="A105" s="586" t="s">
        <v>2484</v>
      </c>
      <c r="B105" s="610" t="s">
        <v>2485</v>
      </c>
      <c r="C105" s="610"/>
      <c r="D105" s="610"/>
    </row>
    <row r="106" spans="1:4">
      <c r="A106" s="586" t="s">
        <v>2486</v>
      </c>
      <c r="B106" s="610" t="s">
        <v>2487</v>
      </c>
      <c r="C106" s="610"/>
      <c r="D106" s="610"/>
    </row>
    <row r="107" spans="1:4">
      <c r="A107" s="586" t="s">
        <v>2488</v>
      </c>
      <c r="B107" s="610" t="s">
        <v>2489</v>
      </c>
      <c r="C107" s="610"/>
      <c r="D107" s="610"/>
    </row>
    <row r="108" spans="1:4" ht="46.5">
      <c r="A108" s="586" t="s">
        <v>2490</v>
      </c>
      <c r="B108" s="610" t="s">
        <v>2491</v>
      </c>
      <c r="C108" s="610"/>
      <c r="D108" s="610"/>
    </row>
    <row r="109" spans="1:4">
      <c r="A109" s="586" t="s">
        <v>2492</v>
      </c>
      <c r="B109" s="610" t="s">
        <v>2493</v>
      </c>
      <c r="C109" s="610" t="s">
        <v>2494</v>
      </c>
      <c r="D109" s="610" t="s">
        <v>2495</v>
      </c>
    </row>
    <row r="110" spans="1:4">
      <c r="A110" s="586" t="s">
        <v>29</v>
      </c>
      <c r="B110" s="610" t="s">
        <v>2496</v>
      </c>
      <c r="C110" s="610"/>
      <c r="D110" s="610"/>
    </row>
    <row r="111" spans="1:4">
      <c r="A111" s="586" t="s">
        <v>32</v>
      </c>
      <c r="B111" s="610" t="s">
        <v>2497</v>
      </c>
      <c r="C111" s="610"/>
      <c r="D111" s="610"/>
    </row>
    <row r="112" spans="1:4">
      <c r="A112" s="586" t="s">
        <v>589</v>
      </c>
      <c r="B112" s="610" t="s">
        <v>2498</v>
      </c>
      <c r="C112" s="610"/>
      <c r="D112" s="610"/>
    </row>
    <row r="113" spans="1:4">
      <c r="A113" s="586" t="s">
        <v>590</v>
      </c>
      <c r="B113" s="610" t="s">
        <v>2499</v>
      </c>
      <c r="C113" s="610"/>
      <c r="D113" s="610"/>
    </row>
    <row r="114" spans="1:4">
      <c r="A114" s="586" t="s">
        <v>1612</v>
      </c>
      <c r="B114" s="610" t="s">
        <v>2500</v>
      </c>
      <c r="C114" s="610"/>
      <c r="D114" s="610"/>
    </row>
    <row r="115" spans="1:4">
      <c r="A115" s="586" t="s">
        <v>1614</v>
      </c>
      <c r="B115" s="610" t="s">
        <v>603</v>
      </c>
      <c r="C115" s="610"/>
      <c r="D115" s="610"/>
    </row>
    <row r="116" spans="1:4">
      <c r="A116" s="586" t="s">
        <v>1661</v>
      </c>
      <c r="B116" s="610" t="s">
        <v>2501</v>
      </c>
      <c r="C116" s="610"/>
      <c r="D116" s="610"/>
    </row>
    <row r="117" spans="1:4">
      <c r="A117" s="586" t="s">
        <v>1959</v>
      </c>
      <c r="B117" s="610" t="s">
        <v>2502</v>
      </c>
      <c r="C117" s="610"/>
      <c r="D117" s="610"/>
    </row>
    <row r="118" spans="1:4">
      <c r="A118" s="586" t="s">
        <v>1683</v>
      </c>
      <c r="B118" s="610" t="s">
        <v>2503</v>
      </c>
      <c r="C118" s="610"/>
      <c r="D118" s="610"/>
    </row>
    <row r="119" spans="1:4">
      <c r="A119" s="586" t="s">
        <v>1962</v>
      </c>
      <c r="B119" s="610" t="s">
        <v>591</v>
      </c>
      <c r="C119" s="610"/>
      <c r="D119" s="610"/>
    </row>
    <row r="120" spans="1:4">
      <c r="A120" s="586" t="s">
        <v>2504</v>
      </c>
      <c r="B120" s="610" t="s">
        <v>2505</v>
      </c>
      <c r="C120" s="610"/>
      <c r="D120" s="610"/>
    </row>
    <row r="121" spans="1:4">
      <c r="A121" s="586" t="s">
        <v>29</v>
      </c>
      <c r="B121" s="610" t="s">
        <v>2506</v>
      </c>
      <c r="C121" s="610"/>
      <c r="D121" s="610"/>
    </row>
    <row r="122" spans="1:4">
      <c r="A122" s="586" t="s">
        <v>32</v>
      </c>
      <c r="B122" s="610" t="s">
        <v>2177</v>
      </c>
      <c r="C122" s="610"/>
      <c r="D122" s="610"/>
    </row>
    <row r="123" spans="1:4">
      <c r="A123" s="586" t="s">
        <v>589</v>
      </c>
      <c r="B123" s="610" t="s">
        <v>2507</v>
      </c>
      <c r="C123" s="610"/>
      <c r="D123" s="610"/>
    </row>
    <row r="124" spans="1:4">
      <c r="A124" s="586" t="s">
        <v>590</v>
      </c>
      <c r="B124" s="610" t="s">
        <v>2508</v>
      </c>
      <c r="C124" s="610"/>
      <c r="D124" s="610"/>
    </row>
    <row r="125" spans="1:4">
      <c r="A125" s="586" t="s">
        <v>1683</v>
      </c>
      <c r="B125" s="610" t="s">
        <v>2509</v>
      </c>
      <c r="C125" s="610"/>
      <c r="D125" s="610"/>
    </row>
    <row r="126" spans="1:4">
      <c r="A126" s="586" t="s">
        <v>1685</v>
      </c>
      <c r="B126" s="610" t="s">
        <v>2510</v>
      </c>
      <c r="C126" s="610"/>
      <c r="D126" s="610"/>
    </row>
    <row r="127" spans="1:4">
      <c r="A127" s="586" t="s">
        <v>1612</v>
      </c>
      <c r="B127" s="610" t="s">
        <v>2511</v>
      </c>
      <c r="C127" s="610"/>
      <c r="D127" s="610"/>
    </row>
    <row r="128" spans="1:4">
      <c r="A128" s="586" t="s">
        <v>1614</v>
      </c>
      <c r="B128" s="610" t="s">
        <v>2512</v>
      </c>
      <c r="C128" s="610"/>
      <c r="D128" s="610"/>
    </row>
    <row r="129" spans="1:4">
      <c r="A129" s="586" t="s">
        <v>1661</v>
      </c>
      <c r="B129" s="610" t="s">
        <v>2513</v>
      </c>
      <c r="C129" s="610"/>
      <c r="D129" s="610"/>
    </row>
    <row r="130" spans="1:4">
      <c r="A130" s="586" t="s">
        <v>1959</v>
      </c>
      <c r="B130" s="610" t="s">
        <v>2514</v>
      </c>
      <c r="C130" s="610"/>
      <c r="D130" s="610"/>
    </row>
    <row r="131" spans="1:4">
      <c r="A131" s="586" t="s">
        <v>1683</v>
      </c>
      <c r="B131" s="610" t="s">
        <v>2515</v>
      </c>
      <c r="C131" s="610"/>
      <c r="D131" s="610"/>
    </row>
    <row r="132" spans="1:4">
      <c r="A132" s="586" t="s">
        <v>1962</v>
      </c>
      <c r="B132" s="610" t="s">
        <v>591</v>
      </c>
      <c r="C132" s="610"/>
      <c r="D132" s="610"/>
    </row>
    <row r="133" spans="1:4">
      <c r="A133" s="586" t="s">
        <v>2516</v>
      </c>
      <c r="B133" s="610" t="s">
        <v>2517</v>
      </c>
      <c r="C133" s="610"/>
      <c r="D133" s="610"/>
    </row>
    <row r="134" spans="1:4">
      <c r="A134" s="586" t="s">
        <v>29</v>
      </c>
      <c r="B134" s="610" t="s">
        <v>186</v>
      </c>
      <c r="C134" s="610"/>
      <c r="D134" s="610"/>
    </row>
    <row r="135" spans="1:4">
      <c r="A135" s="586" t="s">
        <v>32</v>
      </c>
      <c r="B135" s="610" t="s">
        <v>2518</v>
      </c>
      <c r="C135" s="610"/>
      <c r="D135" s="610"/>
    </row>
    <row r="136" spans="1:4">
      <c r="A136" s="586" t="s">
        <v>589</v>
      </c>
      <c r="B136" s="610" t="s">
        <v>2519</v>
      </c>
      <c r="C136" s="610"/>
      <c r="D136" s="610"/>
    </row>
    <row r="137" spans="1:4">
      <c r="A137" s="586" t="s">
        <v>590</v>
      </c>
      <c r="B137" s="610" t="s">
        <v>2520</v>
      </c>
      <c r="C137" s="610"/>
      <c r="D137" s="610"/>
    </row>
    <row r="138" spans="1:4">
      <c r="A138" s="586" t="s">
        <v>1612</v>
      </c>
      <c r="B138" s="610" t="s">
        <v>2521</v>
      </c>
      <c r="C138" s="610"/>
      <c r="D138" s="610"/>
    </row>
    <row r="139" spans="1:4">
      <c r="A139" s="586" t="s">
        <v>1614</v>
      </c>
      <c r="B139" s="610" t="s">
        <v>2522</v>
      </c>
      <c r="C139" s="610"/>
      <c r="D139" s="610"/>
    </row>
    <row r="140" spans="1:4">
      <c r="A140" s="584" t="s">
        <v>2523</v>
      </c>
      <c r="B140" s="607" t="s">
        <v>2524</v>
      </c>
      <c r="C140" s="610"/>
      <c r="D140" s="610"/>
    </row>
    <row r="141" spans="1:4">
      <c r="A141" s="586" t="s">
        <v>2525</v>
      </c>
      <c r="B141" s="610" t="s">
        <v>2526</v>
      </c>
      <c r="C141" s="610"/>
      <c r="D141" s="610"/>
    </row>
    <row r="142" spans="1:4">
      <c r="A142" s="586" t="s">
        <v>2527</v>
      </c>
      <c r="B142" s="610" t="s">
        <v>2528</v>
      </c>
      <c r="C142" s="610"/>
      <c r="D142" s="610"/>
    </row>
    <row r="143" spans="1:4">
      <c r="A143" s="586" t="s">
        <v>2529</v>
      </c>
      <c r="B143" s="610" t="s">
        <v>2530</v>
      </c>
      <c r="C143" s="610"/>
      <c r="D143" s="610"/>
    </row>
    <row r="144" spans="1:4">
      <c r="A144" s="586" t="s">
        <v>2531</v>
      </c>
      <c r="B144" s="610" t="s">
        <v>2532</v>
      </c>
      <c r="C144" s="610"/>
      <c r="D144" s="610"/>
    </row>
    <row r="145" spans="1:4" ht="31">
      <c r="A145" s="586" t="s">
        <v>2533</v>
      </c>
      <c r="B145" s="610" t="s">
        <v>2534</v>
      </c>
      <c r="C145" s="610"/>
      <c r="D145" s="610"/>
    </row>
    <row r="146" spans="1:4">
      <c r="A146" s="584" t="s">
        <v>2535</v>
      </c>
      <c r="B146" s="607" t="s">
        <v>2342</v>
      </c>
      <c r="C146" s="610"/>
      <c r="D146" s="610"/>
    </row>
    <row r="147" spans="1:4">
      <c r="A147" s="586" t="s">
        <v>2536</v>
      </c>
      <c r="B147" s="610" t="s">
        <v>2143</v>
      </c>
      <c r="C147" s="610"/>
      <c r="D147" s="610"/>
    </row>
    <row r="148" spans="1:4">
      <c r="A148" s="586" t="s">
        <v>2537</v>
      </c>
      <c r="B148" s="610" t="s">
        <v>2538</v>
      </c>
      <c r="C148" s="610"/>
      <c r="D148" s="610"/>
    </row>
    <row r="149" spans="1:4">
      <c r="A149" s="586" t="s">
        <v>2539</v>
      </c>
      <c r="B149" s="610" t="s">
        <v>2540</v>
      </c>
      <c r="C149" s="610"/>
      <c r="D149" s="610"/>
    </row>
    <row r="150" spans="1:4">
      <c r="A150" s="586" t="s">
        <v>2541</v>
      </c>
      <c r="B150" s="610" t="s">
        <v>2542</v>
      </c>
      <c r="C150" s="610"/>
      <c r="D150" s="610"/>
    </row>
    <row r="151" spans="1:4">
      <c r="A151" s="586" t="s">
        <v>2543</v>
      </c>
      <c r="B151" s="610" t="s">
        <v>2544</v>
      </c>
      <c r="C151" s="610"/>
      <c r="D151" s="610"/>
    </row>
    <row r="152" spans="1:4">
      <c r="A152" s="586" t="s">
        <v>1683</v>
      </c>
      <c r="B152" s="610" t="s">
        <v>2545</v>
      </c>
      <c r="C152" s="610"/>
      <c r="D152" s="610"/>
    </row>
    <row r="153" spans="1:4">
      <c r="A153" s="586" t="s">
        <v>1685</v>
      </c>
      <c r="B153" s="610" t="s">
        <v>2546</v>
      </c>
      <c r="C153" s="610"/>
      <c r="D153" s="610"/>
    </row>
    <row r="154" spans="1:4">
      <c r="A154" s="586" t="s">
        <v>2547</v>
      </c>
      <c r="B154" s="610" t="s">
        <v>2548</v>
      </c>
      <c r="C154" s="610"/>
      <c r="D154" s="610"/>
    </row>
    <row r="155" spans="1:4">
      <c r="A155" s="586" t="s">
        <v>2549</v>
      </c>
      <c r="B155" s="610" t="s">
        <v>587</v>
      </c>
      <c r="C155" s="610"/>
      <c r="D155" s="610"/>
    </row>
    <row r="156" spans="1:4">
      <c r="A156" s="586" t="s">
        <v>2550</v>
      </c>
      <c r="B156" s="610" t="s">
        <v>2551</v>
      </c>
      <c r="C156" s="610"/>
      <c r="D156" s="610"/>
    </row>
    <row r="157" spans="1:4">
      <c r="B157" s="731"/>
    </row>
    <row r="158" spans="1:4">
      <c r="A158" s="11" t="s">
        <v>54</v>
      </c>
      <c r="B158" s="408"/>
      <c r="C158" s="601" t="s">
        <v>66</v>
      </c>
      <c r="D158" s="423"/>
    </row>
    <row r="159" spans="1:4">
      <c r="A159" s="11" t="s">
        <v>56</v>
      </c>
      <c r="B159" s="408"/>
      <c r="C159" s="601" t="s">
        <v>67</v>
      </c>
      <c r="D159" s="423"/>
    </row>
    <row r="160" spans="1:4">
      <c r="A160" s="7"/>
      <c r="C160" s="602" t="s">
        <v>68</v>
      </c>
      <c r="D160" s="423"/>
    </row>
    <row r="161" spans="2:2" s="7" customFormat="1">
      <c r="B161" s="731"/>
    </row>
    <row r="162" spans="2:2" s="7" customFormat="1">
      <c r="B162" s="731"/>
    </row>
    <row r="163" spans="2:2" s="7" customFormat="1">
      <c r="B163" s="731"/>
    </row>
    <row r="164" spans="2:2" s="7" customFormat="1">
      <c r="B164" s="731"/>
    </row>
    <row r="165" spans="2:2" s="7" customFormat="1">
      <c r="B165" s="731"/>
    </row>
    <row r="166" spans="2:2" s="7" customFormat="1">
      <c r="B166" s="731"/>
    </row>
    <row r="167" spans="2:2" s="7" customFormat="1">
      <c r="B167" s="731"/>
    </row>
    <row r="168" spans="2:2" s="7" customFormat="1">
      <c r="B168" s="731"/>
    </row>
    <row r="169" spans="2:2" s="7" customFormat="1">
      <c r="B169" s="731"/>
    </row>
    <row r="170" spans="2:2" s="7" customFormat="1">
      <c r="B170" s="731"/>
    </row>
    <row r="171" spans="2:2" s="7" customFormat="1">
      <c r="B171" s="731"/>
    </row>
    <row r="172" spans="2:2" s="7" customFormat="1">
      <c r="B172" s="731"/>
    </row>
    <row r="173" spans="2:2" s="7" customFormat="1">
      <c r="B173" s="731"/>
    </row>
    <row r="174" spans="2:2" s="7" customFormat="1">
      <c r="B174" s="731"/>
    </row>
    <row r="175" spans="2:2" s="7" customFormat="1">
      <c r="B175" s="731"/>
    </row>
    <row r="176" spans="2:2" s="7" customFormat="1">
      <c r="B176" s="731"/>
    </row>
    <row r="177" spans="2:2" s="7" customFormat="1">
      <c r="B177" s="731"/>
    </row>
    <row r="178" spans="2:2" s="7" customFormat="1">
      <c r="B178" s="731"/>
    </row>
    <row r="179" spans="2:2" s="7" customFormat="1">
      <c r="B179" s="731"/>
    </row>
    <row r="180" spans="2:2" s="7" customFormat="1">
      <c r="B180" s="731"/>
    </row>
    <row r="181" spans="2:2" s="7" customFormat="1">
      <c r="B181" s="731"/>
    </row>
    <row r="182" spans="2:2" s="7" customFormat="1">
      <c r="B182" s="731"/>
    </row>
    <row r="183" spans="2:2" s="7" customFormat="1">
      <c r="B183" s="731"/>
    </row>
    <row r="184" spans="2:2" s="7" customFormat="1">
      <c r="B184" s="731"/>
    </row>
    <row r="185" spans="2:2" s="7" customFormat="1">
      <c r="B185" s="731"/>
    </row>
    <row r="186" spans="2:2" s="7" customFormat="1">
      <c r="B186" s="731"/>
    </row>
    <row r="187" spans="2:2" s="7" customFormat="1">
      <c r="B187" s="731"/>
    </row>
    <row r="188" spans="2:2" s="7" customFormat="1">
      <c r="B188" s="731"/>
    </row>
    <row r="189" spans="2:2" s="7" customFormat="1">
      <c r="B189" s="731"/>
    </row>
    <row r="190" spans="2:2" s="7" customFormat="1">
      <c r="B190" s="731"/>
    </row>
    <row r="191" spans="2:2" s="7" customFormat="1">
      <c r="B191" s="731"/>
    </row>
    <row r="192" spans="2:2" s="7" customFormat="1">
      <c r="B192" s="731"/>
    </row>
    <row r="193" spans="2:2" s="7" customFormat="1">
      <c r="B193" s="731"/>
    </row>
    <row r="194" spans="2:2" s="7" customFormat="1">
      <c r="B194" s="731"/>
    </row>
    <row r="195" spans="2:2" s="7" customFormat="1">
      <c r="B195" s="731"/>
    </row>
    <row r="196" spans="2:2" s="7" customFormat="1">
      <c r="B196" s="731"/>
    </row>
    <row r="197" spans="2:2" s="7" customFormat="1">
      <c r="B197" s="731"/>
    </row>
    <row r="198" spans="2:2" s="7" customFormat="1">
      <c r="B198" s="731"/>
    </row>
    <row r="199" spans="2:2" s="7" customFormat="1">
      <c r="B199" s="731"/>
    </row>
    <row r="200" spans="2:2" s="7" customFormat="1">
      <c r="B200" s="731"/>
    </row>
    <row r="201" spans="2:2" s="7" customFormat="1">
      <c r="B201" s="731"/>
    </row>
    <row r="202" spans="2:2" s="7" customFormat="1">
      <c r="B202" s="731"/>
    </row>
    <row r="203" spans="2:2" s="7" customFormat="1">
      <c r="B203" s="731"/>
    </row>
    <row r="204" spans="2:2" s="7" customFormat="1">
      <c r="B204" s="731"/>
    </row>
    <row r="205" spans="2:2" s="7" customFormat="1">
      <c r="B205" s="731"/>
    </row>
    <row r="206" spans="2:2" s="7" customFormat="1">
      <c r="B206" s="731"/>
    </row>
    <row r="207" spans="2:2" s="7" customFormat="1">
      <c r="B207" s="731"/>
    </row>
    <row r="208" spans="2:2" s="7" customFormat="1">
      <c r="B208" s="731"/>
    </row>
    <row r="209" spans="2:2" s="7" customFormat="1">
      <c r="B209" s="731"/>
    </row>
    <row r="210" spans="2:2" s="7" customFormat="1">
      <c r="B210" s="731"/>
    </row>
    <row r="211" spans="2:2" s="7" customFormat="1">
      <c r="B211" s="731"/>
    </row>
    <row r="212" spans="2:2" s="7" customFormat="1">
      <c r="B212" s="731"/>
    </row>
    <row r="213" spans="2:2" s="7" customFormat="1">
      <c r="B213" s="731"/>
    </row>
    <row r="214" spans="2:2" s="7" customFormat="1">
      <c r="B214" s="731"/>
    </row>
    <row r="215" spans="2:2" s="7" customFormat="1">
      <c r="B215" s="731"/>
    </row>
    <row r="216" spans="2:2" s="7" customFormat="1">
      <c r="B216" s="731"/>
    </row>
    <row r="217" spans="2:2" s="7" customFormat="1">
      <c r="B217" s="731"/>
    </row>
    <row r="218" spans="2:2" s="7" customFormat="1">
      <c r="B218" s="731"/>
    </row>
    <row r="219" spans="2:2" s="7" customFormat="1">
      <c r="B219" s="731"/>
    </row>
    <row r="220" spans="2:2" s="7" customFormat="1">
      <c r="B220" s="731"/>
    </row>
    <row r="221" spans="2:2" s="7" customFormat="1">
      <c r="B221" s="731"/>
    </row>
    <row r="222" spans="2:2" s="7" customFormat="1">
      <c r="B222" s="731"/>
    </row>
    <row r="223" spans="2:2" s="7" customFormat="1">
      <c r="B223" s="731"/>
    </row>
    <row r="224" spans="2:2" s="7" customFormat="1">
      <c r="B224" s="731"/>
    </row>
    <row r="225" spans="2:2" s="7" customFormat="1">
      <c r="B225" s="731"/>
    </row>
    <row r="226" spans="2:2" s="7" customFormat="1">
      <c r="B226" s="731"/>
    </row>
    <row r="227" spans="2:2" s="7" customFormat="1">
      <c r="B227" s="731"/>
    </row>
    <row r="228" spans="2:2" s="7" customFormat="1">
      <c r="B228" s="731"/>
    </row>
    <row r="229" spans="2:2" s="7" customFormat="1">
      <c r="B229" s="731"/>
    </row>
    <row r="230" spans="2:2" s="7" customFormat="1">
      <c r="B230" s="731"/>
    </row>
    <row r="231" spans="2:2" s="7" customFormat="1">
      <c r="B231" s="731"/>
    </row>
    <row r="232" spans="2:2" s="7" customFormat="1">
      <c r="B232" s="731"/>
    </row>
    <row r="233" spans="2:2" s="7" customFormat="1">
      <c r="B233" s="731"/>
    </row>
    <row r="234" spans="2:2" s="7" customFormat="1">
      <c r="B234" s="731"/>
    </row>
    <row r="235" spans="2:2" s="7" customFormat="1">
      <c r="B235" s="731"/>
    </row>
    <row r="236" spans="2:2" s="7" customFormat="1">
      <c r="B236" s="731"/>
    </row>
    <row r="237" spans="2:2" s="7" customFormat="1">
      <c r="B237" s="731"/>
    </row>
    <row r="238" spans="2:2" s="7" customFormat="1">
      <c r="B238" s="731"/>
    </row>
    <row r="239" spans="2:2" s="7" customFormat="1">
      <c r="B239" s="731"/>
    </row>
    <row r="240" spans="2:2" s="7" customFormat="1">
      <c r="B240" s="731"/>
    </row>
    <row r="241" spans="2:2" s="7" customFormat="1">
      <c r="B241" s="731"/>
    </row>
    <row r="242" spans="2:2" s="7" customFormat="1">
      <c r="B242" s="731"/>
    </row>
    <row r="243" spans="2:2" s="7" customFormat="1">
      <c r="B243" s="731"/>
    </row>
    <row r="244" spans="2:2" s="7" customFormat="1">
      <c r="B244" s="731"/>
    </row>
    <row r="245" spans="2:2" s="7" customFormat="1">
      <c r="B245" s="731"/>
    </row>
    <row r="246" spans="2:2" s="7" customFormat="1">
      <c r="B246" s="731"/>
    </row>
    <row r="247" spans="2:2" s="7" customFormat="1">
      <c r="B247" s="731"/>
    </row>
    <row r="248" spans="2:2" s="7" customFormat="1">
      <c r="B248" s="731"/>
    </row>
    <row r="249" spans="2:2" s="7" customFormat="1">
      <c r="B249" s="731"/>
    </row>
    <row r="250" spans="2:2" s="7" customFormat="1">
      <c r="B250" s="731"/>
    </row>
    <row r="251" spans="2:2" s="7" customFormat="1">
      <c r="B251" s="731"/>
    </row>
    <row r="252" spans="2:2" s="7" customFormat="1">
      <c r="B252" s="731"/>
    </row>
    <row r="253" spans="2:2" s="7" customFormat="1">
      <c r="B253" s="731"/>
    </row>
    <row r="254" spans="2:2" s="7" customFormat="1">
      <c r="B254" s="731"/>
    </row>
    <row r="255" spans="2:2" s="7" customFormat="1">
      <c r="B255" s="731"/>
    </row>
    <row r="256" spans="2:2" s="7" customFormat="1">
      <c r="B256" s="731"/>
    </row>
    <row r="257" spans="2:2" s="7" customFormat="1">
      <c r="B257" s="731"/>
    </row>
    <row r="258" spans="2:2" s="7" customFormat="1">
      <c r="B258" s="731"/>
    </row>
    <row r="259" spans="2:2" s="7" customFormat="1">
      <c r="B259" s="731"/>
    </row>
    <row r="260" spans="2:2" s="7" customFormat="1">
      <c r="B260" s="731"/>
    </row>
    <row r="261" spans="2:2" s="7" customFormat="1">
      <c r="B261" s="731"/>
    </row>
    <row r="262" spans="2:2" s="7" customFormat="1">
      <c r="B262" s="731"/>
    </row>
    <row r="263" spans="2:2" s="7" customFormat="1">
      <c r="B263" s="731"/>
    </row>
    <row r="264" spans="2:2" s="7" customFormat="1">
      <c r="B264" s="731"/>
    </row>
    <row r="265" spans="2:2" s="7" customFormat="1">
      <c r="B265" s="731"/>
    </row>
    <row r="266" spans="2:2" s="7" customFormat="1">
      <c r="B266" s="731"/>
    </row>
    <row r="267" spans="2:2" s="7" customFormat="1">
      <c r="B267" s="731"/>
    </row>
    <row r="268" spans="2:2" s="7" customFormat="1">
      <c r="B268" s="731"/>
    </row>
    <row r="269" spans="2:2" s="7" customFormat="1">
      <c r="B269" s="731"/>
    </row>
    <row r="270" spans="2:2" s="7" customFormat="1">
      <c r="B270" s="731"/>
    </row>
    <row r="271" spans="2:2" s="7" customFormat="1">
      <c r="B271" s="731"/>
    </row>
    <row r="272" spans="2:2" s="7" customFormat="1">
      <c r="B272" s="731"/>
    </row>
    <row r="273" spans="2:2" s="7" customFormat="1">
      <c r="B273" s="731"/>
    </row>
    <row r="274" spans="2:2" s="7" customFormat="1">
      <c r="B274" s="731"/>
    </row>
    <row r="275" spans="2:2" s="7" customFormat="1">
      <c r="B275" s="731"/>
    </row>
    <row r="276" spans="2:2" s="7" customFormat="1">
      <c r="B276" s="731"/>
    </row>
    <row r="277" spans="2:2" s="7" customFormat="1">
      <c r="B277" s="731"/>
    </row>
    <row r="278" spans="2:2" s="7" customFormat="1">
      <c r="B278" s="731"/>
    </row>
    <row r="279" spans="2:2" s="7" customFormat="1">
      <c r="B279" s="731"/>
    </row>
    <row r="280" spans="2:2" s="7" customFormat="1">
      <c r="B280" s="731"/>
    </row>
    <row r="281" spans="2:2" s="7" customFormat="1">
      <c r="B281" s="731"/>
    </row>
    <row r="282" spans="2:2" s="7" customFormat="1">
      <c r="B282" s="731"/>
    </row>
    <row r="283" spans="2:2" s="7" customFormat="1">
      <c r="B283" s="731"/>
    </row>
    <row r="284" spans="2:2" s="7" customFormat="1">
      <c r="B284" s="731"/>
    </row>
    <row r="285" spans="2:2" s="7" customFormat="1">
      <c r="B285" s="731"/>
    </row>
    <row r="286" spans="2:2" s="7" customFormat="1">
      <c r="B286" s="731"/>
    </row>
    <row r="287" spans="2:2" s="7" customFormat="1">
      <c r="B287" s="731"/>
    </row>
    <row r="288" spans="2:2" s="7" customFormat="1">
      <c r="B288" s="731"/>
    </row>
    <row r="289" spans="2:2" s="7" customFormat="1">
      <c r="B289" s="731"/>
    </row>
    <row r="290" spans="2:2" s="7" customFormat="1">
      <c r="B290" s="731"/>
    </row>
    <row r="291" spans="2:2" s="7" customFormat="1">
      <c r="B291" s="731"/>
    </row>
    <row r="292" spans="2:2" s="7" customFormat="1">
      <c r="B292" s="731"/>
    </row>
    <row r="293" spans="2:2" s="7" customFormat="1">
      <c r="B293" s="731"/>
    </row>
    <row r="294" spans="2:2" s="7" customFormat="1">
      <c r="B294" s="731"/>
    </row>
    <row r="295" spans="2:2" s="7" customFormat="1">
      <c r="B295" s="731"/>
    </row>
    <row r="296" spans="2:2" s="7" customFormat="1">
      <c r="B296" s="731"/>
    </row>
    <row r="297" spans="2:2" s="7" customFormat="1">
      <c r="B297" s="731"/>
    </row>
    <row r="298" spans="2:2" s="7" customFormat="1">
      <c r="B298" s="731"/>
    </row>
    <row r="299" spans="2:2" s="7" customFormat="1">
      <c r="B299" s="731"/>
    </row>
    <row r="300" spans="2:2" s="7" customFormat="1">
      <c r="B300" s="731"/>
    </row>
    <row r="301" spans="2:2" s="7" customFormat="1">
      <c r="B301" s="731"/>
    </row>
    <row r="302" spans="2:2" s="7" customFormat="1">
      <c r="B302" s="731"/>
    </row>
    <row r="303" spans="2:2" s="7" customFormat="1">
      <c r="B303" s="731"/>
    </row>
    <row r="304" spans="2:2" s="7" customFormat="1">
      <c r="B304" s="731"/>
    </row>
    <row r="305" spans="2:2" s="7" customFormat="1">
      <c r="B305" s="731"/>
    </row>
    <row r="306" spans="2:2" s="7" customFormat="1">
      <c r="B306" s="731"/>
    </row>
    <row r="307" spans="2:2" s="7" customFormat="1">
      <c r="B307" s="731"/>
    </row>
    <row r="308" spans="2:2" s="7" customFormat="1">
      <c r="B308" s="731"/>
    </row>
    <row r="309" spans="2:2" s="7" customFormat="1">
      <c r="B309" s="731"/>
    </row>
    <row r="310" spans="2:2" s="7" customFormat="1">
      <c r="B310" s="731"/>
    </row>
    <row r="311" spans="2:2" s="7" customFormat="1">
      <c r="B311" s="731"/>
    </row>
    <row r="312" spans="2:2" s="7" customFormat="1">
      <c r="B312" s="731"/>
    </row>
    <row r="313" spans="2:2" s="7" customFormat="1">
      <c r="B313" s="731"/>
    </row>
    <row r="314" spans="2:2" s="7" customFormat="1">
      <c r="B314" s="731"/>
    </row>
    <row r="315" spans="2:2" s="7" customFormat="1">
      <c r="B315" s="731"/>
    </row>
    <row r="316" spans="2:2" s="7" customFormat="1">
      <c r="B316" s="731"/>
    </row>
    <row r="317" spans="2:2" s="7" customFormat="1">
      <c r="B317" s="731"/>
    </row>
    <row r="318" spans="2:2" s="7" customFormat="1">
      <c r="B318" s="731"/>
    </row>
    <row r="319" spans="2:2" s="7" customFormat="1">
      <c r="B319" s="731"/>
    </row>
    <row r="320" spans="2:2" s="7" customFormat="1">
      <c r="B320" s="731"/>
    </row>
    <row r="321" spans="2:2" s="7" customFormat="1">
      <c r="B321" s="731"/>
    </row>
    <row r="322" spans="2:2" s="7" customFormat="1">
      <c r="B322" s="731"/>
    </row>
    <row r="323" spans="2:2" s="7" customFormat="1">
      <c r="B323" s="731"/>
    </row>
    <row r="324" spans="2:2" s="7" customFormat="1">
      <c r="B324" s="731"/>
    </row>
    <row r="325" spans="2:2" s="7" customFormat="1">
      <c r="B325" s="731"/>
    </row>
    <row r="326" spans="2:2" s="7" customFormat="1">
      <c r="B326" s="731"/>
    </row>
    <row r="327" spans="2:2" s="7" customFormat="1">
      <c r="B327" s="731"/>
    </row>
    <row r="328" spans="2:2" s="7" customFormat="1">
      <c r="B328" s="731"/>
    </row>
    <row r="329" spans="2:2" s="7" customFormat="1">
      <c r="B329" s="731"/>
    </row>
    <row r="330" spans="2:2" s="7" customFormat="1">
      <c r="B330" s="731"/>
    </row>
    <row r="331" spans="2:2" s="7" customFormat="1">
      <c r="B331" s="731"/>
    </row>
    <row r="332" spans="2:2" s="7" customFormat="1">
      <c r="B332" s="731"/>
    </row>
    <row r="333" spans="2:2" s="7" customFormat="1">
      <c r="B333" s="731"/>
    </row>
    <row r="334" spans="2:2" s="7" customFormat="1">
      <c r="B334" s="731"/>
    </row>
    <row r="335" spans="2:2" s="7" customFormat="1">
      <c r="B335" s="731"/>
    </row>
    <row r="336" spans="2:2" s="7" customFormat="1">
      <c r="B336" s="731"/>
    </row>
    <row r="337" spans="2:2" s="7" customFormat="1">
      <c r="B337" s="731"/>
    </row>
    <row r="338" spans="2:2" s="7" customFormat="1">
      <c r="B338" s="731"/>
    </row>
    <row r="339" spans="2:2" s="7" customFormat="1">
      <c r="B339" s="731"/>
    </row>
    <row r="340" spans="2:2" s="7" customFormat="1">
      <c r="B340" s="731"/>
    </row>
    <row r="341" spans="2:2" s="7" customFormat="1">
      <c r="B341" s="731"/>
    </row>
    <row r="342" spans="2:2" s="7" customFormat="1">
      <c r="B342" s="731"/>
    </row>
    <row r="343" spans="2:2" s="7" customFormat="1">
      <c r="B343" s="731"/>
    </row>
    <row r="344" spans="2:2" s="7" customFormat="1">
      <c r="B344" s="731"/>
    </row>
    <row r="345" spans="2:2" s="7" customFormat="1">
      <c r="B345" s="731"/>
    </row>
    <row r="346" spans="2:2" s="7" customFormat="1">
      <c r="B346" s="731"/>
    </row>
    <row r="347" spans="2:2" s="7" customFormat="1">
      <c r="B347" s="731"/>
    </row>
    <row r="348" spans="2:2" s="7" customFormat="1">
      <c r="B348" s="731"/>
    </row>
    <row r="349" spans="2:2" s="7" customFormat="1">
      <c r="B349" s="731"/>
    </row>
    <row r="350" spans="2:2" s="7" customFormat="1">
      <c r="B350" s="731"/>
    </row>
    <row r="351" spans="2:2" s="7" customFormat="1">
      <c r="B351" s="731"/>
    </row>
    <row r="352" spans="2:2" s="7" customFormat="1">
      <c r="B352" s="731"/>
    </row>
    <row r="353" spans="2:2" s="7" customFormat="1">
      <c r="B353" s="731"/>
    </row>
    <row r="354" spans="2:2" s="7" customFormat="1">
      <c r="B354" s="731"/>
    </row>
    <row r="355" spans="2:2" s="7" customFormat="1">
      <c r="B355" s="731"/>
    </row>
    <row r="356" spans="2:2" s="7" customFormat="1">
      <c r="B356" s="731"/>
    </row>
    <row r="357" spans="2:2" s="7" customFormat="1">
      <c r="B357" s="731"/>
    </row>
    <row r="358" spans="2:2" s="7" customFormat="1">
      <c r="B358" s="731"/>
    </row>
    <row r="359" spans="2:2" s="7" customFormat="1">
      <c r="B359" s="731"/>
    </row>
    <row r="360" spans="2:2" s="7" customFormat="1">
      <c r="B360" s="731"/>
    </row>
    <row r="361" spans="2:2" s="7" customFormat="1">
      <c r="B361" s="731"/>
    </row>
    <row r="362" spans="2:2" s="7" customFormat="1">
      <c r="B362" s="731"/>
    </row>
    <row r="363" spans="2:2" s="7" customFormat="1">
      <c r="B363" s="731"/>
    </row>
    <row r="364" spans="2:2" s="7" customFormat="1">
      <c r="B364" s="731"/>
    </row>
    <row r="365" spans="2:2" s="7" customFormat="1">
      <c r="B365" s="731"/>
    </row>
    <row r="366" spans="2:2" s="7" customFormat="1">
      <c r="B366" s="731"/>
    </row>
    <row r="367" spans="2:2" s="7" customFormat="1">
      <c r="B367" s="731"/>
    </row>
    <row r="368" spans="2:2" s="7" customFormat="1">
      <c r="B368" s="731"/>
    </row>
    <row r="369" spans="2:2" s="7" customFormat="1">
      <c r="B369" s="731"/>
    </row>
    <row r="370" spans="2:2" s="7" customFormat="1">
      <c r="B370" s="731"/>
    </row>
    <row r="371" spans="2:2" s="7" customFormat="1">
      <c r="B371" s="731"/>
    </row>
    <row r="372" spans="2:2" s="7" customFormat="1">
      <c r="B372" s="731"/>
    </row>
    <row r="373" spans="2:2" s="7" customFormat="1">
      <c r="B373" s="731"/>
    </row>
    <row r="374" spans="2:2" s="7" customFormat="1">
      <c r="B374" s="731"/>
    </row>
    <row r="375" spans="2:2" s="7" customFormat="1">
      <c r="B375" s="731"/>
    </row>
    <row r="376" spans="2:2" s="7" customFormat="1">
      <c r="B376" s="731"/>
    </row>
    <row r="377" spans="2:2" s="7" customFormat="1">
      <c r="B377" s="731"/>
    </row>
    <row r="378" spans="2:2" s="7" customFormat="1">
      <c r="B378" s="731"/>
    </row>
    <row r="379" spans="2:2" s="7" customFormat="1">
      <c r="B379" s="731"/>
    </row>
    <row r="380" spans="2:2" s="7" customFormat="1">
      <c r="B380" s="731"/>
    </row>
    <row r="381" spans="2:2" s="7" customFormat="1">
      <c r="B381" s="731"/>
    </row>
    <row r="382" spans="2:2" s="7" customFormat="1">
      <c r="B382" s="731"/>
    </row>
    <row r="383" spans="2:2" s="7" customFormat="1">
      <c r="B383" s="731"/>
    </row>
    <row r="384" spans="2:2" s="7" customFormat="1">
      <c r="B384" s="731"/>
    </row>
    <row r="385" spans="2:2" s="7" customFormat="1">
      <c r="B385" s="731"/>
    </row>
    <row r="386" spans="2:2" s="7" customFormat="1">
      <c r="B386" s="731"/>
    </row>
    <row r="387" spans="2:2" s="7" customFormat="1">
      <c r="B387" s="731"/>
    </row>
    <row r="388" spans="2:2" s="7" customFormat="1">
      <c r="B388" s="731"/>
    </row>
    <row r="389" spans="2:2" s="7" customFormat="1">
      <c r="B389" s="731"/>
    </row>
    <row r="390" spans="2:2" s="7" customFormat="1">
      <c r="B390" s="731"/>
    </row>
    <row r="391" spans="2:2" s="7" customFormat="1">
      <c r="B391" s="731"/>
    </row>
    <row r="392" spans="2:2" s="7" customFormat="1">
      <c r="B392" s="731"/>
    </row>
    <row r="393" spans="2:2" s="7" customFormat="1">
      <c r="B393" s="731"/>
    </row>
    <row r="394" spans="2:2" s="7" customFormat="1">
      <c r="B394" s="731"/>
    </row>
    <row r="395" spans="2:2" s="7" customFormat="1">
      <c r="B395" s="731"/>
    </row>
    <row r="396" spans="2:2" s="7" customFormat="1">
      <c r="B396" s="731"/>
    </row>
    <row r="397" spans="2:2" s="7" customFormat="1">
      <c r="B397" s="731"/>
    </row>
    <row r="398" spans="2:2" s="7" customFormat="1">
      <c r="B398" s="731"/>
    </row>
    <row r="399" spans="2:2" s="7" customFormat="1">
      <c r="B399" s="731"/>
    </row>
    <row r="400" spans="2:2" s="7" customFormat="1">
      <c r="B400" s="731"/>
    </row>
    <row r="401" spans="2:2" s="7" customFormat="1">
      <c r="B401" s="731"/>
    </row>
    <row r="402" spans="2:2" s="7" customFormat="1">
      <c r="B402" s="731"/>
    </row>
    <row r="403" spans="2:2" s="7" customFormat="1">
      <c r="B403" s="731"/>
    </row>
    <row r="404" spans="2:2" s="7" customFormat="1">
      <c r="B404" s="731"/>
    </row>
    <row r="405" spans="2:2" s="7" customFormat="1">
      <c r="B405" s="731"/>
    </row>
    <row r="406" spans="2:2" s="7" customFormat="1">
      <c r="B406" s="731"/>
    </row>
    <row r="407" spans="2:2" s="7" customFormat="1">
      <c r="B407" s="731"/>
    </row>
    <row r="408" spans="2:2" s="7" customFormat="1">
      <c r="B408" s="731"/>
    </row>
    <row r="409" spans="2:2" s="7" customFormat="1">
      <c r="B409" s="731"/>
    </row>
    <row r="410" spans="2:2" s="7" customFormat="1">
      <c r="B410" s="731"/>
    </row>
    <row r="411" spans="2:2" s="7" customFormat="1">
      <c r="B411" s="731"/>
    </row>
    <row r="412" spans="2:2" s="7" customFormat="1">
      <c r="B412" s="731"/>
    </row>
    <row r="413" spans="2:2" s="7" customFormat="1">
      <c r="B413" s="731"/>
    </row>
    <row r="414" spans="2:2" s="7" customFormat="1">
      <c r="B414" s="731"/>
    </row>
    <row r="415" spans="2:2" s="7" customFormat="1">
      <c r="B415" s="731"/>
    </row>
    <row r="416" spans="2:2" s="7" customFormat="1">
      <c r="B416" s="731"/>
    </row>
    <row r="417" spans="2:2" s="7" customFormat="1">
      <c r="B417" s="731"/>
    </row>
    <row r="418" spans="2:2" s="7" customFormat="1">
      <c r="B418" s="731"/>
    </row>
    <row r="419" spans="2:2" s="7" customFormat="1">
      <c r="B419" s="731"/>
    </row>
    <row r="420" spans="2:2" s="7" customFormat="1">
      <c r="B420" s="731"/>
    </row>
    <row r="421" spans="2:2" s="7" customFormat="1">
      <c r="B421" s="731"/>
    </row>
    <row r="422" spans="2:2" s="7" customFormat="1">
      <c r="B422" s="731"/>
    </row>
    <row r="423" spans="2:2" s="7" customFormat="1">
      <c r="B423" s="731"/>
    </row>
    <row r="424" spans="2:2" s="7" customFormat="1">
      <c r="B424" s="731"/>
    </row>
    <row r="425" spans="2:2" s="7" customFormat="1">
      <c r="B425" s="731"/>
    </row>
    <row r="426" spans="2:2" s="7" customFormat="1">
      <c r="B426" s="731"/>
    </row>
    <row r="427" spans="2:2" s="7" customFormat="1">
      <c r="B427" s="731"/>
    </row>
    <row r="428" spans="2:2" s="7" customFormat="1">
      <c r="B428" s="731"/>
    </row>
    <row r="429" spans="2:2" s="7" customFormat="1">
      <c r="B429" s="731"/>
    </row>
    <row r="430" spans="2:2" s="7" customFormat="1">
      <c r="B430" s="731"/>
    </row>
    <row r="431" spans="2:2" s="7" customFormat="1">
      <c r="B431" s="731"/>
    </row>
    <row r="432" spans="2:2" s="7" customFormat="1">
      <c r="B432" s="731"/>
    </row>
    <row r="433" spans="2:2" s="7" customFormat="1">
      <c r="B433" s="731"/>
    </row>
    <row r="434" spans="2:2" s="7" customFormat="1">
      <c r="B434" s="731"/>
    </row>
    <row r="435" spans="2:2" s="7" customFormat="1">
      <c r="B435" s="731"/>
    </row>
    <row r="436" spans="2:2" s="7" customFormat="1">
      <c r="B436" s="731"/>
    </row>
    <row r="437" spans="2:2" s="7" customFormat="1">
      <c r="B437" s="731"/>
    </row>
    <row r="438" spans="2:2" s="7" customFormat="1">
      <c r="B438" s="731"/>
    </row>
    <row r="439" spans="2:2" s="7" customFormat="1">
      <c r="B439" s="731"/>
    </row>
    <row r="440" spans="2:2" s="7" customFormat="1">
      <c r="B440" s="731"/>
    </row>
    <row r="441" spans="2:2" s="7" customFormat="1">
      <c r="B441" s="731"/>
    </row>
    <row r="442" spans="2:2" s="7" customFormat="1">
      <c r="B442" s="731"/>
    </row>
    <row r="443" spans="2:2" s="7" customFormat="1">
      <c r="B443" s="731"/>
    </row>
    <row r="444" spans="2:2" s="7" customFormat="1">
      <c r="B444" s="731"/>
    </row>
    <row r="445" spans="2:2" s="7" customFormat="1">
      <c r="B445" s="731"/>
    </row>
    <row r="446" spans="2:2" s="7" customFormat="1">
      <c r="B446" s="731"/>
    </row>
    <row r="447" spans="2:2" s="7" customFormat="1">
      <c r="B447" s="731"/>
    </row>
    <row r="448" spans="2:2" s="7" customFormat="1">
      <c r="B448" s="731"/>
    </row>
    <row r="449" spans="2:2" s="7" customFormat="1">
      <c r="B449" s="731"/>
    </row>
    <row r="450" spans="2:2" s="7" customFormat="1">
      <c r="B450" s="731"/>
    </row>
    <row r="451" spans="2:2" s="7" customFormat="1">
      <c r="B451" s="731"/>
    </row>
    <row r="452" spans="2:2" s="7" customFormat="1">
      <c r="B452" s="731"/>
    </row>
    <row r="453" spans="2:2" s="7" customFormat="1">
      <c r="B453" s="731"/>
    </row>
    <row r="454" spans="2:2" s="7" customFormat="1">
      <c r="B454" s="731"/>
    </row>
    <row r="455" spans="2:2" s="7" customFormat="1">
      <c r="B455" s="731"/>
    </row>
    <row r="456" spans="2:2" s="7" customFormat="1">
      <c r="B456" s="731"/>
    </row>
    <row r="457" spans="2:2" s="7" customFormat="1">
      <c r="B457" s="731"/>
    </row>
    <row r="458" spans="2:2" s="7" customFormat="1">
      <c r="B458" s="731"/>
    </row>
    <row r="459" spans="2:2" s="7" customFormat="1">
      <c r="B459" s="731"/>
    </row>
    <row r="460" spans="2:2" s="7" customFormat="1">
      <c r="B460" s="731"/>
    </row>
    <row r="461" spans="2:2" s="7" customFormat="1">
      <c r="B461" s="731"/>
    </row>
    <row r="462" spans="2:2" s="7" customFormat="1">
      <c r="B462" s="731"/>
    </row>
    <row r="463" spans="2:2" s="7" customFormat="1">
      <c r="B463" s="731"/>
    </row>
    <row r="464" spans="2:2" s="7" customFormat="1">
      <c r="B464" s="731"/>
    </row>
    <row r="465" spans="2:2" s="7" customFormat="1">
      <c r="B465" s="731"/>
    </row>
    <row r="466" spans="2:2" s="7" customFormat="1">
      <c r="B466" s="731"/>
    </row>
    <row r="467" spans="2:2" s="7" customFormat="1">
      <c r="B467" s="731"/>
    </row>
    <row r="468" spans="2:2" s="7" customFormat="1">
      <c r="B468" s="731"/>
    </row>
    <row r="469" spans="2:2" s="7" customFormat="1">
      <c r="B469" s="731"/>
    </row>
    <row r="470" spans="2:2" s="7" customFormat="1">
      <c r="B470" s="731"/>
    </row>
    <row r="471" spans="2:2" s="7" customFormat="1">
      <c r="B471" s="731"/>
    </row>
    <row r="472" spans="2:2" s="7" customFormat="1">
      <c r="B472" s="731"/>
    </row>
    <row r="473" spans="2:2" s="7" customFormat="1">
      <c r="B473" s="731"/>
    </row>
    <row r="474" spans="2:2" s="7" customFormat="1">
      <c r="B474" s="731"/>
    </row>
    <row r="475" spans="2:2" s="7" customFormat="1">
      <c r="B475" s="731"/>
    </row>
    <row r="476" spans="2:2" s="7" customFormat="1">
      <c r="B476" s="731"/>
    </row>
    <row r="477" spans="2:2" s="7" customFormat="1">
      <c r="B477" s="731"/>
    </row>
    <row r="478" spans="2:2" s="7" customFormat="1">
      <c r="B478" s="731"/>
    </row>
    <row r="479" spans="2:2" s="7" customFormat="1">
      <c r="B479" s="731"/>
    </row>
    <row r="480" spans="2:2" s="7" customFormat="1">
      <c r="B480" s="731"/>
    </row>
    <row r="481" spans="2:2" s="7" customFormat="1">
      <c r="B481" s="731"/>
    </row>
    <row r="482" spans="2:2" s="7" customFormat="1">
      <c r="B482" s="731"/>
    </row>
    <row r="483" spans="2:2" s="7" customFormat="1">
      <c r="B483" s="731"/>
    </row>
    <row r="484" spans="2:2" s="7" customFormat="1">
      <c r="B484" s="731"/>
    </row>
    <row r="485" spans="2:2" s="7" customFormat="1">
      <c r="B485" s="731"/>
    </row>
    <row r="486" spans="2:2" s="7" customFormat="1">
      <c r="B486" s="731"/>
    </row>
    <row r="487" spans="2:2" s="7" customFormat="1">
      <c r="B487" s="731"/>
    </row>
    <row r="488" spans="2:2" s="7" customFormat="1">
      <c r="B488" s="731"/>
    </row>
    <row r="489" spans="2:2" s="7" customFormat="1">
      <c r="B489" s="731"/>
    </row>
    <row r="490" spans="2:2" s="7" customFormat="1">
      <c r="B490" s="731"/>
    </row>
    <row r="491" spans="2:2" s="7" customFormat="1">
      <c r="B491" s="731"/>
    </row>
    <row r="492" spans="2:2" s="7" customFormat="1">
      <c r="B492" s="731"/>
    </row>
    <row r="493" spans="2:2" s="7" customFormat="1">
      <c r="B493" s="731"/>
    </row>
    <row r="494" spans="2:2" s="7" customFormat="1">
      <c r="B494" s="731"/>
    </row>
    <row r="495" spans="2:2" s="7" customFormat="1">
      <c r="B495" s="731"/>
    </row>
    <row r="496" spans="2:2" s="7" customFormat="1">
      <c r="B496" s="731"/>
    </row>
    <row r="497" spans="2:2" s="7" customFormat="1">
      <c r="B497" s="731"/>
    </row>
    <row r="498" spans="2:2" s="7" customFormat="1">
      <c r="B498" s="731"/>
    </row>
    <row r="499" spans="2:2" s="7" customFormat="1">
      <c r="B499" s="731"/>
    </row>
    <row r="500" spans="2:2" s="7" customFormat="1">
      <c r="B500" s="731"/>
    </row>
    <row r="501" spans="2:2" s="7" customFormat="1">
      <c r="B501" s="731"/>
    </row>
    <row r="502" spans="2:2" s="7" customFormat="1">
      <c r="B502" s="731"/>
    </row>
    <row r="503" spans="2:2" s="7" customFormat="1">
      <c r="B503" s="731"/>
    </row>
    <row r="504" spans="2:2" s="7" customFormat="1">
      <c r="B504" s="731"/>
    </row>
    <row r="505" spans="2:2" s="7" customFormat="1">
      <c r="B505" s="731"/>
    </row>
    <row r="506" spans="2:2" s="7" customFormat="1">
      <c r="B506" s="731"/>
    </row>
    <row r="507" spans="2:2" s="7" customFormat="1">
      <c r="B507" s="731"/>
    </row>
    <row r="508" spans="2:2" s="7" customFormat="1">
      <c r="B508" s="731"/>
    </row>
    <row r="509" spans="2:2" s="7" customFormat="1">
      <c r="B509" s="731"/>
    </row>
    <row r="510" spans="2:2" s="7" customFormat="1">
      <c r="B510" s="731"/>
    </row>
    <row r="511" spans="2:2" s="7" customFormat="1">
      <c r="B511" s="731"/>
    </row>
    <row r="512" spans="2:2" s="7" customFormat="1">
      <c r="B512" s="731"/>
    </row>
    <row r="513" spans="2:2" s="7" customFormat="1">
      <c r="B513" s="731"/>
    </row>
    <row r="514" spans="2:2" s="7" customFormat="1">
      <c r="B514" s="731"/>
    </row>
    <row r="515" spans="2:2" s="7" customFormat="1">
      <c r="B515" s="731"/>
    </row>
    <row r="516" spans="2:2" s="7" customFormat="1">
      <c r="B516" s="731"/>
    </row>
    <row r="517" spans="2:2" s="7" customFormat="1">
      <c r="B517" s="731"/>
    </row>
    <row r="518" spans="2:2" s="7" customFormat="1">
      <c r="B518" s="731"/>
    </row>
    <row r="519" spans="2:2" s="7" customFormat="1">
      <c r="B519" s="731"/>
    </row>
    <row r="520" spans="2:2" s="7" customFormat="1">
      <c r="B520" s="731"/>
    </row>
    <row r="521" spans="2:2" s="7" customFormat="1">
      <c r="B521" s="731"/>
    </row>
    <row r="522" spans="2:2" s="7" customFormat="1">
      <c r="B522" s="731"/>
    </row>
    <row r="523" spans="2:2" s="7" customFormat="1">
      <c r="B523" s="731"/>
    </row>
    <row r="524" spans="2:2" s="7" customFormat="1">
      <c r="B524" s="731"/>
    </row>
    <row r="525" spans="2:2" s="7" customFormat="1">
      <c r="B525" s="731"/>
    </row>
    <row r="526" spans="2:2" s="7" customFormat="1">
      <c r="B526" s="731"/>
    </row>
    <row r="527" spans="2:2" s="7" customFormat="1">
      <c r="B527" s="731"/>
    </row>
    <row r="528" spans="2:2" s="7" customFormat="1">
      <c r="B528" s="731"/>
    </row>
    <row r="529" spans="2:2" s="7" customFormat="1">
      <c r="B529" s="731"/>
    </row>
    <row r="530" spans="2:2" s="7" customFormat="1">
      <c r="B530" s="731"/>
    </row>
    <row r="531" spans="2:2" s="7" customFormat="1">
      <c r="B531" s="731"/>
    </row>
    <row r="532" spans="2:2" s="7" customFormat="1">
      <c r="B532" s="731"/>
    </row>
    <row r="533" spans="2:2" s="7" customFormat="1">
      <c r="B533" s="731"/>
    </row>
    <row r="534" spans="2:2" s="7" customFormat="1">
      <c r="B534" s="731"/>
    </row>
    <row r="535" spans="2:2" s="7" customFormat="1">
      <c r="B535" s="731"/>
    </row>
    <row r="536" spans="2:2" s="7" customFormat="1">
      <c r="B536" s="731"/>
    </row>
    <row r="537" spans="2:2" s="7" customFormat="1">
      <c r="B537" s="731"/>
    </row>
    <row r="538" spans="2:2" s="7" customFormat="1">
      <c r="B538" s="731"/>
    </row>
    <row r="539" spans="2:2" s="7" customFormat="1">
      <c r="B539" s="731"/>
    </row>
    <row r="540" spans="2:2" s="7" customFormat="1">
      <c r="B540" s="731"/>
    </row>
    <row r="541" spans="2:2" s="7" customFormat="1">
      <c r="B541" s="731"/>
    </row>
    <row r="542" spans="2:2" s="7" customFormat="1">
      <c r="B542" s="731"/>
    </row>
    <row r="543" spans="2:2" s="7" customFormat="1">
      <c r="B543" s="731"/>
    </row>
    <row r="544" spans="2:2" s="7" customFormat="1">
      <c r="B544" s="731"/>
    </row>
    <row r="545" spans="2:2" s="7" customFormat="1">
      <c r="B545" s="731"/>
    </row>
    <row r="546" spans="2:2" s="7" customFormat="1">
      <c r="B546" s="731"/>
    </row>
    <row r="547" spans="2:2" s="7" customFormat="1">
      <c r="B547" s="731"/>
    </row>
    <row r="548" spans="2:2" s="7" customFormat="1">
      <c r="B548" s="731"/>
    </row>
    <row r="549" spans="2:2" s="7" customFormat="1">
      <c r="B549" s="731"/>
    </row>
    <row r="550" spans="2:2" s="7" customFormat="1">
      <c r="B550" s="731"/>
    </row>
    <row r="551" spans="2:2" s="7" customFormat="1">
      <c r="B551" s="731"/>
    </row>
    <row r="552" spans="2:2" s="7" customFormat="1">
      <c r="B552" s="731"/>
    </row>
    <row r="553" spans="2:2" s="7" customFormat="1">
      <c r="B553" s="731"/>
    </row>
    <row r="554" spans="2:2" s="7" customFormat="1">
      <c r="B554" s="731"/>
    </row>
    <row r="555" spans="2:2" s="7" customFormat="1">
      <c r="B555" s="731"/>
    </row>
    <row r="556" spans="2:2" s="7" customFormat="1">
      <c r="B556" s="731"/>
    </row>
    <row r="557" spans="2:2" s="7" customFormat="1">
      <c r="B557" s="731"/>
    </row>
    <row r="558" spans="2:2" s="7" customFormat="1">
      <c r="B558" s="731"/>
    </row>
    <row r="559" spans="2:2" s="7" customFormat="1">
      <c r="B559" s="731"/>
    </row>
    <row r="560" spans="2:2" s="7" customFormat="1">
      <c r="B560" s="731"/>
    </row>
    <row r="561" spans="2:2" s="7" customFormat="1">
      <c r="B561" s="731"/>
    </row>
    <row r="562" spans="2:2" s="7" customFormat="1">
      <c r="B562" s="731"/>
    </row>
    <row r="563" spans="2:2" s="7" customFormat="1">
      <c r="B563" s="731"/>
    </row>
    <row r="564" spans="2:2" s="7" customFormat="1">
      <c r="B564" s="731"/>
    </row>
    <row r="565" spans="2:2" s="7" customFormat="1">
      <c r="B565" s="731"/>
    </row>
    <row r="566" spans="2:2" s="7" customFormat="1">
      <c r="B566" s="731"/>
    </row>
    <row r="567" spans="2:2" s="7" customFormat="1">
      <c r="B567" s="731"/>
    </row>
    <row r="568" spans="2:2" s="7" customFormat="1">
      <c r="B568" s="731"/>
    </row>
    <row r="569" spans="2:2" s="7" customFormat="1">
      <c r="B569" s="731"/>
    </row>
    <row r="570" spans="2:2" s="7" customFormat="1">
      <c r="B570" s="731"/>
    </row>
    <row r="571" spans="2:2" s="7" customFormat="1">
      <c r="B571" s="731"/>
    </row>
    <row r="572" spans="2:2" s="7" customFormat="1">
      <c r="B572" s="731"/>
    </row>
    <row r="573" spans="2:2" s="7" customFormat="1">
      <c r="B573" s="731"/>
    </row>
    <row r="574" spans="2:2" s="7" customFormat="1">
      <c r="B574" s="731"/>
    </row>
    <row r="575" spans="2:2" s="7" customFormat="1">
      <c r="B575" s="731"/>
    </row>
    <row r="576" spans="2:2" s="7" customFormat="1">
      <c r="B576" s="731"/>
    </row>
    <row r="577" spans="2:2" s="7" customFormat="1">
      <c r="B577" s="731"/>
    </row>
    <row r="578" spans="2:2" s="7" customFormat="1">
      <c r="B578" s="731"/>
    </row>
    <row r="579" spans="2:2" s="7" customFormat="1">
      <c r="B579" s="731"/>
    </row>
    <row r="580" spans="2:2" s="7" customFormat="1">
      <c r="B580" s="731"/>
    </row>
    <row r="581" spans="2:2" s="7" customFormat="1">
      <c r="B581" s="731"/>
    </row>
    <row r="582" spans="2:2" s="7" customFormat="1">
      <c r="B582" s="731"/>
    </row>
    <row r="583" spans="2:2" s="7" customFormat="1">
      <c r="B583" s="731"/>
    </row>
    <row r="584" spans="2:2" s="7" customFormat="1">
      <c r="B584" s="731"/>
    </row>
    <row r="585" spans="2:2" s="7" customFormat="1">
      <c r="B585" s="731"/>
    </row>
    <row r="586" spans="2:2" s="7" customFormat="1">
      <c r="B586" s="731"/>
    </row>
    <row r="587" spans="2:2" s="7" customFormat="1">
      <c r="B587" s="731"/>
    </row>
    <row r="588" spans="2:2" s="7" customFormat="1">
      <c r="B588" s="731"/>
    </row>
    <row r="589" spans="2:2" s="7" customFormat="1">
      <c r="B589" s="731"/>
    </row>
    <row r="590" spans="2:2" s="7" customFormat="1">
      <c r="B590" s="731"/>
    </row>
    <row r="591" spans="2:2" s="7" customFormat="1">
      <c r="B591" s="731"/>
    </row>
    <row r="592" spans="2:2" s="7" customFormat="1">
      <c r="B592" s="731"/>
    </row>
    <row r="593" spans="2:2" s="7" customFormat="1">
      <c r="B593" s="731"/>
    </row>
    <row r="594" spans="2:2" s="7" customFormat="1">
      <c r="B594" s="731"/>
    </row>
    <row r="595" spans="2:2" s="7" customFormat="1">
      <c r="B595" s="731"/>
    </row>
    <row r="596" spans="2:2" s="7" customFormat="1">
      <c r="B596" s="731"/>
    </row>
    <row r="597" spans="2:2" s="7" customFormat="1">
      <c r="B597" s="731"/>
    </row>
    <row r="598" spans="2:2" s="7" customFormat="1">
      <c r="B598" s="731"/>
    </row>
    <row r="599" spans="2:2" s="7" customFormat="1">
      <c r="B599" s="731"/>
    </row>
    <row r="600" spans="2:2" s="7" customFormat="1">
      <c r="B600" s="731"/>
    </row>
    <row r="601" spans="2:2" s="7" customFormat="1">
      <c r="B601" s="731"/>
    </row>
    <row r="602" spans="2:2" s="7" customFormat="1">
      <c r="B602" s="731"/>
    </row>
    <row r="603" spans="2:2" s="7" customFormat="1">
      <c r="B603" s="731"/>
    </row>
    <row r="604" spans="2:2" s="7" customFormat="1">
      <c r="B604" s="731"/>
    </row>
    <row r="605" spans="2:2" s="7" customFormat="1">
      <c r="B605" s="731"/>
    </row>
    <row r="606" spans="2:2" s="7" customFormat="1">
      <c r="B606" s="731"/>
    </row>
    <row r="607" spans="2:2" s="7" customFormat="1">
      <c r="B607" s="731"/>
    </row>
    <row r="608" spans="2:2" s="7" customFormat="1">
      <c r="B608" s="731"/>
    </row>
    <row r="609" spans="2:2" s="7" customFormat="1">
      <c r="B609" s="731"/>
    </row>
    <row r="610" spans="2:2" s="7" customFormat="1">
      <c r="B610" s="731"/>
    </row>
    <row r="611" spans="2:2" s="7" customFormat="1">
      <c r="B611" s="731"/>
    </row>
    <row r="612" spans="2:2" s="7" customFormat="1">
      <c r="B612" s="731"/>
    </row>
    <row r="613" spans="2:2" s="7" customFormat="1">
      <c r="B613" s="731"/>
    </row>
    <row r="614" spans="2:2" s="7" customFormat="1">
      <c r="B614" s="731"/>
    </row>
    <row r="615" spans="2:2" s="7" customFormat="1">
      <c r="B615" s="731"/>
    </row>
    <row r="616" spans="2:2" s="7" customFormat="1">
      <c r="B616" s="731"/>
    </row>
    <row r="617" spans="2:2" s="7" customFormat="1">
      <c r="B617" s="731"/>
    </row>
    <row r="618" spans="2:2" s="7" customFormat="1">
      <c r="B618" s="731"/>
    </row>
    <row r="619" spans="2:2" s="7" customFormat="1">
      <c r="B619" s="731"/>
    </row>
    <row r="620" spans="2:2" s="7" customFormat="1">
      <c r="B620" s="731"/>
    </row>
    <row r="621" spans="2:2" s="7" customFormat="1">
      <c r="B621" s="731"/>
    </row>
    <row r="622" spans="2:2" s="7" customFormat="1">
      <c r="B622" s="731"/>
    </row>
    <row r="623" spans="2:2" s="7" customFormat="1">
      <c r="B623" s="731"/>
    </row>
    <row r="624" spans="2:2" s="7" customFormat="1">
      <c r="B624" s="731"/>
    </row>
    <row r="625" spans="2:2" s="7" customFormat="1">
      <c r="B625" s="731"/>
    </row>
    <row r="626" spans="2:2" s="7" customFormat="1">
      <c r="B626" s="731"/>
    </row>
    <row r="627" spans="2:2" s="7" customFormat="1">
      <c r="B627" s="731"/>
    </row>
    <row r="628" spans="2:2" s="7" customFormat="1">
      <c r="B628" s="731"/>
    </row>
    <row r="629" spans="2:2" s="7" customFormat="1">
      <c r="B629" s="731"/>
    </row>
    <row r="630" spans="2:2" s="7" customFormat="1">
      <c r="B630" s="731"/>
    </row>
    <row r="631" spans="2:2" s="7" customFormat="1">
      <c r="B631" s="731"/>
    </row>
    <row r="632" spans="2:2" s="7" customFormat="1">
      <c r="B632" s="731"/>
    </row>
    <row r="633" spans="2:2" s="7" customFormat="1">
      <c r="B633" s="731"/>
    </row>
    <row r="634" spans="2:2" s="7" customFormat="1">
      <c r="B634" s="731"/>
    </row>
    <row r="635" spans="2:2" s="7" customFormat="1">
      <c r="B635" s="731"/>
    </row>
    <row r="636" spans="2:2" s="7" customFormat="1">
      <c r="B636" s="731"/>
    </row>
    <row r="637" spans="2:2" s="7" customFormat="1">
      <c r="B637" s="731"/>
    </row>
    <row r="638" spans="2:2" s="7" customFormat="1">
      <c r="B638" s="731"/>
    </row>
    <row r="639" spans="2:2" s="7" customFormat="1">
      <c r="B639" s="731"/>
    </row>
    <row r="640" spans="2:2" s="7" customFormat="1">
      <c r="B640" s="731"/>
    </row>
    <row r="641" spans="2:2" s="7" customFormat="1">
      <c r="B641" s="731"/>
    </row>
    <row r="642" spans="2:2" s="7" customFormat="1">
      <c r="B642" s="731"/>
    </row>
    <row r="643" spans="2:2" s="7" customFormat="1">
      <c r="B643" s="731"/>
    </row>
    <row r="644" spans="2:2" s="7" customFormat="1">
      <c r="B644" s="731"/>
    </row>
    <row r="645" spans="2:2" s="7" customFormat="1">
      <c r="B645" s="731"/>
    </row>
    <row r="646" spans="2:2" s="7" customFormat="1">
      <c r="B646" s="731"/>
    </row>
    <row r="647" spans="2:2" s="7" customFormat="1">
      <c r="B647" s="731"/>
    </row>
    <row r="648" spans="2:2" s="7" customFormat="1">
      <c r="B648" s="731"/>
    </row>
    <row r="649" spans="2:2" s="7" customFormat="1">
      <c r="B649" s="731"/>
    </row>
    <row r="650" spans="2:2" s="7" customFormat="1">
      <c r="B650" s="731"/>
    </row>
    <row r="651" spans="2:2" s="7" customFormat="1">
      <c r="B651" s="731"/>
    </row>
    <row r="652" spans="2:2" s="7" customFormat="1">
      <c r="B652" s="731"/>
    </row>
    <row r="653" spans="2:2" s="7" customFormat="1">
      <c r="B653" s="731"/>
    </row>
    <row r="654" spans="2:2" s="7" customFormat="1">
      <c r="B654" s="731"/>
    </row>
    <row r="655" spans="2:2" s="7" customFormat="1">
      <c r="B655" s="731"/>
    </row>
    <row r="656" spans="2:2" s="7" customFormat="1">
      <c r="B656" s="731"/>
    </row>
    <row r="657" spans="2:2" s="7" customFormat="1">
      <c r="B657" s="731"/>
    </row>
    <row r="658" spans="2:2" s="7" customFormat="1">
      <c r="B658" s="731"/>
    </row>
    <row r="659" spans="2:2" s="7" customFormat="1">
      <c r="B659" s="731"/>
    </row>
    <row r="660" spans="2:2" s="7" customFormat="1">
      <c r="B660" s="731"/>
    </row>
    <row r="661" spans="2:2" s="7" customFormat="1">
      <c r="B661" s="731"/>
    </row>
    <row r="662" spans="2:2" s="7" customFormat="1">
      <c r="B662" s="731"/>
    </row>
    <row r="663" spans="2:2" s="7" customFormat="1">
      <c r="B663" s="731"/>
    </row>
    <row r="664" spans="2:2" s="7" customFormat="1">
      <c r="B664" s="731"/>
    </row>
    <row r="665" spans="2:2" s="7" customFormat="1">
      <c r="B665" s="731"/>
    </row>
    <row r="666" spans="2:2" s="7" customFormat="1">
      <c r="B666" s="731"/>
    </row>
    <row r="667" spans="2:2" s="7" customFormat="1">
      <c r="B667" s="731"/>
    </row>
    <row r="668" spans="2:2" s="7" customFormat="1">
      <c r="B668" s="731"/>
    </row>
    <row r="669" spans="2:2" s="7" customFormat="1">
      <c r="B669" s="731"/>
    </row>
    <row r="670" spans="2:2" s="7" customFormat="1">
      <c r="B670" s="731"/>
    </row>
    <row r="671" spans="2:2" s="7" customFormat="1">
      <c r="B671" s="731"/>
    </row>
    <row r="672" spans="2:2" s="7" customFormat="1">
      <c r="B672" s="731"/>
    </row>
    <row r="673" spans="2:2" s="7" customFormat="1">
      <c r="B673" s="731"/>
    </row>
    <row r="674" spans="2:2" s="7" customFormat="1">
      <c r="B674" s="731"/>
    </row>
    <row r="675" spans="2:2" s="7" customFormat="1">
      <c r="B675" s="731"/>
    </row>
    <row r="676" spans="2:2" s="7" customFormat="1">
      <c r="B676" s="731"/>
    </row>
    <row r="677" spans="2:2" s="7" customFormat="1">
      <c r="B677" s="731"/>
    </row>
    <row r="678" spans="2:2" s="7" customFormat="1">
      <c r="B678" s="731"/>
    </row>
    <row r="679" spans="2:2" s="7" customFormat="1">
      <c r="B679" s="731"/>
    </row>
    <row r="680" spans="2:2" s="7" customFormat="1">
      <c r="B680" s="731"/>
    </row>
    <row r="681" spans="2:2" s="7" customFormat="1">
      <c r="B681" s="731"/>
    </row>
    <row r="682" spans="2:2" s="7" customFormat="1">
      <c r="B682" s="731"/>
    </row>
    <row r="683" spans="2:2" s="7" customFormat="1">
      <c r="B683" s="731"/>
    </row>
    <row r="684" spans="2:2" s="7" customFormat="1">
      <c r="B684" s="731"/>
    </row>
    <row r="685" spans="2:2" s="7" customFormat="1">
      <c r="B685" s="731"/>
    </row>
    <row r="686" spans="2:2" s="7" customFormat="1">
      <c r="B686" s="731"/>
    </row>
    <row r="687" spans="2:2" s="7" customFormat="1">
      <c r="B687" s="731"/>
    </row>
    <row r="688" spans="2:2" s="7" customFormat="1">
      <c r="B688" s="731"/>
    </row>
    <row r="689" spans="2:2" s="7" customFormat="1">
      <c r="B689" s="731"/>
    </row>
    <row r="690" spans="2:2" s="7" customFormat="1">
      <c r="B690" s="731"/>
    </row>
    <row r="691" spans="2:2" s="7" customFormat="1">
      <c r="B691" s="731"/>
    </row>
    <row r="692" spans="2:2" s="7" customFormat="1">
      <c r="B692" s="731"/>
    </row>
    <row r="693" spans="2:2" s="7" customFormat="1">
      <c r="B693" s="731"/>
    </row>
    <row r="694" spans="2:2" s="7" customFormat="1">
      <c r="B694" s="731"/>
    </row>
    <row r="695" spans="2:2" s="7" customFormat="1">
      <c r="B695" s="731"/>
    </row>
    <row r="696" spans="2:2" s="7" customFormat="1">
      <c r="B696" s="731"/>
    </row>
    <row r="697" spans="2:2" s="7" customFormat="1">
      <c r="B697" s="731"/>
    </row>
    <row r="698" spans="2:2" s="7" customFormat="1">
      <c r="B698" s="731"/>
    </row>
    <row r="699" spans="2:2" s="7" customFormat="1">
      <c r="B699" s="731"/>
    </row>
    <row r="700" spans="2:2" s="7" customFormat="1">
      <c r="B700" s="731"/>
    </row>
    <row r="701" spans="2:2" s="7" customFormat="1">
      <c r="B701" s="731"/>
    </row>
    <row r="702" spans="2:2" s="7" customFormat="1">
      <c r="B702" s="731"/>
    </row>
    <row r="703" spans="2:2" s="7" customFormat="1">
      <c r="B703" s="731"/>
    </row>
    <row r="704" spans="2:2" s="7" customFormat="1">
      <c r="B704" s="731"/>
    </row>
    <row r="705" spans="2:2" s="7" customFormat="1">
      <c r="B705" s="731"/>
    </row>
    <row r="706" spans="2:2" s="7" customFormat="1">
      <c r="B706" s="731"/>
    </row>
    <row r="707" spans="2:2" s="7" customFormat="1">
      <c r="B707" s="731"/>
    </row>
    <row r="708" spans="2:2" s="7" customFormat="1">
      <c r="B708" s="731"/>
    </row>
    <row r="709" spans="2:2" s="7" customFormat="1">
      <c r="B709" s="731"/>
    </row>
    <row r="710" spans="2:2" s="7" customFormat="1">
      <c r="B710" s="731"/>
    </row>
    <row r="711" spans="2:2" s="7" customFormat="1">
      <c r="B711" s="731"/>
    </row>
    <row r="712" spans="2:2" s="7" customFormat="1">
      <c r="B712" s="731"/>
    </row>
  </sheetData>
  <sheetProtection algorithmName="SHA-512" hashValue="+2FTGnnABNU/7qNKGfYZmrhLHqqXJDn41dP/0HzGUj52ivYLYkuk4dCBC/ZjB6YgzJj8rhkLBoH8NtxoFrR0AA==" saltValue="gGHChNI0qVEGMF2JoSz6/w==" spinCount="100000"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0"/>
  <dimension ref="A1:M116"/>
  <sheetViews>
    <sheetView zoomScale="80" zoomScaleNormal="80" workbookViewId="0">
      <selection activeCell="A4" sqref="A4:E4"/>
    </sheetView>
  </sheetViews>
  <sheetFormatPr defaultRowHeight="15.5"/>
  <cols>
    <col min="1" max="1" width="9.1796875" style="31"/>
    <col min="2" max="2" width="75.1796875" style="173" customWidth="1"/>
    <col min="3" max="3" width="30.81640625" style="7" customWidth="1"/>
    <col min="4" max="4" width="32.81640625" style="7" customWidth="1"/>
    <col min="5" max="5" width="35" style="7" customWidth="1"/>
    <col min="6" max="257" width="9.1796875" style="7"/>
    <col min="258" max="258" width="75.1796875" style="7" customWidth="1"/>
    <col min="259" max="261" width="27.81640625" style="7" customWidth="1"/>
    <col min="262" max="513" width="9.1796875" style="7"/>
    <col min="514" max="514" width="75.1796875" style="7" customWidth="1"/>
    <col min="515" max="517" width="27.81640625" style="7" customWidth="1"/>
    <col min="518" max="769" width="9.1796875" style="7"/>
    <col min="770" max="770" width="75.1796875" style="7" customWidth="1"/>
    <col min="771" max="773" width="27.81640625" style="7" customWidth="1"/>
    <col min="774" max="1025" width="9.1796875" style="7"/>
    <col min="1026" max="1026" width="75.1796875" style="7" customWidth="1"/>
    <col min="1027" max="1029" width="27.81640625" style="7" customWidth="1"/>
    <col min="1030" max="1281" width="9.1796875" style="7"/>
    <col min="1282" max="1282" width="75.1796875" style="7" customWidth="1"/>
    <col min="1283" max="1285" width="27.81640625" style="7" customWidth="1"/>
    <col min="1286" max="1537" width="9.1796875" style="7"/>
    <col min="1538" max="1538" width="75.1796875" style="7" customWidth="1"/>
    <col min="1539" max="1541" width="27.81640625" style="7" customWidth="1"/>
    <col min="1542" max="1793" width="9.1796875" style="7"/>
    <col min="1794" max="1794" width="75.1796875" style="7" customWidth="1"/>
    <col min="1795" max="1797" width="27.81640625" style="7" customWidth="1"/>
    <col min="1798" max="2049" width="9.1796875" style="7"/>
    <col min="2050" max="2050" width="75.1796875" style="7" customWidth="1"/>
    <col min="2051" max="2053" width="27.81640625" style="7" customWidth="1"/>
    <col min="2054" max="2305" width="9.1796875" style="7"/>
    <col min="2306" max="2306" width="75.1796875" style="7" customWidth="1"/>
    <col min="2307" max="2309" width="27.81640625" style="7" customWidth="1"/>
    <col min="2310" max="2561" width="9.1796875" style="7"/>
    <col min="2562" max="2562" width="75.1796875" style="7" customWidth="1"/>
    <col min="2563" max="2565" width="27.81640625" style="7" customWidth="1"/>
    <col min="2566" max="2817" width="9.1796875" style="7"/>
    <col min="2818" max="2818" width="75.1796875" style="7" customWidth="1"/>
    <col min="2819" max="2821" width="27.81640625" style="7" customWidth="1"/>
    <col min="2822" max="3073" width="9.1796875" style="7"/>
    <col min="3074" max="3074" width="75.1796875" style="7" customWidth="1"/>
    <col min="3075" max="3077" width="27.81640625" style="7" customWidth="1"/>
    <col min="3078" max="3329" width="9.1796875" style="7"/>
    <col min="3330" max="3330" width="75.1796875" style="7" customWidth="1"/>
    <col min="3331" max="3333" width="27.81640625" style="7" customWidth="1"/>
    <col min="3334" max="3585" width="9.1796875" style="7"/>
    <col min="3586" max="3586" width="75.1796875" style="7" customWidth="1"/>
    <col min="3587" max="3589" width="27.81640625" style="7" customWidth="1"/>
    <col min="3590" max="3841" width="9.1796875" style="7"/>
    <col min="3842" max="3842" width="75.1796875" style="7" customWidth="1"/>
    <col min="3843" max="3845" width="27.81640625" style="7" customWidth="1"/>
    <col min="3846" max="4097" width="9.1796875" style="7"/>
    <col min="4098" max="4098" width="75.1796875" style="7" customWidth="1"/>
    <col min="4099" max="4101" width="27.81640625" style="7" customWidth="1"/>
    <col min="4102" max="4353" width="9.1796875" style="7"/>
    <col min="4354" max="4354" width="75.1796875" style="7" customWidth="1"/>
    <col min="4355" max="4357" width="27.81640625" style="7" customWidth="1"/>
    <col min="4358" max="4609" width="9.1796875" style="7"/>
    <col min="4610" max="4610" width="75.1796875" style="7" customWidth="1"/>
    <col min="4611" max="4613" width="27.81640625" style="7" customWidth="1"/>
    <col min="4614" max="4865" width="9.1796875" style="7"/>
    <col min="4866" max="4866" width="75.1796875" style="7" customWidth="1"/>
    <col min="4867" max="4869" width="27.81640625" style="7" customWidth="1"/>
    <col min="4870" max="5121" width="9.1796875" style="7"/>
    <col min="5122" max="5122" width="75.1796875" style="7" customWidth="1"/>
    <col min="5123" max="5125" width="27.81640625" style="7" customWidth="1"/>
    <col min="5126" max="5377" width="9.1796875" style="7"/>
    <col min="5378" max="5378" width="75.1796875" style="7" customWidth="1"/>
    <col min="5379" max="5381" width="27.81640625" style="7" customWidth="1"/>
    <col min="5382" max="5633" width="9.1796875" style="7"/>
    <col min="5634" max="5634" width="75.1796875" style="7" customWidth="1"/>
    <col min="5635" max="5637" width="27.81640625" style="7" customWidth="1"/>
    <col min="5638" max="5889" width="9.1796875" style="7"/>
    <col min="5890" max="5890" width="75.1796875" style="7" customWidth="1"/>
    <col min="5891" max="5893" width="27.81640625" style="7" customWidth="1"/>
    <col min="5894" max="6145" width="9.1796875" style="7"/>
    <col min="6146" max="6146" width="75.1796875" style="7" customWidth="1"/>
    <col min="6147" max="6149" width="27.81640625" style="7" customWidth="1"/>
    <col min="6150" max="6401" width="9.1796875" style="7"/>
    <col min="6402" max="6402" width="75.1796875" style="7" customWidth="1"/>
    <col min="6403" max="6405" width="27.81640625" style="7" customWidth="1"/>
    <col min="6406" max="6657" width="9.1796875" style="7"/>
    <col min="6658" max="6658" width="75.1796875" style="7" customWidth="1"/>
    <col min="6659" max="6661" width="27.81640625" style="7" customWidth="1"/>
    <col min="6662" max="6913" width="9.1796875" style="7"/>
    <col min="6914" max="6914" width="75.1796875" style="7" customWidth="1"/>
    <col min="6915" max="6917" width="27.81640625" style="7" customWidth="1"/>
    <col min="6918" max="7169" width="9.1796875" style="7"/>
    <col min="7170" max="7170" width="75.1796875" style="7" customWidth="1"/>
    <col min="7171" max="7173" width="27.81640625" style="7" customWidth="1"/>
    <col min="7174" max="7425" width="9.1796875" style="7"/>
    <col min="7426" max="7426" width="75.1796875" style="7" customWidth="1"/>
    <col min="7427" max="7429" width="27.81640625" style="7" customWidth="1"/>
    <col min="7430" max="7681" width="9.1796875" style="7"/>
    <col min="7682" max="7682" width="75.1796875" style="7" customWidth="1"/>
    <col min="7683" max="7685" width="27.81640625" style="7" customWidth="1"/>
    <col min="7686" max="7937" width="9.1796875" style="7"/>
    <col min="7938" max="7938" width="75.1796875" style="7" customWidth="1"/>
    <col min="7939" max="7941" width="27.81640625" style="7" customWidth="1"/>
    <col min="7942" max="8193" width="9.1796875" style="7"/>
    <col min="8194" max="8194" width="75.1796875" style="7" customWidth="1"/>
    <col min="8195" max="8197" width="27.81640625" style="7" customWidth="1"/>
    <col min="8198" max="8449" width="9.1796875" style="7"/>
    <col min="8450" max="8450" width="75.1796875" style="7" customWidth="1"/>
    <col min="8451" max="8453" width="27.81640625" style="7" customWidth="1"/>
    <col min="8454" max="8705" width="9.1796875" style="7"/>
    <col min="8706" max="8706" width="75.1796875" style="7" customWidth="1"/>
    <col min="8707" max="8709" width="27.81640625" style="7" customWidth="1"/>
    <col min="8710" max="8961" width="9.1796875" style="7"/>
    <col min="8962" max="8962" width="75.1796875" style="7" customWidth="1"/>
    <col min="8963" max="8965" width="27.81640625" style="7" customWidth="1"/>
    <col min="8966" max="9217" width="9.1796875" style="7"/>
    <col min="9218" max="9218" width="75.1796875" style="7" customWidth="1"/>
    <col min="9219" max="9221" width="27.81640625" style="7" customWidth="1"/>
    <col min="9222" max="9473" width="9.1796875" style="7"/>
    <col min="9474" max="9474" width="75.1796875" style="7" customWidth="1"/>
    <col min="9475" max="9477" width="27.81640625" style="7" customWidth="1"/>
    <col min="9478" max="9729" width="9.1796875" style="7"/>
    <col min="9730" max="9730" width="75.1796875" style="7" customWidth="1"/>
    <col min="9731" max="9733" width="27.81640625" style="7" customWidth="1"/>
    <col min="9734" max="9985" width="9.1796875" style="7"/>
    <col min="9986" max="9986" width="75.1796875" style="7" customWidth="1"/>
    <col min="9987" max="9989" width="27.81640625" style="7" customWidth="1"/>
    <col min="9990" max="10241" width="9.1796875" style="7"/>
    <col min="10242" max="10242" width="75.1796875" style="7" customWidth="1"/>
    <col min="10243" max="10245" width="27.81640625" style="7" customWidth="1"/>
    <col min="10246" max="10497" width="9.1796875" style="7"/>
    <col min="10498" max="10498" width="75.1796875" style="7" customWidth="1"/>
    <col min="10499" max="10501" width="27.81640625" style="7" customWidth="1"/>
    <col min="10502" max="10753" width="9.1796875" style="7"/>
    <col min="10754" max="10754" width="75.1796875" style="7" customWidth="1"/>
    <col min="10755" max="10757" width="27.81640625" style="7" customWidth="1"/>
    <col min="10758" max="11009" width="9.1796875" style="7"/>
    <col min="11010" max="11010" width="75.1796875" style="7" customWidth="1"/>
    <col min="11011" max="11013" width="27.81640625" style="7" customWidth="1"/>
    <col min="11014" max="11265" width="9.1796875" style="7"/>
    <col min="11266" max="11266" width="75.1796875" style="7" customWidth="1"/>
    <col min="11267" max="11269" width="27.81640625" style="7" customWidth="1"/>
    <col min="11270" max="11521" width="9.1796875" style="7"/>
    <col min="11522" max="11522" width="75.1796875" style="7" customWidth="1"/>
    <col min="11523" max="11525" width="27.81640625" style="7" customWidth="1"/>
    <col min="11526" max="11777" width="9.1796875" style="7"/>
    <col min="11778" max="11778" width="75.1796875" style="7" customWidth="1"/>
    <col min="11779" max="11781" width="27.81640625" style="7" customWidth="1"/>
    <col min="11782" max="12033" width="9.1796875" style="7"/>
    <col min="12034" max="12034" width="75.1796875" style="7" customWidth="1"/>
    <col min="12035" max="12037" width="27.81640625" style="7" customWidth="1"/>
    <col min="12038" max="12289" width="9.1796875" style="7"/>
    <col min="12290" max="12290" width="75.1796875" style="7" customWidth="1"/>
    <col min="12291" max="12293" width="27.81640625" style="7" customWidth="1"/>
    <col min="12294" max="12545" width="9.1796875" style="7"/>
    <col min="12546" max="12546" width="75.1796875" style="7" customWidth="1"/>
    <col min="12547" max="12549" width="27.81640625" style="7" customWidth="1"/>
    <col min="12550" max="12801" width="9.1796875" style="7"/>
    <col min="12802" max="12802" width="75.1796875" style="7" customWidth="1"/>
    <col min="12803" max="12805" width="27.81640625" style="7" customWidth="1"/>
    <col min="12806" max="13057" width="9.1796875" style="7"/>
    <col min="13058" max="13058" width="75.1796875" style="7" customWidth="1"/>
    <col min="13059" max="13061" width="27.81640625" style="7" customWidth="1"/>
    <col min="13062" max="13313" width="9.1796875" style="7"/>
    <col min="13314" max="13314" width="75.1796875" style="7" customWidth="1"/>
    <col min="13315" max="13317" width="27.81640625" style="7" customWidth="1"/>
    <col min="13318" max="13569" width="9.1796875" style="7"/>
    <col min="13570" max="13570" width="75.1796875" style="7" customWidth="1"/>
    <col min="13571" max="13573" width="27.81640625" style="7" customWidth="1"/>
    <col min="13574" max="13825" width="9.1796875" style="7"/>
    <col min="13826" max="13826" width="75.1796875" style="7" customWidth="1"/>
    <col min="13827" max="13829" width="27.81640625" style="7" customWidth="1"/>
    <col min="13830" max="14081" width="9.1796875" style="7"/>
    <col min="14082" max="14082" width="75.1796875" style="7" customWidth="1"/>
    <col min="14083" max="14085" width="27.81640625" style="7" customWidth="1"/>
    <col min="14086" max="14337" width="9.1796875" style="7"/>
    <col min="14338" max="14338" width="75.1796875" style="7" customWidth="1"/>
    <col min="14339" max="14341" width="27.81640625" style="7" customWidth="1"/>
    <col min="14342" max="14593" width="9.1796875" style="7"/>
    <col min="14594" max="14594" width="75.1796875" style="7" customWidth="1"/>
    <col min="14595" max="14597" width="27.81640625" style="7" customWidth="1"/>
    <col min="14598" max="14849" width="9.1796875" style="7"/>
    <col min="14850" max="14850" width="75.1796875" style="7" customWidth="1"/>
    <col min="14851" max="14853" width="27.81640625" style="7" customWidth="1"/>
    <col min="14854" max="15105" width="9.1796875" style="7"/>
    <col min="15106" max="15106" width="75.1796875" style="7" customWidth="1"/>
    <col min="15107" max="15109" width="27.81640625" style="7" customWidth="1"/>
    <col min="15110" max="15361" width="9.1796875" style="7"/>
    <col min="15362" max="15362" width="75.1796875" style="7" customWidth="1"/>
    <col min="15363" max="15365" width="27.81640625" style="7" customWidth="1"/>
    <col min="15366" max="15617" width="9.1796875" style="7"/>
    <col min="15618" max="15618" width="75.1796875" style="7" customWidth="1"/>
    <col min="15619" max="15621" width="27.81640625" style="7" customWidth="1"/>
    <col min="15622" max="15873" width="9.1796875" style="7"/>
    <col min="15874" max="15874" width="75.1796875" style="7" customWidth="1"/>
    <col min="15875" max="15877" width="27.81640625" style="7" customWidth="1"/>
    <col min="15878" max="16129" width="9.1796875" style="7"/>
    <col min="16130" max="16130" width="75.1796875" style="7" customWidth="1"/>
    <col min="16131" max="16133" width="27.81640625" style="7" customWidth="1"/>
    <col min="16134" max="16384" width="9.1796875" style="7"/>
  </cols>
  <sheetData>
    <row r="1" spans="1:13">
      <c r="A1" s="1955" t="s">
        <v>4</v>
      </c>
      <c r="B1" s="1955"/>
      <c r="C1" s="1955"/>
      <c r="D1" s="1955"/>
      <c r="E1" s="1955"/>
    </row>
    <row r="3" spans="1:13" ht="17.5">
      <c r="A3" s="1426" t="str">
        <f>'Title '!A2:N2</f>
        <v>Bid Enquiry No: KPTCL/2026-27/TL/WORK_INDENT3802</v>
      </c>
      <c r="B3" s="1426"/>
      <c r="C3" s="1426"/>
      <c r="D3" s="1426"/>
      <c r="E3" s="1426"/>
    </row>
    <row r="4" spans="1:13" ht="219.75" customHeight="1">
      <c r="A4" s="195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56"/>
      <c r="C4" s="1956"/>
      <c r="D4" s="1956"/>
      <c r="E4" s="1956"/>
    </row>
    <row r="5" spans="1:13" ht="17.5">
      <c r="A5" s="1957" t="s">
        <v>5045</v>
      </c>
      <c r="B5" s="1957"/>
      <c r="C5" s="1957"/>
      <c r="D5" s="1957"/>
      <c r="E5" s="1957"/>
    </row>
    <row r="6" spans="1:13">
      <c r="A6" s="1958" t="s">
        <v>5046</v>
      </c>
      <c r="B6" s="1959"/>
      <c r="C6" s="1959"/>
      <c r="D6" s="1959"/>
      <c r="E6" s="1960"/>
      <c r="F6" s="11"/>
      <c r="G6" s="11"/>
      <c r="H6" s="11"/>
      <c r="I6" s="11"/>
      <c r="J6" s="11"/>
      <c r="K6" s="9"/>
      <c r="L6" s="9"/>
      <c r="M6" s="9"/>
    </row>
    <row r="7" spans="1:13">
      <c r="A7" s="1952" t="s">
        <v>2553</v>
      </c>
      <c r="B7" s="1953"/>
      <c r="C7" s="1953"/>
      <c r="D7" s="1953"/>
      <c r="E7" s="1954"/>
      <c r="K7" s="9"/>
      <c r="L7" s="9"/>
      <c r="M7" s="9"/>
    </row>
    <row r="8" spans="1:13">
      <c r="A8" s="586"/>
      <c r="B8" s="607" t="s">
        <v>1845</v>
      </c>
      <c r="C8" s="1910"/>
      <c r="D8" s="1910"/>
      <c r="E8" s="1910"/>
    </row>
    <row r="9" spans="1:13">
      <c r="A9" s="613"/>
      <c r="B9" s="743" t="s">
        <v>3867</v>
      </c>
      <c r="C9" s="744"/>
      <c r="D9" s="744"/>
      <c r="E9" s="744"/>
    </row>
    <row r="10" spans="1:13">
      <c r="A10" s="586">
        <v>1</v>
      </c>
      <c r="B10" s="610" t="s">
        <v>5047</v>
      </c>
      <c r="C10" s="475"/>
      <c r="D10" s="475"/>
      <c r="E10" s="475"/>
    </row>
    <row r="11" spans="1:13" ht="31">
      <c r="A11" s="586">
        <v>2</v>
      </c>
      <c r="B11" s="610" t="s">
        <v>5048</v>
      </c>
      <c r="C11" s="475"/>
      <c r="D11" s="475"/>
      <c r="E11" s="475"/>
    </row>
    <row r="12" spans="1:13">
      <c r="A12" s="586">
        <v>3</v>
      </c>
      <c r="B12" s="610" t="s">
        <v>5049</v>
      </c>
      <c r="C12" s="475"/>
      <c r="D12" s="475"/>
      <c r="E12" s="475"/>
    </row>
    <row r="13" spans="1:13">
      <c r="A13" s="586">
        <v>4</v>
      </c>
      <c r="B13" s="610" t="s">
        <v>5050</v>
      </c>
      <c r="C13" s="475"/>
      <c r="D13" s="475"/>
      <c r="E13" s="475"/>
    </row>
    <row r="14" spans="1:13">
      <c r="A14" s="586">
        <v>5</v>
      </c>
      <c r="B14" s="610" t="s">
        <v>5051</v>
      </c>
      <c r="C14" s="475"/>
      <c r="D14" s="475"/>
      <c r="E14" s="475"/>
    </row>
    <row r="15" spans="1:13">
      <c r="A15" s="586">
        <v>6</v>
      </c>
      <c r="B15" s="610" t="s">
        <v>2548</v>
      </c>
      <c r="C15" s="475"/>
      <c r="D15" s="475"/>
      <c r="E15" s="475"/>
    </row>
    <row r="16" spans="1:13">
      <c r="A16" s="586">
        <v>7</v>
      </c>
      <c r="B16" s="610" t="s">
        <v>5052</v>
      </c>
      <c r="C16" s="475"/>
      <c r="D16" s="475"/>
      <c r="E16" s="475"/>
    </row>
    <row r="17" spans="1:5">
      <c r="A17" s="586">
        <v>8</v>
      </c>
      <c r="B17" s="610" t="s">
        <v>5053</v>
      </c>
      <c r="C17" s="475"/>
      <c r="D17" s="475"/>
      <c r="E17" s="475"/>
    </row>
    <row r="18" spans="1:5">
      <c r="A18" s="1878">
        <v>9</v>
      </c>
      <c r="B18" s="610" t="s">
        <v>5054</v>
      </c>
      <c r="C18" s="736"/>
      <c r="D18" s="736"/>
      <c r="E18" s="736"/>
    </row>
    <row r="19" spans="1:5">
      <c r="A19" s="1878"/>
      <c r="B19" s="610" t="s">
        <v>5055</v>
      </c>
      <c r="C19" s="475"/>
      <c r="D19" s="475"/>
      <c r="E19" s="475"/>
    </row>
    <row r="20" spans="1:5">
      <c r="A20" s="1878"/>
      <c r="B20" s="610" t="s">
        <v>5056</v>
      </c>
      <c r="C20" s="475"/>
      <c r="D20" s="475"/>
      <c r="E20" s="475"/>
    </row>
    <row r="21" spans="1:5">
      <c r="A21" s="586">
        <v>10</v>
      </c>
      <c r="B21" s="610" t="s">
        <v>5057</v>
      </c>
      <c r="C21" s="475"/>
      <c r="D21" s="475"/>
      <c r="E21" s="475"/>
    </row>
    <row r="22" spans="1:5">
      <c r="A22" s="586">
        <v>11</v>
      </c>
      <c r="B22" s="610" t="s">
        <v>5058</v>
      </c>
      <c r="C22" s="475"/>
      <c r="D22" s="475"/>
      <c r="E22" s="475"/>
    </row>
    <row r="23" spans="1:5">
      <c r="A23" s="1878">
        <v>12</v>
      </c>
      <c r="B23" s="610" t="s">
        <v>5059</v>
      </c>
      <c r="C23" s="736"/>
      <c r="D23" s="736"/>
      <c r="E23" s="736"/>
    </row>
    <row r="24" spans="1:5">
      <c r="A24" s="1878"/>
      <c r="B24" s="610" t="s">
        <v>2820</v>
      </c>
      <c r="C24" s="475"/>
      <c r="D24" s="475"/>
      <c r="E24" s="475"/>
    </row>
    <row r="25" spans="1:5">
      <c r="A25" s="1878"/>
      <c r="B25" s="610" t="s">
        <v>5060</v>
      </c>
      <c r="C25" s="475"/>
      <c r="D25" s="475"/>
      <c r="E25" s="475"/>
    </row>
    <row r="26" spans="1:5">
      <c r="A26" s="586">
        <v>13</v>
      </c>
      <c r="B26" s="610" t="s">
        <v>5061</v>
      </c>
      <c r="C26" s="475"/>
      <c r="D26" s="475"/>
      <c r="E26" s="475"/>
    </row>
    <row r="27" spans="1:5">
      <c r="A27" s="586">
        <v>14</v>
      </c>
      <c r="B27" s="610" t="s">
        <v>5062</v>
      </c>
      <c r="C27" s="475"/>
      <c r="D27" s="475"/>
      <c r="E27" s="475"/>
    </row>
    <row r="28" spans="1:5">
      <c r="A28" s="586">
        <v>15</v>
      </c>
      <c r="B28" s="610" t="s">
        <v>5063</v>
      </c>
      <c r="C28" s="475"/>
      <c r="D28" s="475"/>
      <c r="E28" s="475"/>
    </row>
    <row r="29" spans="1:5" ht="31">
      <c r="A29" s="586">
        <v>16</v>
      </c>
      <c r="B29" s="610" t="s">
        <v>5064</v>
      </c>
      <c r="C29" s="475"/>
      <c r="D29" s="475"/>
      <c r="E29" s="475"/>
    </row>
    <row r="30" spans="1:5">
      <c r="A30" s="586">
        <v>17</v>
      </c>
      <c r="B30" s="610" t="s">
        <v>5065</v>
      </c>
      <c r="C30" s="475"/>
      <c r="D30" s="475"/>
      <c r="E30" s="475"/>
    </row>
    <row r="31" spans="1:5" ht="31">
      <c r="A31" s="586">
        <v>18</v>
      </c>
      <c r="B31" s="610" t="s">
        <v>5066</v>
      </c>
      <c r="C31" s="475"/>
      <c r="D31" s="475"/>
      <c r="E31" s="475"/>
    </row>
    <row r="32" spans="1:5">
      <c r="A32" s="1878">
        <v>19</v>
      </c>
      <c r="B32" s="610" t="s">
        <v>5067</v>
      </c>
      <c r="C32" s="736"/>
      <c r="D32" s="736"/>
      <c r="E32" s="736"/>
    </row>
    <row r="33" spans="1:5">
      <c r="A33" s="1878"/>
      <c r="B33" s="610" t="s">
        <v>5068</v>
      </c>
      <c r="C33" s="475"/>
      <c r="D33" s="475"/>
      <c r="E33" s="475"/>
    </row>
    <row r="34" spans="1:5">
      <c r="A34" s="1878"/>
      <c r="B34" s="610" t="s">
        <v>5069</v>
      </c>
      <c r="C34" s="475"/>
      <c r="D34" s="475"/>
      <c r="E34" s="475"/>
    </row>
    <row r="35" spans="1:5">
      <c r="A35" s="1878"/>
      <c r="B35" s="610" t="s">
        <v>5070</v>
      </c>
      <c r="C35" s="475"/>
      <c r="D35" s="475"/>
      <c r="E35" s="475"/>
    </row>
    <row r="36" spans="1:5">
      <c r="A36" s="1878"/>
      <c r="B36" s="610" t="s">
        <v>5071</v>
      </c>
      <c r="C36" s="475"/>
      <c r="D36" s="475"/>
      <c r="E36" s="475"/>
    </row>
    <row r="37" spans="1:5">
      <c r="A37" s="586">
        <v>20</v>
      </c>
      <c r="B37" s="610" t="s">
        <v>5072</v>
      </c>
      <c r="C37" s="475"/>
      <c r="D37" s="475"/>
      <c r="E37" s="475"/>
    </row>
    <row r="38" spans="1:5">
      <c r="A38" s="1878">
        <v>21</v>
      </c>
      <c r="B38" s="610" t="s">
        <v>5073</v>
      </c>
      <c r="C38" s="736"/>
      <c r="D38" s="736"/>
      <c r="E38" s="736"/>
    </row>
    <row r="39" spans="1:5">
      <c r="A39" s="1878"/>
      <c r="B39" s="610" t="s">
        <v>5074</v>
      </c>
      <c r="C39" s="475"/>
      <c r="D39" s="475"/>
      <c r="E39" s="475"/>
    </row>
    <row r="40" spans="1:5">
      <c r="A40" s="1878"/>
      <c r="B40" s="610" t="s">
        <v>5075</v>
      </c>
      <c r="C40" s="475"/>
      <c r="D40" s="475"/>
      <c r="E40" s="475"/>
    </row>
    <row r="41" spans="1:5">
      <c r="A41" s="586">
        <v>22</v>
      </c>
      <c r="B41" s="610" t="s">
        <v>5076</v>
      </c>
      <c r="C41" s="475"/>
      <c r="D41" s="475"/>
      <c r="E41" s="475"/>
    </row>
    <row r="42" spans="1:5">
      <c r="A42" s="586">
        <v>23</v>
      </c>
      <c r="B42" s="610" t="s">
        <v>5077</v>
      </c>
      <c r="C42" s="475"/>
      <c r="D42" s="475"/>
      <c r="E42" s="475"/>
    </row>
    <row r="43" spans="1:5">
      <c r="A43" s="586">
        <v>24</v>
      </c>
      <c r="B43" s="610" t="s">
        <v>5078</v>
      </c>
      <c r="C43" s="475"/>
      <c r="D43" s="475"/>
      <c r="E43" s="475"/>
    </row>
    <row r="44" spans="1:5">
      <c r="A44" s="586">
        <v>25</v>
      </c>
      <c r="B44" s="610" t="s">
        <v>5079</v>
      </c>
      <c r="C44" s="475"/>
      <c r="D44" s="475"/>
      <c r="E44" s="475"/>
    </row>
    <row r="45" spans="1:5">
      <c r="A45" s="1878">
        <v>26</v>
      </c>
      <c r="B45" s="610" t="s">
        <v>5080</v>
      </c>
      <c r="C45" s="736"/>
      <c r="D45" s="736"/>
      <c r="E45" s="736"/>
    </row>
    <row r="46" spans="1:5">
      <c r="A46" s="1878"/>
      <c r="B46" s="610" t="s">
        <v>5081</v>
      </c>
      <c r="C46" s="475"/>
      <c r="D46" s="475"/>
      <c r="E46" s="475"/>
    </row>
    <row r="47" spans="1:5">
      <c r="A47" s="1878"/>
      <c r="B47" s="610" t="s">
        <v>5082</v>
      </c>
      <c r="C47" s="475"/>
      <c r="D47" s="475"/>
      <c r="E47" s="475"/>
    </row>
    <row r="48" spans="1:5">
      <c r="A48" s="586">
        <v>27</v>
      </c>
      <c r="B48" s="610" t="s">
        <v>5083</v>
      </c>
      <c r="C48" s="475"/>
      <c r="D48" s="475"/>
      <c r="E48" s="475"/>
    </row>
    <row r="49" spans="1:5">
      <c r="A49" s="586"/>
      <c r="B49" s="607" t="s">
        <v>2524</v>
      </c>
      <c r="C49" s="741"/>
      <c r="D49" s="741"/>
      <c r="E49" s="741"/>
    </row>
    <row r="50" spans="1:5">
      <c r="A50" s="586">
        <v>1</v>
      </c>
      <c r="B50" s="610" t="s">
        <v>5047</v>
      </c>
      <c r="C50" s="475"/>
      <c r="D50" s="475"/>
      <c r="E50" s="475"/>
    </row>
    <row r="51" spans="1:5">
      <c r="A51" s="1878">
        <v>2</v>
      </c>
      <c r="B51" s="610" t="s">
        <v>5084</v>
      </c>
      <c r="C51" s="741"/>
      <c r="D51" s="741"/>
      <c r="E51" s="741"/>
    </row>
    <row r="52" spans="1:5">
      <c r="A52" s="1878"/>
      <c r="B52" s="610" t="s">
        <v>5085</v>
      </c>
      <c r="C52" s="475"/>
      <c r="D52" s="475"/>
      <c r="E52" s="475"/>
    </row>
    <row r="53" spans="1:5">
      <c r="A53" s="1878"/>
      <c r="B53" s="610" t="s">
        <v>5086</v>
      </c>
      <c r="C53" s="475"/>
      <c r="D53" s="475"/>
      <c r="E53" s="475"/>
    </row>
    <row r="54" spans="1:5">
      <c r="A54" s="1878"/>
      <c r="B54" s="610" t="s">
        <v>5087</v>
      </c>
      <c r="C54" s="475"/>
      <c r="D54" s="475"/>
      <c r="E54" s="475"/>
    </row>
    <row r="55" spans="1:5">
      <c r="A55" s="1878"/>
      <c r="B55" s="610" t="s">
        <v>5088</v>
      </c>
      <c r="C55" s="475"/>
      <c r="D55" s="475"/>
      <c r="E55" s="475"/>
    </row>
    <row r="56" spans="1:5">
      <c r="A56" s="586">
        <v>3</v>
      </c>
      <c r="B56" s="610" t="s">
        <v>5089</v>
      </c>
      <c r="C56" s="475"/>
      <c r="D56" s="475"/>
      <c r="E56" s="475"/>
    </row>
    <row r="57" spans="1:5">
      <c r="A57" s="1878">
        <v>4</v>
      </c>
      <c r="B57" s="610" t="s">
        <v>5090</v>
      </c>
      <c r="C57" s="741"/>
      <c r="D57" s="741"/>
      <c r="E57" s="741"/>
    </row>
    <row r="58" spans="1:5">
      <c r="A58" s="1878"/>
      <c r="B58" s="610" t="s">
        <v>5091</v>
      </c>
      <c r="C58" s="475"/>
      <c r="D58" s="475"/>
      <c r="E58" s="475"/>
    </row>
    <row r="59" spans="1:5">
      <c r="A59" s="1878"/>
      <c r="B59" s="610" t="s">
        <v>5092</v>
      </c>
      <c r="C59" s="475"/>
      <c r="D59" s="475"/>
      <c r="E59" s="475"/>
    </row>
    <row r="60" spans="1:5">
      <c r="A60" s="586">
        <v>5</v>
      </c>
      <c r="B60" s="610" t="s">
        <v>5093</v>
      </c>
      <c r="C60" s="475"/>
      <c r="D60" s="475"/>
      <c r="E60" s="475"/>
    </row>
    <row r="61" spans="1:5">
      <c r="A61" s="1878">
        <v>6</v>
      </c>
      <c r="B61" s="610" t="s">
        <v>5094</v>
      </c>
      <c r="C61" s="741"/>
      <c r="D61" s="741"/>
      <c r="E61" s="741"/>
    </row>
    <row r="62" spans="1:5">
      <c r="A62" s="1878"/>
      <c r="B62" s="610" t="s">
        <v>2719</v>
      </c>
      <c r="C62" s="475"/>
      <c r="D62" s="475"/>
      <c r="E62" s="475"/>
    </row>
    <row r="63" spans="1:5">
      <c r="A63" s="1878"/>
      <c r="B63" s="610" t="s">
        <v>5095</v>
      </c>
      <c r="C63" s="475"/>
      <c r="D63" s="475"/>
      <c r="E63" s="475"/>
    </row>
    <row r="64" spans="1:5">
      <c r="A64" s="1878"/>
      <c r="B64" s="610" t="s">
        <v>5096</v>
      </c>
      <c r="C64" s="475"/>
      <c r="D64" s="475"/>
      <c r="E64" s="475"/>
    </row>
    <row r="65" spans="1:5">
      <c r="A65" s="1878"/>
      <c r="B65" s="610" t="s">
        <v>5097</v>
      </c>
      <c r="C65" s="475"/>
      <c r="D65" s="475"/>
      <c r="E65" s="475"/>
    </row>
    <row r="66" spans="1:5">
      <c r="A66" s="1878">
        <v>7</v>
      </c>
      <c r="B66" s="610" t="s">
        <v>5098</v>
      </c>
      <c r="C66" s="741"/>
      <c r="D66" s="741"/>
      <c r="E66" s="741"/>
    </row>
    <row r="67" spans="1:5">
      <c r="A67" s="1878"/>
      <c r="B67" s="610" t="s">
        <v>2719</v>
      </c>
      <c r="C67" s="475"/>
      <c r="D67" s="475"/>
      <c r="E67" s="475"/>
    </row>
    <row r="68" spans="1:5">
      <c r="A68" s="1878"/>
      <c r="B68" s="610" t="s">
        <v>5099</v>
      </c>
      <c r="C68" s="475"/>
      <c r="D68" s="475"/>
      <c r="E68" s="475"/>
    </row>
    <row r="69" spans="1:5">
      <c r="A69" s="586">
        <v>8</v>
      </c>
      <c r="B69" s="610" t="s">
        <v>5100</v>
      </c>
      <c r="C69" s="475"/>
      <c r="D69" s="475"/>
      <c r="E69" s="475"/>
    </row>
    <row r="70" spans="1:5">
      <c r="A70" s="586">
        <v>9</v>
      </c>
      <c r="B70" s="610" t="s">
        <v>5101</v>
      </c>
      <c r="C70" s="475"/>
      <c r="D70" s="475"/>
      <c r="E70" s="475"/>
    </row>
    <row r="71" spans="1:5">
      <c r="A71" s="1878">
        <v>10</v>
      </c>
      <c r="B71" s="610" t="s">
        <v>5102</v>
      </c>
      <c r="C71" s="741"/>
      <c r="D71" s="741"/>
      <c r="E71" s="741"/>
    </row>
    <row r="72" spans="1:5">
      <c r="A72" s="1878"/>
      <c r="B72" s="610" t="s">
        <v>5103</v>
      </c>
      <c r="C72" s="475"/>
      <c r="D72" s="475"/>
      <c r="E72" s="475"/>
    </row>
    <row r="73" spans="1:5">
      <c r="A73" s="1878"/>
      <c r="B73" s="610" t="s">
        <v>5104</v>
      </c>
      <c r="C73" s="475"/>
      <c r="D73" s="475"/>
      <c r="E73" s="475"/>
    </row>
    <row r="74" spans="1:5">
      <c r="A74" s="1878"/>
      <c r="B74" s="610" t="s">
        <v>5105</v>
      </c>
      <c r="C74" s="475"/>
      <c r="D74" s="475"/>
      <c r="E74" s="475"/>
    </row>
    <row r="75" spans="1:5">
      <c r="A75" s="1878"/>
      <c r="B75" s="610" t="s">
        <v>5106</v>
      </c>
      <c r="C75" s="475"/>
      <c r="D75" s="475"/>
      <c r="E75" s="475"/>
    </row>
    <row r="76" spans="1:5">
      <c r="A76" s="1878"/>
      <c r="B76" s="610" t="s">
        <v>5107</v>
      </c>
      <c r="C76" s="475"/>
      <c r="D76" s="475"/>
      <c r="E76" s="475"/>
    </row>
    <row r="77" spans="1:5">
      <c r="A77" s="1878"/>
      <c r="B77" s="610" t="s">
        <v>5108</v>
      </c>
      <c r="C77" s="475"/>
      <c r="D77" s="475"/>
      <c r="E77" s="475"/>
    </row>
    <row r="78" spans="1:5">
      <c r="A78" s="1878">
        <v>11</v>
      </c>
      <c r="B78" s="610" t="s">
        <v>5109</v>
      </c>
      <c r="C78" s="741"/>
      <c r="D78" s="741"/>
      <c r="E78" s="741"/>
    </row>
    <row r="79" spans="1:5">
      <c r="A79" s="1878"/>
      <c r="B79" s="610" t="s">
        <v>2719</v>
      </c>
      <c r="C79" s="475"/>
      <c r="D79" s="475"/>
      <c r="E79" s="475"/>
    </row>
    <row r="80" spans="1:5">
      <c r="A80" s="1878"/>
      <c r="B80" s="610" t="s">
        <v>5110</v>
      </c>
      <c r="C80" s="475"/>
      <c r="D80" s="475"/>
      <c r="E80" s="475"/>
    </row>
    <row r="81" spans="1:5">
      <c r="A81" s="1878"/>
      <c r="B81" s="610" t="s">
        <v>5111</v>
      </c>
      <c r="C81" s="475"/>
      <c r="D81" s="475"/>
      <c r="E81" s="475"/>
    </row>
    <row r="82" spans="1:5">
      <c r="A82" s="1878"/>
      <c r="B82" s="610" t="s">
        <v>5112</v>
      </c>
      <c r="C82" s="475"/>
      <c r="D82" s="475"/>
      <c r="E82" s="475"/>
    </row>
    <row r="83" spans="1:5">
      <c r="A83" s="1878"/>
      <c r="B83" s="610" t="s">
        <v>5113</v>
      </c>
      <c r="C83" s="475"/>
      <c r="D83" s="475"/>
      <c r="E83" s="475"/>
    </row>
    <row r="84" spans="1:5">
      <c r="A84" s="1878"/>
      <c r="B84" s="610" t="s">
        <v>5108</v>
      </c>
      <c r="C84" s="475"/>
      <c r="D84" s="475"/>
      <c r="E84" s="475"/>
    </row>
    <row r="85" spans="1:5">
      <c r="A85" s="1878">
        <v>12</v>
      </c>
      <c r="B85" s="610" t="s">
        <v>5114</v>
      </c>
      <c r="C85" s="741"/>
      <c r="D85" s="741"/>
      <c r="E85" s="741"/>
    </row>
    <row r="86" spans="1:5">
      <c r="A86" s="1878"/>
      <c r="B86" s="610" t="s">
        <v>5115</v>
      </c>
      <c r="C86" s="475"/>
      <c r="D86" s="475"/>
      <c r="E86" s="475"/>
    </row>
    <row r="87" spans="1:5">
      <c r="A87" s="1878"/>
      <c r="B87" s="610" t="s">
        <v>5116</v>
      </c>
      <c r="C87" s="475"/>
      <c r="D87" s="475"/>
      <c r="E87" s="475"/>
    </row>
    <row r="88" spans="1:5">
      <c r="A88" s="1878"/>
      <c r="B88" s="610" t="s">
        <v>5117</v>
      </c>
      <c r="C88" s="475"/>
      <c r="D88" s="475"/>
      <c r="E88" s="475"/>
    </row>
    <row r="89" spans="1:5">
      <c r="A89" s="1878"/>
      <c r="B89" s="610" t="s">
        <v>5118</v>
      </c>
      <c r="C89" s="475"/>
      <c r="D89" s="475"/>
      <c r="E89" s="475"/>
    </row>
    <row r="90" spans="1:5">
      <c r="A90" s="1878"/>
      <c r="B90" s="610" t="s">
        <v>5119</v>
      </c>
      <c r="C90" s="475"/>
      <c r="D90" s="475"/>
      <c r="E90" s="475"/>
    </row>
    <row r="91" spans="1:5">
      <c r="A91" s="1878">
        <v>13</v>
      </c>
      <c r="B91" s="610" t="s">
        <v>5120</v>
      </c>
      <c r="C91" s="741"/>
      <c r="D91" s="741"/>
      <c r="E91" s="741"/>
    </row>
    <row r="92" spans="1:5">
      <c r="A92" s="1878"/>
      <c r="B92" s="610" t="s">
        <v>2719</v>
      </c>
      <c r="C92" s="475"/>
      <c r="D92" s="475"/>
      <c r="E92" s="475"/>
    </row>
    <row r="93" spans="1:5">
      <c r="A93" s="1878"/>
      <c r="B93" s="610" t="s">
        <v>5121</v>
      </c>
      <c r="C93" s="475"/>
      <c r="D93" s="475"/>
      <c r="E93" s="475"/>
    </row>
    <row r="94" spans="1:5">
      <c r="A94" s="1878"/>
      <c r="B94" s="610" t="s">
        <v>5122</v>
      </c>
      <c r="C94" s="475"/>
      <c r="D94" s="475"/>
      <c r="E94" s="475"/>
    </row>
    <row r="95" spans="1:5">
      <c r="A95" s="1878"/>
      <c r="B95" s="610" t="s">
        <v>5123</v>
      </c>
      <c r="C95" s="475"/>
      <c r="D95" s="475"/>
      <c r="E95" s="475"/>
    </row>
    <row r="96" spans="1:5">
      <c r="A96" s="1878"/>
      <c r="B96" s="610" t="s">
        <v>5124</v>
      </c>
      <c r="C96" s="475"/>
      <c r="D96" s="475"/>
      <c r="E96" s="475"/>
    </row>
    <row r="97" spans="1:5">
      <c r="A97" s="1878"/>
      <c r="B97" s="610" t="s">
        <v>5125</v>
      </c>
      <c r="C97" s="475"/>
      <c r="D97" s="475"/>
      <c r="E97" s="475"/>
    </row>
    <row r="98" spans="1:5">
      <c r="A98" s="1878"/>
      <c r="B98" s="610" t="s">
        <v>5126</v>
      </c>
      <c r="C98" s="475"/>
      <c r="D98" s="475"/>
      <c r="E98" s="475"/>
    </row>
    <row r="99" spans="1:5">
      <c r="A99" s="1878">
        <v>14</v>
      </c>
      <c r="B99" s="610" t="s">
        <v>5127</v>
      </c>
      <c r="C99" s="741"/>
      <c r="D99" s="741"/>
      <c r="E99" s="741"/>
    </row>
    <row r="100" spans="1:5">
      <c r="A100" s="1878"/>
      <c r="B100" s="610" t="s">
        <v>5128</v>
      </c>
      <c r="C100" s="475"/>
      <c r="D100" s="475"/>
      <c r="E100" s="475"/>
    </row>
    <row r="101" spans="1:5">
      <c r="A101" s="1878"/>
      <c r="B101" s="610" t="s">
        <v>5129</v>
      </c>
      <c r="C101" s="475"/>
      <c r="D101" s="475"/>
      <c r="E101" s="475"/>
    </row>
    <row r="102" spans="1:5">
      <c r="A102" s="1878"/>
      <c r="B102" s="610" t="s">
        <v>5130</v>
      </c>
      <c r="C102" s="475"/>
      <c r="D102" s="475"/>
      <c r="E102" s="475"/>
    </row>
    <row r="103" spans="1:5">
      <c r="A103" s="1878">
        <v>15</v>
      </c>
      <c r="B103" s="610" t="s">
        <v>5131</v>
      </c>
      <c r="C103" s="741"/>
      <c r="D103" s="741"/>
      <c r="E103" s="741"/>
    </row>
    <row r="104" spans="1:5">
      <c r="A104" s="1878"/>
      <c r="B104" s="610" t="s">
        <v>5115</v>
      </c>
      <c r="C104" s="475"/>
      <c r="D104" s="475"/>
      <c r="E104" s="475"/>
    </row>
    <row r="105" spans="1:5">
      <c r="A105" s="1878"/>
      <c r="B105" s="610" t="s">
        <v>5132</v>
      </c>
      <c r="C105" s="475"/>
      <c r="D105" s="475"/>
      <c r="E105" s="475"/>
    </row>
    <row r="106" spans="1:5">
      <c r="A106" s="1878"/>
      <c r="B106" s="610" t="s">
        <v>5133</v>
      </c>
      <c r="C106" s="475"/>
      <c r="D106" s="475"/>
      <c r="E106" s="475"/>
    </row>
    <row r="107" spans="1:5">
      <c r="A107" s="1878"/>
      <c r="B107" s="610" t="s">
        <v>5134</v>
      </c>
      <c r="C107" s="475"/>
      <c r="D107" s="475"/>
      <c r="E107" s="475"/>
    </row>
    <row r="108" spans="1:5">
      <c r="A108" s="1878"/>
      <c r="B108" s="610" t="s">
        <v>5135</v>
      </c>
      <c r="C108" s="475"/>
      <c r="D108" s="475"/>
      <c r="E108" s="475"/>
    </row>
    <row r="109" spans="1:5">
      <c r="A109" s="1878">
        <v>16</v>
      </c>
      <c r="B109" s="610" t="s">
        <v>5136</v>
      </c>
      <c r="C109" s="741"/>
      <c r="D109" s="741"/>
      <c r="E109" s="741"/>
    </row>
    <row r="110" spans="1:5">
      <c r="A110" s="1878"/>
      <c r="B110" s="610" t="s">
        <v>5115</v>
      </c>
      <c r="C110" s="475"/>
      <c r="D110" s="475"/>
      <c r="E110" s="475"/>
    </row>
    <row r="111" spans="1:5">
      <c r="A111" s="1878"/>
      <c r="B111" s="610" t="s">
        <v>5137</v>
      </c>
      <c r="C111" s="475"/>
      <c r="D111" s="475"/>
      <c r="E111" s="475"/>
    </row>
    <row r="112" spans="1:5">
      <c r="A112" s="1878"/>
      <c r="B112" s="610" t="s">
        <v>5130</v>
      </c>
      <c r="C112" s="475"/>
      <c r="D112" s="475"/>
      <c r="E112" s="475"/>
    </row>
    <row r="114" spans="1:5">
      <c r="A114" s="11" t="s">
        <v>54</v>
      </c>
      <c r="B114" s="408"/>
      <c r="C114" s="601" t="s">
        <v>66</v>
      </c>
      <c r="D114" s="1910"/>
      <c r="E114" s="1910"/>
    </row>
    <row r="115" spans="1:5">
      <c r="A115" s="11" t="s">
        <v>56</v>
      </c>
      <c r="B115" s="408"/>
      <c r="C115" s="601" t="s">
        <v>67</v>
      </c>
      <c r="D115" s="1910"/>
      <c r="E115" s="1910"/>
    </row>
    <row r="116" spans="1:5">
      <c r="A116" s="7"/>
      <c r="B116" s="7"/>
      <c r="C116" s="602" t="s">
        <v>68</v>
      </c>
      <c r="D116" s="1910"/>
      <c r="E116" s="1910"/>
    </row>
  </sheetData>
  <sheetProtection algorithmName="SHA-512" hashValue="ZmXRr9Zq95a1zEXiGxcvG2iON3YMrSwb07GMSHHPTPgTZZ1+QXpqEbgb80JJpLcs3uq2OkshMbsrpWkVsA1C8A==" saltValue="VSOlPBsr19H8RZsE02llzw==" spinCount="100000" sheet="1" objects="1" scenarios="1"/>
  <mergeCells count="26">
    <mergeCell ref="A7:E7"/>
    <mergeCell ref="A1:E1"/>
    <mergeCell ref="A3:E3"/>
    <mergeCell ref="A4:E4"/>
    <mergeCell ref="A5:E5"/>
    <mergeCell ref="A6:E6"/>
    <mergeCell ref="A78:A84"/>
    <mergeCell ref="C8:E8"/>
    <mergeCell ref="A18:A20"/>
    <mergeCell ref="A23:A25"/>
    <mergeCell ref="A32:A36"/>
    <mergeCell ref="A38:A40"/>
    <mergeCell ref="A45:A47"/>
    <mergeCell ref="A51:A55"/>
    <mergeCell ref="A57:A59"/>
    <mergeCell ref="A61:A65"/>
    <mergeCell ref="A66:A68"/>
    <mergeCell ref="A71:A77"/>
    <mergeCell ref="D115:E115"/>
    <mergeCell ref="D116:E116"/>
    <mergeCell ref="A85:A90"/>
    <mergeCell ref="A91:A98"/>
    <mergeCell ref="A99:A102"/>
    <mergeCell ref="A103:A108"/>
    <mergeCell ref="A109:A112"/>
    <mergeCell ref="D114:E114"/>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1"/>
  <dimension ref="A1:M305"/>
  <sheetViews>
    <sheetView zoomScale="70" zoomScaleNormal="70" workbookViewId="0">
      <selection activeCell="A4" sqref="A4:G4"/>
    </sheetView>
  </sheetViews>
  <sheetFormatPr defaultRowHeight="15.5"/>
  <cols>
    <col min="1" max="1" width="9.1796875" style="31"/>
    <col min="2" max="2" width="59.1796875" style="173" customWidth="1"/>
    <col min="3" max="3" width="16.54296875" style="173" customWidth="1"/>
    <col min="4" max="4" width="36.54296875" style="7" customWidth="1"/>
    <col min="5" max="5" width="35.81640625" style="7" customWidth="1"/>
    <col min="6" max="6" width="36.54296875" style="7" customWidth="1"/>
    <col min="7" max="7" width="35.81640625" style="7" customWidth="1"/>
    <col min="8" max="257" width="9.1796875" style="7"/>
    <col min="258" max="258" width="57.54296875" style="7" customWidth="1"/>
    <col min="259" max="259" width="14.54296875" style="7" customWidth="1"/>
    <col min="260" max="261" width="27.81640625" style="7" customWidth="1"/>
    <col min="262" max="513" width="9.1796875" style="7"/>
    <col min="514" max="514" width="57.54296875" style="7" customWidth="1"/>
    <col min="515" max="515" width="14.54296875" style="7" customWidth="1"/>
    <col min="516" max="517" width="27.81640625" style="7" customWidth="1"/>
    <col min="518" max="769" width="9.1796875" style="7"/>
    <col min="770" max="770" width="57.54296875" style="7" customWidth="1"/>
    <col min="771" max="771" width="14.54296875" style="7" customWidth="1"/>
    <col min="772" max="773" width="27.81640625" style="7" customWidth="1"/>
    <col min="774" max="1025" width="9.1796875" style="7"/>
    <col min="1026" max="1026" width="57.54296875" style="7" customWidth="1"/>
    <col min="1027" max="1027" width="14.54296875" style="7" customWidth="1"/>
    <col min="1028" max="1029" width="27.81640625" style="7" customWidth="1"/>
    <col min="1030" max="1281" width="9.1796875" style="7"/>
    <col min="1282" max="1282" width="57.54296875" style="7" customWidth="1"/>
    <col min="1283" max="1283" width="14.54296875" style="7" customWidth="1"/>
    <col min="1284" max="1285" width="27.81640625" style="7" customWidth="1"/>
    <col min="1286" max="1537" width="9.1796875" style="7"/>
    <col min="1538" max="1538" width="57.54296875" style="7" customWidth="1"/>
    <col min="1539" max="1539" width="14.54296875" style="7" customWidth="1"/>
    <col min="1540" max="1541" width="27.81640625" style="7" customWidth="1"/>
    <col min="1542" max="1793" width="9.1796875" style="7"/>
    <col min="1794" max="1794" width="57.54296875" style="7" customWidth="1"/>
    <col min="1795" max="1795" width="14.54296875" style="7" customWidth="1"/>
    <col min="1796" max="1797" width="27.81640625" style="7" customWidth="1"/>
    <col min="1798" max="2049" width="9.1796875" style="7"/>
    <col min="2050" max="2050" width="57.54296875" style="7" customWidth="1"/>
    <col min="2051" max="2051" width="14.54296875" style="7" customWidth="1"/>
    <col min="2052" max="2053" width="27.81640625" style="7" customWidth="1"/>
    <col min="2054" max="2305" width="9.1796875" style="7"/>
    <col min="2306" max="2306" width="57.54296875" style="7" customWidth="1"/>
    <col min="2307" max="2307" width="14.54296875" style="7" customWidth="1"/>
    <col min="2308" max="2309" width="27.81640625" style="7" customWidth="1"/>
    <col min="2310" max="2561" width="9.1796875" style="7"/>
    <col min="2562" max="2562" width="57.54296875" style="7" customWidth="1"/>
    <col min="2563" max="2563" width="14.54296875" style="7" customWidth="1"/>
    <col min="2564" max="2565" width="27.81640625" style="7" customWidth="1"/>
    <col min="2566" max="2817" width="9.1796875" style="7"/>
    <col min="2818" max="2818" width="57.54296875" style="7" customWidth="1"/>
    <col min="2819" max="2819" width="14.54296875" style="7" customWidth="1"/>
    <col min="2820" max="2821" width="27.81640625" style="7" customWidth="1"/>
    <col min="2822" max="3073" width="9.1796875" style="7"/>
    <col min="3074" max="3074" width="57.54296875" style="7" customWidth="1"/>
    <col min="3075" max="3075" width="14.54296875" style="7" customWidth="1"/>
    <col min="3076" max="3077" width="27.81640625" style="7" customWidth="1"/>
    <col min="3078" max="3329" width="9.1796875" style="7"/>
    <col min="3330" max="3330" width="57.54296875" style="7" customWidth="1"/>
    <col min="3331" max="3331" width="14.54296875" style="7" customWidth="1"/>
    <col min="3332" max="3333" width="27.81640625" style="7" customWidth="1"/>
    <col min="3334" max="3585" width="9.1796875" style="7"/>
    <col min="3586" max="3586" width="57.54296875" style="7" customWidth="1"/>
    <col min="3587" max="3587" width="14.54296875" style="7" customWidth="1"/>
    <col min="3588" max="3589" width="27.81640625" style="7" customWidth="1"/>
    <col min="3590" max="3841" width="9.1796875" style="7"/>
    <col min="3842" max="3842" width="57.54296875" style="7" customWidth="1"/>
    <col min="3843" max="3843" width="14.54296875" style="7" customWidth="1"/>
    <col min="3844" max="3845" width="27.81640625" style="7" customWidth="1"/>
    <col min="3846" max="4097" width="9.1796875" style="7"/>
    <col min="4098" max="4098" width="57.54296875" style="7" customWidth="1"/>
    <col min="4099" max="4099" width="14.54296875" style="7" customWidth="1"/>
    <col min="4100" max="4101" width="27.81640625" style="7" customWidth="1"/>
    <col min="4102" max="4353" width="9.1796875" style="7"/>
    <col min="4354" max="4354" width="57.54296875" style="7" customWidth="1"/>
    <col min="4355" max="4355" width="14.54296875" style="7" customWidth="1"/>
    <col min="4356" max="4357" width="27.81640625" style="7" customWidth="1"/>
    <col min="4358" max="4609" width="9.1796875" style="7"/>
    <col min="4610" max="4610" width="57.54296875" style="7" customWidth="1"/>
    <col min="4611" max="4611" width="14.54296875" style="7" customWidth="1"/>
    <col min="4612" max="4613" width="27.81640625" style="7" customWidth="1"/>
    <col min="4614" max="4865" width="9.1796875" style="7"/>
    <col min="4866" max="4866" width="57.54296875" style="7" customWidth="1"/>
    <col min="4867" max="4867" width="14.54296875" style="7" customWidth="1"/>
    <col min="4868" max="4869" width="27.81640625" style="7" customWidth="1"/>
    <col min="4870" max="5121" width="9.1796875" style="7"/>
    <col min="5122" max="5122" width="57.54296875" style="7" customWidth="1"/>
    <col min="5123" max="5123" width="14.54296875" style="7" customWidth="1"/>
    <col min="5124" max="5125" width="27.81640625" style="7" customWidth="1"/>
    <col min="5126" max="5377" width="9.1796875" style="7"/>
    <col min="5378" max="5378" width="57.54296875" style="7" customWidth="1"/>
    <col min="5379" max="5379" width="14.54296875" style="7" customWidth="1"/>
    <col min="5380" max="5381" width="27.81640625" style="7" customWidth="1"/>
    <col min="5382" max="5633" width="9.1796875" style="7"/>
    <col min="5634" max="5634" width="57.54296875" style="7" customWidth="1"/>
    <col min="5635" max="5635" width="14.54296875" style="7" customWidth="1"/>
    <col min="5636" max="5637" width="27.81640625" style="7" customWidth="1"/>
    <col min="5638" max="5889" width="9.1796875" style="7"/>
    <col min="5890" max="5890" width="57.54296875" style="7" customWidth="1"/>
    <col min="5891" max="5891" width="14.54296875" style="7" customWidth="1"/>
    <col min="5892" max="5893" width="27.81640625" style="7" customWidth="1"/>
    <col min="5894" max="6145" width="9.1796875" style="7"/>
    <col min="6146" max="6146" width="57.54296875" style="7" customWidth="1"/>
    <col min="6147" max="6147" width="14.54296875" style="7" customWidth="1"/>
    <col min="6148" max="6149" width="27.81640625" style="7" customWidth="1"/>
    <col min="6150" max="6401" width="9.1796875" style="7"/>
    <col min="6402" max="6402" width="57.54296875" style="7" customWidth="1"/>
    <col min="6403" max="6403" width="14.54296875" style="7" customWidth="1"/>
    <col min="6404" max="6405" width="27.81640625" style="7" customWidth="1"/>
    <col min="6406" max="6657" width="9.1796875" style="7"/>
    <col min="6658" max="6658" width="57.54296875" style="7" customWidth="1"/>
    <col min="6659" max="6659" width="14.54296875" style="7" customWidth="1"/>
    <col min="6660" max="6661" width="27.81640625" style="7" customWidth="1"/>
    <col min="6662" max="6913" width="9.1796875" style="7"/>
    <col min="6914" max="6914" width="57.54296875" style="7" customWidth="1"/>
    <col min="6915" max="6915" width="14.54296875" style="7" customWidth="1"/>
    <col min="6916" max="6917" width="27.81640625" style="7" customWidth="1"/>
    <col min="6918" max="7169" width="9.1796875" style="7"/>
    <col min="7170" max="7170" width="57.54296875" style="7" customWidth="1"/>
    <col min="7171" max="7171" width="14.54296875" style="7" customWidth="1"/>
    <col min="7172" max="7173" width="27.81640625" style="7" customWidth="1"/>
    <col min="7174" max="7425" width="9.1796875" style="7"/>
    <col min="7426" max="7426" width="57.54296875" style="7" customWidth="1"/>
    <col min="7427" max="7427" width="14.54296875" style="7" customWidth="1"/>
    <col min="7428" max="7429" width="27.81640625" style="7" customWidth="1"/>
    <col min="7430" max="7681" width="9.1796875" style="7"/>
    <col min="7682" max="7682" width="57.54296875" style="7" customWidth="1"/>
    <col min="7683" max="7683" width="14.54296875" style="7" customWidth="1"/>
    <col min="7684" max="7685" width="27.81640625" style="7" customWidth="1"/>
    <col min="7686" max="7937" width="9.1796875" style="7"/>
    <col min="7938" max="7938" width="57.54296875" style="7" customWidth="1"/>
    <col min="7939" max="7939" width="14.54296875" style="7" customWidth="1"/>
    <col min="7940" max="7941" width="27.81640625" style="7" customWidth="1"/>
    <col min="7942" max="8193" width="9.1796875" style="7"/>
    <col min="8194" max="8194" width="57.54296875" style="7" customWidth="1"/>
    <col min="8195" max="8195" width="14.54296875" style="7" customWidth="1"/>
    <col min="8196" max="8197" width="27.81640625" style="7" customWidth="1"/>
    <col min="8198" max="8449" width="9.1796875" style="7"/>
    <col min="8450" max="8450" width="57.54296875" style="7" customWidth="1"/>
    <col min="8451" max="8451" width="14.54296875" style="7" customWidth="1"/>
    <col min="8452" max="8453" width="27.81640625" style="7" customWidth="1"/>
    <col min="8454" max="8705" width="9.1796875" style="7"/>
    <col min="8706" max="8706" width="57.54296875" style="7" customWidth="1"/>
    <col min="8707" max="8707" width="14.54296875" style="7" customWidth="1"/>
    <col min="8708" max="8709" width="27.81640625" style="7" customWidth="1"/>
    <col min="8710" max="8961" width="9.1796875" style="7"/>
    <col min="8962" max="8962" width="57.54296875" style="7" customWidth="1"/>
    <col min="8963" max="8963" width="14.54296875" style="7" customWidth="1"/>
    <col min="8964" max="8965" width="27.81640625" style="7" customWidth="1"/>
    <col min="8966" max="9217" width="9.1796875" style="7"/>
    <col min="9218" max="9218" width="57.54296875" style="7" customWidth="1"/>
    <col min="9219" max="9219" width="14.54296875" style="7" customWidth="1"/>
    <col min="9220" max="9221" width="27.81640625" style="7" customWidth="1"/>
    <col min="9222" max="9473" width="9.1796875" style="7"/>
    <col min="9474" max="9474" width="57.54296875" style="7" customWidth="1"/>
    <col min="9475" max="9475" width="14.54296875" style="7" customWidth="1"/>
    <col min="9476" max="9477" width="27.81640625" style="7" customWidth="1"/>
    <col min="9478" max="9729" width="9.1796875" style="7"/>
    <col min="9730" max="9730" width="57.54296875" style="7" customWidth="1"/>
    <col min="9731" max="9731" width="14.54296875" style="7" customWidth="1"/>
    <col min="9732" max="9733" width="27.81640625" style="7" customWidth="1"/>
    <col min="9734" max="9985" width="9.1796875" style="7"/>
    <col min="9986" max="9986" width="57.54296875" style="7" customWidth="1"/>
    <col min="9987" max="9987" width="14.54296875" style="7" customWidth="1"/>
    <col min="9988" max="9989" width="27.81640625" style="7" customWidth="1"/>
    <col min="9990" max="10241" width="9.1796875" style="7"/>
    <col min="10242" max="10242" width="57.54296875" style="7" customWidth="1"/>
    <col min="10243" max="10243" width="14.54296875" style="7" customWidth="1"/>
    <col min="10244" max="10245" width="27.81640625" style="7" customWidth="1"/>
    <col min="10246" max="10497" width="9.1796875" style="7"/>
    <col min="10498" max="10498" width="57.54296875" style="7" customWidth="1"/>
    <col min="10499" max="10499" width="14.54296875" style="7" customWidth="1"/>
    <col min="10500" max="10501" width="27.81640625" style="7" customWidth="1"/>
    <col min="10502" max="10753" width="9.1796875" style="7"/>
    <col min="10754" max="10754" width="57.54296875" style="7" customWidth="1"/>
    <col min="10755" max="10755" width="14.54296875" style="7" customWidth="1"/>
    <col min="10756" max="10757" width="27.81640625" style="7" customWidth="1"/>
    <col min="10758" max="11009" width="9.1796875" style="7"/>
    <col min="11010" max="11010" width="57.54296875" style="7" customWidth="1"/>
    <col min="11011" max="11011" width="14.54296875" style="7" customWidth="1"/>
    <col min="11012" max="11013" width="27.81640625" style="7" customWidth="1"/>
    <col min="11014" max="11265" width="9.1796875" style="7"/>
    <col min="11266" max="11266" width="57.54296875" style="7" customWidth="1"/>
    <col min="11267" max="11267" width="14.54296875" style="7" customWidth="1"/>
    <col min="11268" max="11269" width="27.81640625" style="7" customWidth="1"/>
    <col min="11270" max="11521" width="9.1796875" style="7"/>
    <col min="11522" max="11522" width="57.54296875" style="7" customWidth="1"/>
    <col min="11523" max="11523" width="14.54296875" style="7" customWidth="1"/>
    <col min="11524" max="11525" width="27.81640625" style="7" customWidth="1"/>
    <col min="11526" max="11777" width="9.1796875" style="7"/>
    <col min="11778" max="11778" width="57.54296875" style="7" customWidth="1"/>
    <col min="11779" max="11779" width="14.54296875" style="7" customWidth="1"/>
    <col min="11780" max="11781" width="27.81640625" style="7" customWidth="1"/>
    <col min="11782" max="12033" width="9.1796875" style="7"/>
    <col min="12034" max="12034" width="57.54296875" style="7" customWidth="1"/>
    <col min="12035" max="12035" width="14.54296875" style="7" customWidth="1"/>
    <col min="12036" max="12037" width="27.81640625" style="7" customWidth="1"/>
    <col min="12038" max="12289" width="9.1796875" style="7"/>
    <col min="12290" max="12290" width="57.54296875" style="7" customWidth="1"/>
    <col min="12291" max="12291" width="14.54296875" style="7" customWidth="1"/>
    <col min="12292" max="12293" width="27.81640625" style="7" customWidth="1"/>
    <col min="12294" max="12545" width="9.1796875" style="7"/>
    <col min="12546" max="12546" width="57.54296875" style="7" customWidth="1"/>
    <col min="12547" max="12547" width="14.54296875" style="7" customWidth="1"/>
    <col min="12548" max="12549" width="27.81640625" style="7" customWidth="1"/>
    <col min="12550" max="12801" width="9.1796875" style="7"/>
    <col min="12802" max="12802" width="57.54296875" style="7" customWidth="1"/>
    <col min="12803" max="12803" width="14.54296875" style="7" customWidth="1"/>
    <col min="12804" max="12805" width="27.81640625" style="7" customWidth="1"/>
    <col min="12806" max="13057" width="9.1796875" style="7"/>
    <col min="13058" max="13058" width="57.54296875" style="7" customWidth="1"/>
    <col min="13059" max="13059" width="14.54296875" style="7" customWidth="1"/>
    <col min="13060" max="13061" width="27.81640625" style="7" customWidth="1"/>
    <col min="13062" max="13313" width="9.1796875" style="7"/>
    <col min="13314" max="13314" width="57.54296875" style="7" customWidth="1"/>
    <col min="13315" max="13315" width="14.54296875" style="7" customWidth="1"/>
    <col min="13316" max="13317" width="27.81640625" style="7" customWidth="1"/>
    <col min="13318" max="13569" width="9.1796875" style="7"/>
    <col min="13570" max="13570" width="57.54296875" style="7" customWidth="1"/>
    <col min="13571" max="13571" width="14.54296875" style="7" customWidth="1"/>
    <col min="13572" max="13573" width="27.81640625" style="7" customWidth="1"/>
    <col min="13574" max="13825" width="9.1796875" style="7"/>
    <col min="13826" max="13826" width="57.54296875" style="7" customWidth="1"/>
    <col min="13827" max="13827" width="14.54296875" style="7" customWidth="1"/>
    <col min="13828" max="13829" width="27.81640625" style="7" customWidth="1"/>
    <col min="13830" max="14081" width="9.1796875" style="7"/>
    <col min="14082" max="14082" width="57.54296875" style="7" customWidth="1"/>
    <col min="14083" max="14083" width="14.54296875" style="7" customWidth="1"/>
    <col min="14084" max="14085" width="27.81640625" style="7" customWidth="1"/>
    <col min="14086" max="14337" width="9.1796875" style="7"/>
    <col min="14338" max="14338" width="57.54296875" style="7" customWidth="1"/>
    <col min="14339" max="14339" width="14.54296875" style="7" customWidth="1"/>
    <col min="14340" max="14341" width="27.81640625" style="7" customWidth="1"/>
    <col min="14342" max="14593" width="9.1796875" style="7"/>
    <col min="14594" max="14594" width="57.54296875" style="7" customWidth="1"/>
    <col min="14595" max="14595" width="14.54296875" style="7" customWidth="1"/>
    <col min="14596" max="14597" width="27.81640625" style="7" customWidth="1"/>
    <col min="14598" max="14849" width="9.1796875" style="7"/>
    <col min="14850" max="14850" width="57.54296875" style="7" customWidth="1"/>
    <col min="14851" max="14851" width="14.54296875" style="7" customWidth="1"/>
    <col min="14852" max="14853" width="27.81640625" style="7" customWidth="1"/>
    <col min="14854" max="15105" width="9.1796875" style="7"/>
    <col min="15106" max="15106" width="57.54296875" style="7" customWidth="1"/>
    <col min="15107" max="15107" width="14.54296875" style="7" customWidth="1"/>
    <col min="15108" max="15109" width="27.81640625" style="7" customWidth="1"/>
    <col min="15110" max="15361" width="9.1796875" style="7"/>
    <col min="15362" max="15362" width="57.54296875" style="7" customWidth="1"/>
    <col min="15363" max="15363" width="14.54296875" style="7" customWidth="1"/>
    <col min="15364" max="15365" width="27.81640625" style="7" customWidth="1"/>
    <col min="15366" max="15617" width="9.1796875" style="7"/>
    <col min="15618" max="15618" width="57.54296875" style="7" customWidth="1"/>
    <col min="15619" max="15619" width="14.54296875" style="7" customWidth="1"/>
    <col min="15620" max="15621" width="27.81640625" style="7" customWidth="1"/>
    <col min="15622" max="15873" width="9.1796875" style="7"/>
    <col min="15874" max="15874" width="57.54296875" style="7" customWidth="1"/>
    <col min="15875" max="15875" width="14.54296875" style="7" customWidth="1"/>
    <col min="15876" max="15877" width="27.81640625" style="7" customWidth="1"/>
    <col min="15878" max="16129" width="9.1796875" style="7"/>
    <col min="16130" max="16130" width="57.54296875" style="7" customWidth="1"/>
    <col min="16131" max="16131" width="14.54296875" style="7" customWidth="1"/>
    <col min="16132" max="16133" width="27.81640625" style="7" customWidth="1"/>
    <col min="16134" max="16384" width="9.1796875" style="7"/>
  </cols>
  <sheetData>
    <row r="1" spans="1:13" ht="27" customHeight="1">
      <c r="A1" s="1955" t="s">
        <v>4</v>
      </c>
      <c r="B1" s="1955"/>
      <c r="C1" s="1955"/>
      <c r="D1" s="1955"/>
      <c r="E1" s="1955"/>
      <c r="F1" s="1955"/>
      <c r="G1" s="1955"/>
    </row>
    <row r="3" spans="1:13" ht="35.25" customHeight="1">
      <c r="A3" s="1812" t="str">
        <f>'Title '!A2:N2</f>
        <v>Bid Enquiry No: KPTCL/2026-27/TL/WORK_INDENT3802</v>
      </c>
      <c r="B3" s="1812"/>
      <c r="C3" s="1812"/>
      <c r="D3" s="1812"/>
      <c r="E3" s="1812"/>
      <c r="F3" s="1812"/>
      <c r="G3" s="1812"/>
    </row>
    <row r="4" spans="1:13" ht="195" customHeight="1">
      <c r="A4" s="185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856"/>
      <c r="C4" s="1856"/>
      <c r="D4" s="1856"/>
      <c r="E4" s="1856"/>
      <c r="F4" s="1856"/>
      <c r="G4" s="1856"/>
    </row>
    <row r="5" spans="1:13">
      <c r="A5" s="1964" t="s">
        <v>5138</v>
      </c>
      <c r="B5" s="1964"/>
      <c r="C5" s="1964"/>
      <c r="D5" s="1964"/>
      <c r="E5" s="1964"/>
      <c r="F5" s="1964"/>
      <c r="G5" s="1964"/>
    </row>
    <row r="6" spans="1:13">
      <c r="A6" s="1965" t="s">
        <v>5139</v>
      </c>
      <c r="B6" s="1966"/>
      <c r="C6" s="1966"/>
      <c r="D6" s="1966"/>
      <c r="E6" s="1966"/>
      <c r="F6" s="1966"/>
      <c r="G6" s="1966"/>
      <c r="H6" s="11"/>
      <c r="I6" s="11"/>
      <c r="J6" s="11"/>
      <c r="K6" s="9"/>
      <c r="L6" s="9"/>
      <c r="M6" s="9"/>
    </row>
    <row r="7" spans="1:13">
      <c r="A7" s="1962" t="s">
        <v>2553</v>
      </c>
      <c r="B7" s="1963"/>
      <c r="C7" s="1963"/>
      <c r="D7" s="1963"/>
      <c r="E7" s="1963"/>
      <c r="F7" s="1963"/>
      <c r="G7" s="1963"/>
      <c r="K7" s="9"/>
      <c r="L7" s="9"/>
      <c r="M7" s="9"/>
    </row>
    <row r="8" spans="1:13">
      <c r="A8" s="613"/>
      <c r="B8" s="613"/>
      <c r="C8" s="613"/>
      <c r="D8" s="1958" t="s">
        <v>5140</v>
      </c>
      <c r="E8" s="1960"/>
      <c r="F8" s="1958" t="s">
        <v>5141</v>
      </c>
      <c r="G8" s="1960"/>
      <c r="K8" s="9"/>
      <c r="L8" s="9"/>
      <c r="M8" s="9"/>
    </row>
    <row r="9" spans="1:13">
      <c r="A9" s="586"/>
      <c r="B9" s="607" t="s">
        <v>1845</v>
      </c>
      <c r="C9" s="607"/>
      <c r="D9" s="475"/>
      <c r="E9" s="475"/>
      <c r="F9" s="475"/>
      <c r="G9" s="475"/>
    </row>
    <row r="10" spans="1:13">
      <c r="A10" s="614" t="s">
        <v>134</v>
      </c>
      <c r="B10" s="743" t="s">
        <v>3867</v>
      </c>
      <c r="C10" s="614" t="s">
        <v>2554</v>
      </c>
      <c r="D10" s="475"/>
      <c r="E10" s="475"/>
      <c r="F10" s="475"/>
      <c r="G10" s="475"/>
    </row>
    <row r="11" spans="1:13">
      <c r="A11" s="409">
        <v>1</v>
      </c>
      <c r="B11" s="509" t="s">
        <v>2555</v>
      </c>
      <c r="C11" s="649"/>
      <c r="D11" s="475"/>
      <c r="E11" s="475"/>
      <c r="F11" s="475"/>
      <c r="G11" s="475"/>
    </row>
    <row r="12" spans="1:13">
      <c r="A12" s="1919">
        <v>2</v>
      </c>
      <c r="B12" s="509" t="s">
        <v>5142</v>
      </c>
      <c r="C12" s="1961"/>
      <c r="D12" s="475"/>
      <c r="E12" s="475"/>
      <c r="F12" s="475"/>
      <c r="G12" s="475"/>
    </row>
    <row r="13" spans="1:13">
      <c r="A13" s="1919"/>
      <c r="B13" s="509" t="s">
        <v>2556</v>
      </c>
      <c r="C13" s="1961"/>
      <c r="D13" s="475"/>
      <c r="E13" s="475"/>
      <c r="F13" s="475"/>
      <c r="G13" s="475"/>
    </row>
    <row r="14" spans="1:13">
      <c r="A14" s="409">
        <v>3</v>
      </c>
      <c r="B14" s="509" t="s">
        <v>2557</v>
      </c>
      <c r="C14" s="409" t="s">
        <v>604</v>
      </c>
      <c r="D14" s="475"/>
      <c r="E14" s="475"/>
      <c r="F14" s="475"/>
      <c r="G14" s="475"/>
    </row>
    <row r="15" spans="1:13">
      <c r="A15" s="409">
        <v>4</v>
      </c>
      <c r="B15" s="509" t="s">
        <v>2558</v>
      </c>
      <c r="C15" s="649"/>
      <c r="D15" s="475"/>
      <c r="E15" s="475"/>
      <c r="F15" s="475"/>
      <c r="G15" s="475"/>
    </row>
    <row r="16" spans="1:13">
      <c r="A16" s="409">
        <v>5</v>
      </c>
      <c r="B16" s="509" t="s">
        <v>2559</v>
      </c>
      <c r="C16" s="649"/>
      <c r="D16" s="475"/>
      <c r="E16" s="475"/>
      <c r="F16" s="475"/>
      <c r="G16" s="475"/>
    </row>
    <row r="17" spans="1:7">
      <c r="A17" s="409">
        <v>6</v>
      </c>
      <c r="B17" s="509" t="s">
        <v>2560</v>
      </c>
      <c r="C17" s="649"/>
      <c r="D17" s="475"/>
      <c r="E17" s="475"/>
      <c r="F17" s="475"/>
      <c r="G17" s="475"/>
    </row>
    <row r="18" spans="1:7">
      <c r="A18" s="409">
        <v>7</v>
      </c>
      <c r="B18" s="509" t="s">
        <v>2561</v>
      </c>
      <c r="C18" s="649"/>
      <c r="D18" s="475"/>
      <c r="E18" s="475"/>
      <c r="F18" s="475"/>
      <c r="G18" s="475"/>
    </row>
    <row r="19" spans="1:7">
      <c r="A19" s="409">
        <v>8</v>
      </c>
      <c r="B19" s="509" t="s">
        <v>2562</v>
      </c>
      <c r="C19" s="409" t="s">
        <v>604</v>
      </c>
      <c r="D19" s="475"/>
      <c r="E19" s="475"/>
      <c r="F19" s="475"/>
      <c r="G19" s="475"/>
    </row>
    <row r="20" spans="1:7" ht="25">
      <c r="A20" s="1919">
        <v>9</v>
      </c>
      <c r="B20" s="509" t="s">
        <v>2563</v>
      </c>
      <c r="C20" s="745"/>
      <c r="D20" s="475"/>
      <c r="E20" s="475"/>
      <c r="F20" s="475"/>
      <c r="G20" s="475"/>
    </row>
    <row r="21" spans="1:7">
      <c r="A21" s="1919"/>
      <c r="B21" s="509" t="s">
        <v>2564</v>
      </c>
      <c r="C21" s="409" t="s">
        <v>2565</v>
      </c>
      <c r="D21" s="475"/>
      <c r="E21" s="475"/>
      <c r="F21" s="475"/>
      <c r="G21" s="475"/>
    </row>
    <row r="22" spans="1:7">
      <c r="A22" s="1919"/>
      <c r="B22" s="509" t="s">
        <v>2566</v>
      </c>
      <c r="C22" s="409" t="s">
        <v>2565</v>
      </c>
      <c r="D22" s="475"/>
      <c r="E22" s="475"/>
      <c r="F22" s="475"/>
      <c r="G22" s="475"/>
    </row>
    <row r="23" spans="1:7">
      <c r="A23" s="1919"/>
      <c r="B23" s="509" t="s">
        <v>2567</v>
      </c>
      <c r="C23" s="409" t="s">
        <v>2565</v>
      </c>
      <c r="D23" s="475"/>
      <c r="E23" s="475"/>
      <c r="F23" s="475"/>
      <c r="G23" s="475"/>
    </row>
    <row r="24" spans="1:7">
      <c r="A24" s="409">
        <v>10</v>
      </c>
      <c r="B24" s="509" t="s">
        <v>2568</v>
      </c>
      <c r="C24" s="409" t="s">
        <v>2569</v>
      </c>
      <c r="D24" s="475"/>
      <c r="E24" s="475"/>
      <c r="F24" s="475"/>
      <c r="G24" s="475"/>
    </row>
    <row r="25" spans="1:7">
      <c r="A25" s="409">
        <v>11</v>
      </c>
      <c r="B25" s="509" t="s">
        <v>2570</v>
      </c>
      <c r="C25" s="409" t="s">
        <v>2569</v>
      </c>
      <c r="D25" s="475"/>
      <c r="E25" s="475"/>
      <c r="F25" s="475"/>
      <c r="G25" s="475"/>
    </row>
    <row r="26" spans="1:7" ht="31">
      <c r="A26" s="409">
        <v>12</v>
      </c>
      <c r="B26" s="509" t="s">
        <v>2571</v>
      </c>
      <c r="C26" s="649"/>
      <c r="D26" s="475"/>
      <c r="E26" s="475"/>
      <c r="F26" s="475"/>
      <c r="G26" s="475"/>
    </row>
    <row r="27" spans="1:7">
      <c r="A27" s="409"/>
      <c r="B27" s="509"/>
      <c r="C27" s="746" t="s">
        <v>2572</v>
      </c>
      <c r="D27" s="475"/>
      <c r="E27" s="475"/>
      <c r="F27" s="475"/>
      <c r="G27" s="475"/>
    </row>
    <row r="28" spans="1:7">
      <c r="A28" s="409"/>
      <c r="B28" s="509" t="s">
        <v>2573</v>
      </c>
      <c r="C28" s="409">
        <v>1.62</v>
      </c>
      <c r="D28" s="475"/>
      <c r="E28" s="475"/>
      <c r="F28" s="475"/>
      <c r="G28" s="475"/>
    </row>
    <row r="29" spans="1:7">
      <c r="A29" s="409"/>
      <c r="B29" s="509" t="s">
        <v>2574</v>
      </c>
      <c r="C29" s="409">
        <v>1.65</v>
      </c>
      <c r="D29" s="475"/>
      <c r="E29" s="475"/>
      <c r="F29" s="475"/>
      <c r="G29" s="475"/>
    </row>
    <row r="30" spans="1:7">
      <c r="A30" s="409"/>
      <c r="B30" s="509" t="s">
        <v>2575</v>
      </c>
      <c r="C30" s="409">
        <v>1.69</v>
      </c>
      <c r="D30" s="475"/>
      <c r="E30" s="475"/>
      <c r="F30" s="475"/>
      <c r="G30" s="475"/>
    </row>
    <row r="31" spans="1:7">
      <c r="A31" s="409"/>
      <c r="B31" s="509" t="s">
        <v>2576</v>
      </c>
      <c r="C31" s="409">
        <v>1.71</v>
      </c>
      <c r="D31" s="475"/>
      <c r="E31" s="475"/>
      <c r="F31" s="475"/>
      <c r="G31" s="475"/>
    </row>
    <row r="32" spans="1:7">
      <c r="A32" s="409"/>
      <c r="B32" s="509" t="s">
        <v>2577</v>
      </c>
      <c r="C32" s="409">
        <v>1.75</v>
      </c>
      <c r="D32" s="475"/>
      <c r="E32" s="475"/>
      <c r="F32" s="475"/>
      <c r="G32" s="475"/>
    </row>
    <row r="33" spans="1:7">
      <c r="A33" s="409"/>
      <c r="B33" s="509" t="s">
        <v>2578</v>
      </c>
      <c r="C33" s="409">
        <v>1.78</v>
      </c>
      <c r="D33" s="475"/>
      <c r="E33" s="475"/>
      <c r="F33" s="475"/>
      <c r="G33" s="475"/>
    </row>
    <row r="34" spans="1:7">
      <c r="A34" s="409"/>
      <c r="B34" s="509" t="s">
        <v>2579</v>
      </c>
      <c r="C34" s="409">
        <v>1.8</v>
      </c>
      <c r="D34" s="475"/>
      <c r="E34" s="475"/>
      <c r="F34" s="475"/>
      <c r="G34" s="475"/>
    </row>
    <row r="35" spans="1:7">
      <c r="A35" s="409"/>
      <c r="B35" s="509" t="s">
        <v>2580</v>
      </c>
      <c r="C35" s="409">
        <v>1.81</v>
      </c>
      <c r="D35" s="475"/>
      <c r="E35" s="475"/>
      <c r="F35" s="475"/>
      <c r="G35" s="475"/>
    </row>
    <row r="36" spans="1:7">
      <c r="A36" s="409"/>
      <c r="B36" s="509" t="s">
        <v>2581</v>
      </c>
      <c r="C36" s="409">
        <v>1.82</v>
      </c>
      <c r="D36" s="475"/>
      <c r="E36" s="475"/>
      <c r="F36" s="475"/>
      <c r="G36" s="475"/>
    </row>
    <row r="37" spans="1:7">
      <c r="A37" s="409"/>
      <c r="B37" s="509" t="s">
        <v>2582</v>
      </c>
      <c r="C37" s="409">
        <v>1.83</v>
      </c>
      <c r="D37" s="475"/>
      <c r="E37" s="475"/>
      <c r="F37" s="475"/>
      <c r="G37" s="475"/>
    </row>
    <row r="38" spans="1:7">
      <c r="A38" s="409"/>
      <c r="B38" s="509" t="s">
        <v>2583</v>
      </c>
      <c r="C38" s="409">
        <v>1.83</v>
      </c>
      <c r="D38" s="475"/>
      <c r="E38" s="475"/>
      <c r="F38" s="475"/>
      <c r="G38" s="475"/>
    </row>
    <row r="39" spans="1:7">
      <c r="A39" s="409"/>
      <c r="B39" s="509" t="s">
        <v>2584</v>
      </c>
      <c r="C39" s="409">
        <v>1.84</v>
      </c>
      <c r="D39" s="475"/>
      <c r="E39" s="475"/>
      <c r="F39" s="475"/>
      <c r="G39" s="475"/>
    </row>
    <row r="40" spans="1:7">
      <c r="A40" s="409"/>
      <c r="B40" s="509" t="s">
        <v>2585</v>
      </c>
      <c r="C40" s="409">
        <v>1.84</v>
      </c>
      <c r="D40" s="475"/>
      <c r="E40" s="475"/>
      <c r="F40" s="475"/>
      <c r="G40" s="475"/>
    </row>
    <row r="41" spans="1:7">
      <c r="A41" s="409"/>
      <c r="B41" s="509" t="s">
        <v>2586</v>
      </c>
      <c r="C41" s="409">
        <v>1.85</v>
      </c>
      <c r="D41" s="475"/>
      <c r="E41" s="475"/>
      <c r="F41" s="475"/>
      <c r="G41" s="475"/>
    </row>
    <row r="42" spans="1:7">
      <c r="A42" s="409">
        <v>13</v>
      </c>
      <c r="B42" s="509" t="s">
        <v>2587</v>
      </c>
      <c r="C42" s="409"/>
      <c r="D42" s="475"/>
      <c r="E42" s="475"/>
      <c r="F42" s="475"/>
      <c r="G42" s="475"/>
    </row>
    <row r="43" spans="1:7">
      <c r="A43" s="409"/>
      <c r="B43" s="509" t="s">
        <v>2588</v>
      </c>
      <c r="C43" s="409"/>
      <c r="D43" s="475"/>
      <c r="E43" s="475"/>
      <c r="F43" s="475"/>
      <c r="G43" s="475"/>
    </row>
    <row r="44" spans="1:7">
      <c r="A44" s="409"/>
      <c r="B44" s="509" t="s">
        <v>2589</v>
      </c>
      <c r="C44" s="409"/>
      <c r="D44" s="475"/>
      <c r="E44" s="475"/>
      <c r="F44" s="475"/>
      <c r="G44" s="475"/>
    </row>
    <row r="45" spans="1:7">
      <c r="A45" s="1919"/>
      <c r="B45" s="509" t="s">
        <v>2590</v>
      </c>
      <c r="C45" s="1919"/>
      <c r="D45" s="475"/>
      <c r="E45" s="475"/>
      <c r="F45" s="475"/>
      <c r="G45" s="475"/>
    </row>
    <row r="46" spans="1:7">
      <c r="A46" s="1919"/>
      <c r="B46" s="509" t="s">
        <v>2591</v>
      </c>
      <c r="C46" s="1919"/>
      <c r="D46" s="475"/>
      <c r="E46" s="475"/>
      <c r="F46" s="475"/>
      <c r="G46" s="475"/>
    </row>
    <row r="47" spans="1:7">
      <c r="A47" s="1919"/>
      <c r="B47" s="509" t="s">
        <v>5143</v>
      </c>
      <c r="C47" s="1919"/>
      <c r="D47" s="475"/>
      <c r="E47" s="475"/>
      <c r="F47" s="475"/>
      <c r="G47" s="475"/>
    </row>
    <row r="48" spans="1:7">
      <c r="A48" s="1919"/>
      <c r="B48" s="509" t="s">
        <v>5144</v>
      </c>
      <c r="C48" s="1919"/>
      <c r="D48" s="475"/>
      <c r="E48" s="475"/>
      <c r="F48" s="475"/>
      <c r="G48" s="475"/>
    </row>
    <row r="49" spans="1:7">
      <c r="A49" s="1919"/>
      <c r="B49" s="509" t="s">
        <v>5145</v>
      </c>
      <c r="C49" s="1919"/>
      <c r="D49" s="475"/>
      <c r="E49" s="475"/>
      <c r="F49" s="475"/>
      <c r="G49" s="475"/>
    </row>
    <row r="50" spans="1:7">
      <c r="A50" s="1919"/>
      <c r="B50" s="509" t="s">
        <v>5146</v>
      </c>
      <c r="C50" s="1919"/>
      <c r="D50" s="475"/>
      <c r="E50" s="475"/>
      <c r="F50" s="475"/>
      <c r="G50" s="475"/>
    </row>
    <row r="51" spans="1:7">
      <c r="A51" s="1919"/>
      <c r="B51" s="509" t="s">
        <v>5147</v>
      </c>
      <c r="C51" s="1919"/>
      <c r="D51" s="475"/>
      <c r="E51" s="475"/>
      <c r="F51" s="475"/>
      <c r="G51" s="475"/>
    </row>
    <row r="52" spans="1:7">
      <c r="A52" s="409">
        <v>14</v>
      </c>
      <c r="B52" s="509" t="s">
        <v>2592</v>
      </c>
      <c r="C52" s="409"/>
      <c r="D52" s="475"/>
      <c r="E52" s="475"/>
      <c r="F52" s="475"/>
      <c r="G52" s="475"/>
    </row>
    <row r="53" spans="1:7" ht="31">
      <c r="A53" s="409">
        <v>15</v>
      </c>
      <c r="B53" s="509" t="s">
        <v>2593</v>
      </c>
      <c r="C53" s="409" t="s">
        <v>605</v>
      </c>
      <c r="D53" s="475"/>
      <c r="E53" s="475"/>
      <c r="F53" s="475"/>
      <c r="G53" s="475"/>
    </row>
    <row r="54" spans="1:7">
      <c r="A54" s="409">
        <v>16</v>
      </c>
      <c r="B54" s="509" t="s">
        <v>2594</v>
      </c>
      <c r="C54" s="409" t="s">
        <v>2595</v>
      </c>
      <c r="D54" s="475"/>
      <c r="E54" s="475"/>
      <c r="F54" s="475"/>
      <c r="G54" s="475"/>
    </row>
    <row r="55" spans="1:7">
      <c r="A55" s="409"/>
      <c r="B55" s="509" t="s">
        <v>2596</v>
      </c>
      <c r="C55" s="409"/>
      <c r="D55" s="475"/>
      <c r="E55" s="475"/>
      <c r="F55" s="475"/>
      <c r="G55" s="475"/>
    </row>
    <row r="56" spans="1:7">
      <c r="A56" s="409"/>
      <c r="B56" s="509" t="s">
        <v>2597</v>
      </c>
      <c r="C56" s="409"/>
      <c r="D56" s="475"/>
      <c r="E56" s="475"/>
      <c r="F56" s="475"/>
      <c r="G56" s="475"/>
    </row>
    <row r="57" spans="1:7">
      <c r="A57" s="409"/>
      <c r="B57" s="509" t="s">
        <v>2598</v>
      </c>
      <c r="C57" s="409"/>
      <c r="D57" s="475"/>
      <c r="E57" s="475"/>
      <c r="F57" s="475"/>
      <c r="G57" s="475"/>
    </row>
    <row r="58" spans="1:7" ht="31">
      <c r="A58" s="409">
        <v>17</v>
      </c>
      <c r="B58" s="509" t="s">
        <v>2599</v>
      </c>
      <c r="C58" s="409" t="s">
        <v>606</v>
      </c>
      <c r="D58" s="475"/>
      <c r="E58" s="475"/>
      <c r="F58" s="475"/>
      <c r="G58" s="475"/>
    </row>
    <row r="59" spans="1:7">
      <c r="A59" s="409">
        <v>18</v>
      </c>
      <c r="B59" s="509" t="s">
        <v>2600</v>
      </c>
      <c r="C59" s="409" t="s">
        <v>607</v>
      </c>
      <c r="D59" s="475"/>
      <c r="E59" s="475"/>
      <c r="F59" s="475"/>
      <c r="G59" s="475"/>
    </row>
    <row r="60" spans="1:7">
      <c r="A60" s="409">
        <v>19</v>
      </c>
      <c r="B60" s="509" t="s">
        <v>2601</v>
      </c>
      <c r="C60" s="409"/>
      <c r="D60" s="475"/>
      <c r="E60" s="475"/>
      <c r="F60" s="475"/>
      <c r="G60" s="475"/>
    </row>
    <row r="61" spans="1:7">
      <c r="A61" s="1919"/>
      <c r="B61" s="509" t="s">
        <v>2602</v>
      </c>
      <c r="C61" s="747"/>
      <c r="D61" s="475"/>
      <c r="E61" s="475"/>
      <c r="F61" s="475"/>
      <c r="G61" s="475"/>
    </row>
    <row r="62" spans="1:7">
      <c r="A62" s="1919"/>
      <c r="B62" s="509" t="s">
        <v>2603</v>
      </c>
      <c r="C62" s="409" t="s">
        <v>75</v>
      </c>
      <c r="D62" s="475"/>
      <c r="E62" s="475"/>
      <c r="F62" s="475"/>
      <c r="G62" s="475"/>
    </row>
    <row r="63" spans="1:7">
      <c r="A63" s="1919"/>
      <c r="B63" s="509" t="s">
        <v>2604</v>
      </c>
      <c r="C63" s="409" t="s">
        <v>578</v>
      </c>
      <c r="D63" s="475"/>
      <c r="E63" s="475"/>
      <c r="F63" s="475"/>
      <c r="G63" s="475"/>
    </row>
    <row r="64" spans="1:7">
      <c r="A64" s="1919"/>
      <c r="B64" s="509" t="s">
        <v>2605</v>
      </c>
      <c r="C64" s="409"/>
      <c r="D64" s="475"/>
      <c r="E64" s="475"/>
      <c r="F64" s="475"/>
      <c r="G64" s="475"/>
    </row>
    <row r="65" spans="1:7">
      <c r="A65" s="1919"/>
      <c r="B65" s="509" t="s">
        <v>2606</v>
      </c>
      <c r="C65" s="409" t="s">
        <v>75</v>
      </c>
      <c r="D65" s="475"/>
      <c r="E65" s="475"/>
      <c r="F65" s="475"/>
      <c r="G65" s="475"/>
    </row>
    <row r="66" spans="1:7">
      <c r="A66" s="1919"/>
      <c r="B66" s="509" t="s">
        <v>2607</v>
      </c>
      <c r="C66" s="409" t="s">
        <v>75</v>
      </c>
      <c r="D66" s="475"/>
      <c r="E66" s="475"/>
      <c r="F66" s="475"/>
      <c r="G66" s="475"/>
    </row>
    <row r="67" spans="1:7">
      <c r="A67" s="1919"/>
      <c r="B67" s="509" t="s">
        <v>2608</v>
      </c>
      <c r="C67" s="409" t="s">
        <v>578</v>
      </c>
      <c r="D67" s="475"/>
      <c r="E67" s="475"/>
      <c r="F67" s="475"/>
      <c r="G67" s="475"/>
    </row>
    <row r="68" spans="1:7">
      <c r="A68" s="1919">
        <v>20</v>
      </c>
      <c r="B68" s="509" t="s">
        <v>2609</v>
      </c>
      <c r="C68" s="409"/>
      <c r="D68" s="475"/>
      <c r="E68" s="475"/>
      <c r="F68" s="475"/>
      <c r="G68" s="475"/>
    </row>
    <row r="69" spans="1:7">
      <c r="A69" s="1919"/>
      <c r="B69" s="509" t="s">
        <v>2610</v>
      </c>
      <c r="C69" s="409" t="s">
        <v>608</v>
      </c>
      <c r="D69" s="475"/>
      <c r="E69" s="475"/>
      <c r="F69" s="475"/>
      <c r="G69" s="475"/>
    </row>
    <row r="70" spans="1:7">
      <c r="A70" s="1919"/>
      <c r="B70" s="509" t="s">
        <v>2611</v>
      </c>
      <c r="C70" s="409" t="s">
        <v>608</v>
      </c>
      <c r="D70" s="475"/>
      <c r="E70" s="475"/>
      <c r="F70" s="475"/>
      <c r="G70" s="475"/>
    </row>
    <row r="71" spans="1:7">
      <c r="A71" s="1919">
        <v>21</v>
      </c>
      <c r="B71" s="509" t="s">
        <v>2612</v>
      </c>
      <c r="C71" s="409"/>
      <c r="D71" s="475"/>
      <c r="E71" s="475"/>
      <c r="F71" s="475"/>
      <c r="G71" s="475"/>
    </row>
    <row r="72" spans="1:7">
      <c r="A72" s="1919"/>
      <c r="B72" s="509" t="s">
        <v>2613</v>
      </c>
      <c r="C72" s="409" t="s">
        <v>578</v>
      </c>
      <c r="D72" s="475"/>
      <c r="E72" s="475"/>
      <c r="F72" s="475"/>
      <c r="G72" s="475"/>
    </row>
    <row r="73" spans="1:7">
      <c r="A73" s="1919"/>
      <c r="B73" s="509" t="s">
        <v>2614</v>
      </c>
      <c r="C73" s="409" t="s">
        <v>75</v>
      </c>
      <c r="D73" s="475"/>
      <c r="E73" s="475"/>
      <c r="F73" s="475"/>
      <c r="G73" s="475"/>
    </row>
    <row r="74" spans="1:7">
      <c r="A74" s="1919"/>
      <c r="B74" s="509" t="s">
        <v>2615</v>
      </c>
      <c r="C74" s="409" t="s">
        <v>609</v>
      </c>
      <c r="D74" s="475"/>
      <c r="E74" s="475"/>
      <c r="F74" s="475"/>
      <c r="G74" s="475"/>
    </row>
    <row r="75" spans="1:7">
      <c r="A75" s="1919"/>
      <c r="B75" s="509" t="s">
        <v>2616</v>
      </c>
      <c r="C75" s="409" t="s">
        <v>610</v>
      </c>
      <c r="D75" s="475"/>
      <c r="E75" s="475"/>
      <c r="F75" s="475"/>
      <c r="G75" s="475"/>
    </row>
    <row r="76" spans="1:7">
      <c r="A76" s="409">
        <v>22</v>
      </c>
      <c r="B76" s="509" t="s">
        <v>2617</v>
      </c>
      <c r="C76" s="409" t="s">
        <v>611</v>
      </c>
      <c r="D76" s="475"/>
      <c r="E76" s="475"/>
      <c r="F76" s="475"/>
      <c r="G76" s="475"/>
    </row>
    <row r="77" spans="1:7">
      <c r="A77" s="409"/>
      <c r="B77" s="748" t="s">
        <v>2618</v>
      </c>
      <c r="C77" s="409" t="s">
        <v>2619</v>
      </c>
      <c r="D77" s="475"/>
      <c r="E77" s="475"/>
      <c r="F77" s="475"/>
      <c r="G77" s="475"/>
    </row>
    <row r="78" spans="1:7" ht="31">
      <c r="A78" s="409"/>
      <c r="B78" s="748" t="s">
        <v>2620</v>
      </c>
      <c r="C78" s="409" t="s">
        <v>611</v>
      </c>
      <c r="D78" s="475"/>
      <c r="E78" s="475"/>
      <c r="F78" s="475"/>
      <c r="G78" s="475"/>
    </row>
    <row r="79" spans="1:7">
      <c r="A79" s="1919">
        <v>23</v>
      </c>
      <c r="B79" s="749" t="s">
        <v>2621</v>
      </c>
      <c r="C79" s="1919"/>
      <c r="D79" s="475"/>
      <c r="E79" s="475"/>
      <c r="F79" s="475"/>
      <c r="G79" s="475"/>
    </row>
    <row r="80" spans="1:7">
      <c r="A80" s="1919"/>
      <c r="B80" s="509" t="s">
        <v>2622</v>
      </c>
      <c r="C80" s="1919"/>
      <c r="D80" s="475"/>
      <c r="E80" s="475"/>
      <c r="F80" s="475"/>
      <c r="G80" s="475"/>
    </row>
    <row r="81" spans="1:7">
      <c r="A81" s="1919"/>
      <c r="B81" s="509" t="s">
        <v>2623</v>
      </c>
      <c r="C81" s="1919"/>
      <c r="D81" s="475"/>
      <c r="E81" s="475"/>
      <c r="F81" s="475"/>
      <c r="G81" s="475"/>
    </row>
    <row r="82" spans="1:7">
      <c r="A82" s="1919"/>
      <c r="B82" s="509" t="s">
        <v>2624</v>
      </c>
      <c r="C82" s="1919"/>
      <c r="D82" s="475"/>
      <c r="E82" s="475"/>
      <c r="F82" s="475"/>
      <c r="G82" s="475"/>
    </row>
    <row r="83" spans="1:7">
      <c r="A83" s="1919">
        <v>24</v>
      </c>
      <c r="B83" s="749" t="s">
        <v>2625</v>
      </c>
      <c r="C83" s="409"/>
      <c r="D83" s="475"/>
      <c r="E83" s="475"/>
      <c r="F83" s="475"/>
      <c r="G83" s="475"/>
    </row>
    <row r="84" spans="1:7">
      <c r="A84" s="1919"/>
      <c r="B84" s="509" t="s">
        <v>2626</v>
      </c>
      <c r="C84" s="409" t="s">
        <v>2627</v>
      </c>
      <c r="D84" s="475"/>
      <c r="E84" s="475"/>
      <c r="F84" s="475"/>
      <c r="G84" s="475"/>
    </row>
    <row r="85" spans="1:7">
      <c r="A85" s="1919"/>
      <c r="B85" s="509" t="s">
        <v>2628</v>
      </c>
      <c r="C85" s="409" t="s">
        <v>2627</v>
      </c>
      <c r="D85" s="475"/>
      <c r="E85" s="475"/>
      <c r="F85" s="475"/>
      <c r="G85" s="475"/>
    </row>
    <row r="86" spans="1:7">
      <c r="A86" s="1919">
        <v>25</v>
      </c>
      <c r="B86" s="749" t="s">
        <v>2629</v>
      </c>
      <c r="C86" s="1919"/>
      <c r="D86" s="475"/>
      <c r="E86" s="475"/>
      <c r="F86" s="475"/>
      <c r="G86" s="475"/>
    </row>
    <row r="87" spans="1:7">
      <c r="A87" s="1919"/>
      <c r="B87" s="509" t="s">
        <v>2630</v>
      </c>
      <c r="C87" s="1919"/>
      <c r="D87" s="475"/>
      <c r="E87" s="475"/>
      <c r="F87" s="475"/>
      <c r="G87" s="475"/>
    </row>
    <row r="88" spans="1:7">
      <c r="A88" s="1919"/>
      <c r="B88" s="509" t="s">
        <v>2631</v>
      </c>
      <c r="C88" s="1919"/>
      <c r="D88" s="475"/>
      <c r="E88" s="475"/>
      <c r="F88" s="475"/>
      <c r="G88" s="475"/>
    </row>
    <row r="89" spans="1:7">
      <c r="A89" s="1919">
        <v>26</v>
      </c>
      <c r="B89" s="749" t="s">
        <v>1871</v>
      </c>
      <c r="C89" s="409"/>
      <c r="D89" s="475"/>
      <c r="E89" s="475"/>
      <c r="F89" s="475"/>
      <c r="G89" s="475"/>
    </row>
    <row r="90" spans="1:7">
      <c r="A90" s="1919"/>
      <c r="B90" s="509" t="s">
        <v>2632</v>
      </c>
      <c r="C90" s="409" t="s">
        <v>570</v>
      </c>
      <c r="D90" s="475"/>
      <c r="E90" s="475"/>
      <c r="F90" s="475"/>
      <c r="G90" s="475"/>
    </row>
    <row r="91" spans="1:7">
      <c r="A91" s="1919"/>
      <c r="B91" s="509" t="s">
        <v>2633</v>
      </c>
      <c r="C91" s="409"/>
      <c r="D91" s="475"/>
      <c r="E91" s="475"/>
      <c r="F91" s="475"/>
      <c r="G91" s="475"/>
    </row>
    <row r="92" spans="1:7">
      <c r="A92" s="1919"/>
      <c r="B92" s="509" t="s">
        <v>2634</v>
      </c>
      <c r="C92" s="409" t="s">
        <v>570</v>
      </c>
      <c r="D92" s="475"/>
      <c r="E92" s="475"/>
      <c r="F92" s="475"/>
      <c r="G92" s="475"/>
    </row>
    <row r="93" spans="1:7">
      <c r="A93" s="409">
        <v>27</v>
      </c>
      <c r="B93" s="509" t="s">
        <v>2635</v>
      </c>
      <c r="C93" s="409" t="s">
        <v>570</v>
      </c>
      <c r="D93" s="475"/>
      <c r="E93" s="475"/>
      <c r="F93" s="475"/>
      <c r="G93" s="475"/>
    </row>
    <row r="94" spans="1:7">
      <c r="A94" s="409">
        <v>28</v>
      </c>
      <c r="B94" s="509" t="s">
        <v>2636</v>
      </c>
      <c r="C94" s="409" t="s">
        <v>2637</v>
      </c>
      <c r="D94" s="475"/>
      <c r="E94" s="475"/>
      <c r="F94" s="475"/>
      <c r="G94" s="475"/>
    </row>
    <row r="95" spans="1:7">
      <c r="A95" s="409">
        <v>29</v>
      </c>
      <c r="B95" s="509" t="s">
        <v>2638</v>
      </c>
      <c r="C95" s="409" t="s">
        <v>2637</v>
      </c>
      <c r="D95" s="475"/>
      <c r="E95" s="475"/>
      <c r="F95" s="475"/>
      <c r="G95" s="475"/>
    </row>
    <row r="96" spans="1:7">
      <c r="A96" s="1919">
        <v>30</v>
      </c>
      <c r="B96" s="749" t="s">
        <v>2639</v>
      </c>
      <c r="C96" s="409"/>
      <c r="D96" s="475"/>
      <c r="E96" s="475"/>
      <c r="F96" s="475"/>
      <c r="G96" s="475"/>
    </row>
    <row r="97" spans="1:7">
      <c r="A97" s="1919"/>
      <c r="B97" s="509" t="s">
        <v>2640</v>
      </c>
      <c r="C97" s="409" t="s">
        <v>612</v>
      </c>
      <c r="D97" s="475"/>
      <c r="E97" s="475"/>
      <c r="F97" s="475"/>
      <c r="G97" s="475"/>
    </row>
    <row r="98" spans="1:7">
      <c r="A98" s="1919"/>
      <c r="B98" s="509" t="s">
        <v>2641</v>
      </c>
      <c r="C98" s="409" t="s">
        <v>572</v>
      </c>
      <c r="D98" s="475"/>
      <c r="E98" s="475"/>
      <c r="F98" s="475"/>
      <c r="G98" s="475"/>
    </row>
    <row r="99" spans="1:7">
      <c r="A99" s="1919">
        <v>31</v>
      </c>
      <c r="B99" s="509" t="s">
        <v>5148</v>
      </c>
      <c r="C99" s="409" t="s">
        <v>612</v>
      </c>
      <c r="D99" s="475"/>
      <c r="E99" s="475"/>
      <c r="F99" s="475"/>
      <c r="G99" s="475"/>
    </row>
    <row r="100" spans="1:7">
      <c r="A100" s="1919"/>
      <c r="B100" s="509" t="s">
        <v>5149</v>
      </c>
      <c r="C100" s="409" t="s">
        <v>572</v>
      </c>
      <c r="D100" s="475"/>
      <c r="E100" s="475"/>
      <c r="F100" s="475"/>
      <c r="G100" s="475"/>
    </row>
    <row r="101" spans="1:7">
      <c r="A101" s="1919">
        <v>32</v>
      </c>
      <c r="B101" s="509" t="s">
        <v>5150</v>
      </c>
      <c r="C101" s="409" t="s">
        <v>612</v>
      </c>
      <c r="D101" s="475"/>
      <c r="E101" s="475"/>
      <c r="F101" s="475"/>
      <c r="G101" s="475"/>
    </row>
    <row r="102" spans="1:7">
      <c r="A102" s="1919"/>
      <c r="B102" s="509" t="s">
        <v>5151</v>
      </c>
      <c r="C102" s="409" t="s">
        <v>612</v>
      </c>
      <c r="D102" s="475"/>
      <c r="E102" s="475"/>
      <c r="F102" s="475"/>
      <c r="G102" s="475"/>
    </row>
    <row r="103" spans="1:7">
      <c r="A103" s="1919"/>
      <c r="B103" s="509" t="s">
        <v>5152</v>
      </c>
      <c r="C103" s="409" t="s">
        <v>612</v>
      </c>
      <c r="D103" s="475"/>
      <c r="E103" s="475"/>
      <c r="F103" s="475"/>
      <c r="G103" s="475"/>
    </row>
    <row r="104" spans="1:7">
      <c r="A104" s="1919"/>
      <c r="B104" s="509" t="s">
        <v>5153</v>
      </c>
      <c r="C104" s="750"/>
      <c r="D104" s="475"/>
      <c r="E104" s="475"/>
      <c r="F104" s="475"/>
      <c r="G104" s="475"/>
    </row>
    <row r="105" spans="1:7">
      <c r="A105" s="409">
        <v>33</v>
      </c>
      <c r="B105" s="509" t="s">
        <v>2642</v>
      </c>
      <c r="C105" s="409" t="s">
        <v>612</v>
      </c>
      <c r="D105" s="475"/>
      <c r="E105" s="475"/>
      <c r="F105" s="475"/>
      <c r="G105" s="475"/>
    </row>
    <row r="106" spans="1:7">
      <c r="A106" s="1919">
        <v>34</v>
      </c>
      <c r="B106" s="749" t="s">
        <v>2643</v>
      </c>
      <c r="C106" s="1919"/>
      <c r="D106" s="475"/>
      <c r="E106" s="475"/>
      <c r="F106" s="475"/>
      <c r="G106" s="475"/>
    </row>
    <row r="107" spans="1:7">
      <c r="A107" s="1919"/>
      <c r="B107" s="749" t="s">
        <v>2644</v>
      </c>
      <c r="C107" s="1919"/>
      <c r="D107" s="475"/>
      <c r="E107" s="475"/>
      <c r="F107" s="475"/>
      <c r="G107" s="475"/>
    </row>
    <row r="108" spans="1:7">
      <c r="A108" s="409"/>
      <c r="B108" s="509" t="s">
        <v>2645</v>
      </c>
      <c r="C108" s="409"/>
      <c r="D108" s="475"/>
      <c r="E108" s="475"/>
      <c r="F108" s="475"/>
      <c r="G108" s="475"/>
    </row>
    <row r="109" spans="1:7">
      <c r="A109" s="409"/>
      <c r="B109" s="509" t="s">
        <v>2646</v>
      </c>
      <c r="C109" s="409" t="s">
        <v>570</v>
      </c>
      <c r="D109" s="475"/>
      <c r="E109" s="475"/>
      <c r="F109" s="475"/>
      <c r="G109" s="475"/>
    </row>
    <row r="110" spans="1:7">
      <c r="A110" s="409"/>
      <c r="B110" s="509" t="s">
        <v>2647</v>
      </c>
      <c r="C110" s="409" t="s">
        <v>570</v>
      </c>
      <c r="D110" s="475"/>
      <c r="E110" s="475"/>
      <c r="F110" s="475"/>
      <c r="G110" s="475"/>
    </row>
    <row r="111" spans="1:7">
      <c r="A111" s="409"/>
      <c r="B111" s="509" t="s">
        <v>2648</v>
      </c>
      <c r="C111" s="409" t="s">
        <v>2649</v>
      </c>
      <c r="D111" s="475"/>
      <c r="E111" s="475"/>
      <c r="F111" s="475"/>
      <c r="G111" s="475"/>
    </row>
    <row r="112" spans="1:7">
      <c r="A112" s="409"/>
      <c r="B112" s="509" t="s">
        <v>2650</v>
      </c>
      <c r="C112" s="409"/>
      <c r="D112" s="475"/>
      <c r="E112" s="475"/>
      <c r="F112" s="475"/>
      <c r="G112" s="475"/>
    </row>
    <row r="113" spans="1:7" ht="31">
      <c r="A113" s="409"/>
      <c r="B113" s="748" t="s">
        <v>2651</v>
      </c>
      <c r="C113" s="409"/>
      <c r="D113" s="475"/>
      <c r="E113" s="475"/>
      <c r="F113" s="475"/>
      <c r="G113" s="475"/>
    </row>
    <row r="114" spans="1:7">
      <c r="A114" s="649"/>
      <c r="B114" s="749" t="s">
        <v>2652</v>
      </c>
      <c r="C114" s="409"/>
      <c r="D114" s="475"/>
      <c r="E114" s="475"/>
      <c r="F114" s="475"/>
      <c r="G114" s="475"/>
    </row>
    <row r="115" spans="1:7">
      <c r="A115" s="409"/>
      <c r="B115" s="509" t="s">
        <v>2645</v>
      </c>
      <c r="C115" s="409"/>
      <c r="D115" s="475"/>
      <c r="E115" s="475"/>
      <c r="F115" s="475"/>
      <c r="G115" s="475"/>
    </row>
    <row r="116" spans="1:7">
      <c r="A116" s="409"/>
      <c r="B116" s="509" t="s">
        <v>2653</v>
      </c>
      <c r="C116" s="409" t="s">
        <v>570</v>
      </c>
      <c r="D116" s="475"/>
      <c r="E116" s="475"/>
      <c r="F116" s="475"/>
      <c r="G116" s="475"/>
    </row>
    <row r="117" spans="1:7">
      <c r="A117" s="409"/>
      <c r="B117" s="509" t="s">
        <v>2654</v>
      </c>
      <c r="C117" s="409" t="s">
        <v>570</v>
      </c>
      <c r="D117" s="475"/>
      <c r="E117" s="475"/>
      <c r="F117" s="475"/>
      <c r="G117" s="475"/>
    </row>
    <row r="118" spans="1:7">
      <c r="A118" s="409"/>
      <c r="B118" s="509" t="s">
        <v>2655</v>
      </c>
      <c r="C118" s="409" t="s">
        <v>2649</v>
      </c>
      <c r="D118" s="475"/>
      <c r="E118" s="475"/>
      <c r="F118" s="475"/>
      <c r="G118" s="475"/>
    </row>
    <row r="119" spans="1:7">
      <c r="A119" s="409"/>
      <c r="B119" s="509" t="s">
        <v>2656</v>
      </c>
      <c r="C119" s="409"/>
      <c r="D119" s="475"/>
      <c r="E119" s="475"/>
      <c r="F119" s="475"/>
      <c r="G119" s="475"/>
    </row>
    <row r="120" spans="1:7" ht="31">
      <c r="A120" s="409"/>
      <c r="B120" s="751" t="s">
        <v>2657</v>
      </c>
      <c r="C120" s="409"/>
      <c r="D120" s="475"/>
      <c r="E120" s="475"/>
      <c r="F120" s="475"/>
      <c r="G120" s="475"/>
    </row>
    <row r="121" spans="1:7">
      <c r="A121" s="409">
        <v>35</v>
      </c>
      <c r="B121" s="749" t="s">
        <v>2658</v>
      </c>
      <c r="C121" s="409"/>
      <c r="D121" s="475"/>
      <c r="E121" s="475"/>
      <c r="F121" s="475"/>
      <c r="G121" s="475"/>
    </row>
    <row r="122" spans="1:7">
      <c r="A122" s="409"/>
      <c r="B122" s="509" t="s">
        <v>2645</v>
      </c>
      <c r="C122" s="409"/>
      <c r="D122" s="475"/>
      <c r="E122" s="475"/>
      <c r="F122" s="475"/>
      <c r="G122" s="475"/>
    </row>
    <row r="123" spans="1:7">
      <c r="A123" s="409"/>
      <c r="B123" s="509" t="s">
        <v>2659</v>
      </c>
      <c r="C123" s="409" t="s">
        <v>570</v>
      </c>
      <c r="D123" s="475"/>
      <c r="E123" s="475"/>
      <c r="F123" s="475"/>
      <c r="G123" s="475"/>
    </row>
    <row r="124" spans="1:7" ht="31">
      <c r="A124" s="409">
        <v>36</v>
      </c>
      <c r="B124" s="509" t="s">
        <v>2660</v>
      </c>
      <c r="C124" s="409" t="s">
        <v>570</v>
      </c>
      <c r="D124" s="475"/>
      <c r="E124" s="475"/>
      <c r="F124" s="475"/>
      <c r="G124" s="475"/>
    </row>
    <row r="125" spans="1:7">
      <c r="A125" s="409">
        <v>37</v>
      </c>
      <c r="B125" s="509" t="s">
        <v>2661</v>
      </c>
      <c r="C125" s="409" t="s">
        <v>570</v>
      </c>
      <c r="D125" s="475"/>
      <c r="E125" s="475"/>
      <c r="F125" s="475"/>
      <c r="G125" s="475"/>
    </row>
    <row r="126" spans="1:7">
      <c r="A126" s="409">
        <v>38</v>
      </c>
      <c r="B126" s="509" t="s">
        <v>2662</v>
      </c>
      <c r="C126" s="409" t="s">
        <v>570</v>
      </c>
      <c r="D126" s="475"/>
      <c r="E126" s="475"/>
      <c r="F126" s="475"/>
      <c r="G126" s="475"/>
    </row>
    <row r="127" spans="1:7">
      <c r="A127" s="409">
        <v>39</v>
      </c>
      <c r="B127" s="509" t="s">
        <v>2663</v>
      </c>
      <c r="C127" s="409" t="s">
        <v>570</v>
      </c>
      <c r="D127" s="475"/>
      <c r="E127" s="475"/>
      <c r="F127" s="475"/>
      <c r="G127" s="475"/>
    </row>
    <row r="128" spans="1:7">
      <c r="A128" s="409">
        <v>40</v>
      </c>
      <c r="B128" s="509" t="s">
        <v>2664</v>
      </c>
      <c r="C128" s="649"/>
      <c r="D128" s="475"/>
      <c r="E128" s="475"/>
      <c r="F128" s="475"/>
      <c r="G128" s="475"/>
    </row>
    <row r="129" spans="1:7">
      <c r="A129" s="409">
        <v>41</v>
      </c>
      <c r="B129" s="509" t="s">
        <v>2665</v>
      </c>
      <c r="C129" s="649"/>
      <c r="D129" s="475"/>
      <c r="E129" s="475"/>
      <c r="F129" s="475"/>
      <c r="G129" s="475"/>
    </row>
    <row r="130" spans="1:7">
      <c r="A130" s="409">
        <v>42</v>
      </c>
      <c r="B130" s="749" t="s">
        <v>2666</v>
      </c>
      <c r="C130" s="649"/>
      <c r="D130" s="475"/>
      <c r="E130" s="475"/>
      <c r="F130" s="475"/>
      <c r="G130" s="475"/>
    </row>
    <row r="131" spans="1:7">
      <c r="A131" s="409"/>
      <c r="B131" s="509" t="s">
        <v>2667</v>
      </c>
      <c r="C131" s="409" t="s">
        <v>570</v>
      </c>
      <c r="D131" s="475"/>
      <c r="E131" s="475"/>
      <c r="F131" s="475"/>
      <c r="G131" s="475"/>
    </row>
    <row r="132" spans="1:7">
      <c r="A132" s="409"/>
      <c r="B132" s="509" t="s">
        <v>2668</v>
      </c>
      <c r="C132" s="649"/>
      <c r="D132" s="475"/>
      <c r="E132" s="475"/>
      <c r="F132" s="475"/>
      <c r="G132" s="475"/>
    </row>
    <row r="133" spans="1:7">
      <c r="A133" s="409"/>
      <c r="B133" s="509" t="s">
        <v>2669</v>
      </c>
      <c r="C133" s="649"/>
      <c r="D133" s="475"/>
      <c r="E133" s="475"/>
      <c r="F133" s="475"/>
      <c r="G133" s="475"/>
    </row>
    <row r="134" spans="1:7">
      <c r="A134" s="409">
        <v>43</v>
      </c>
      <c r="B134" s="749" t="s">
        <v>2670</v>
      </c>
      <c r="C134" s="649"/>
      <c r="D134" s="475"/>
      <c r="E134" s="475"/>
      <c r="F134" s="475"/>
      <c r="G134" s="475"/>
    </row>
    <row r="135" spans="1:7">
      <c r="A135" s="409"/>
      <c r="B135" s="509" t="s">
        <v>2671</v>
      </c>
      <c r="C135" s="649"/>
      <c r="D135" s="475"/>
      <c r="E135" s="475"/>
      <c r="F135" s="475"/>
      <c r="G135" s="475"/>
    </row>
    <row r="136" spans="1:7">
      <c r="A136" s="409"/>
      <c r="B136" s="509" t="s">
        <v>2672</v>
      </c>
      <c r="C136" s="649"/>
      <c r="D136" s="475"/>
      <c r="E136" s="475"/>
      <c r="F136" s="475"/>
      <c r="G136" s="475"/>
    </row>
    <row r="137" spans="1:7">
      <c r="A137" s="409">
        <v>44</v>
      </c>
      <c r="B137" s="749" t="s">
        <v>2673</v>
      </c>
      <c r="C137" s="649"/>
      <c r="D137" s="475"/>
      <c r="E137" s="475"/>
      <c r="F137" s="475"/>
      <c r="G137" s="475"/>
    </row>
    <row r="138" spans="1:7">
      <c r="A138" s="409">
        <v>45</v>
      </c>
      <c r="B138" s="509" t="s">
        <v>2674</v>
      </c>
      <c r="C138" s="649"/>
      <c r="D138" s="475"/>
      <c r="E138" s="475"/>
      <c r="F138" s="475"/>
      <c r="G138" s="475"/>
    </row>
    <row r="139" spans="1:7">
      <c r="A139" s="409">
        <v>46</v>
      </c>
      <c r="B139" s="509" t="s">
        <v>2675</v>
      </c>
      <c r="C139" s="409" t="s">
        <v>570</v>
      </c>
      <c r="D139" s="475"/>
      <c r="E139" s="475"/>
      <c r="F139" s="475"/>
      <c r="G139" s="475"/>
    </row>
    <row r="140" spans="1:7">
      <c r="A140" s="409">
        <v>47</v>
      </c>
      <c r="B140" s="509" t="s">
        <v>613</v>
      </c>
      <c r="C140" s="649"/>
      <c r="D140" s="475"/>
      <c r="E140" s="475"/>
      <c r="F140" s="475"/>
      <c r="G140" s="475"/>
    </row>
    <row r="141" spans="1:7" ht="31">
      <c r="A141" s="1919">
        <v>48</v>
      </c>
      <c r="B141" s="748" t="s">
        <v>2676</v>
      </c>
      <c r="C141" s="1961"/>
      <c r="D141" s="475"/>
      <c r="E141" s="475"/>
      <c r="F141" s="475"/>
      <c r="G141" s="475"/>
    </row>
    <row r="142" spans="1:7">
      <c r="A142" s="1919"/>
      <c r="B142" s="748" t="s">
        <v>2677</v>
      </c>
      <c r="C142" s="1961"/>
      <c r="D142" s="475"/>
      <c r="E142" s="475"/>
      <c r="F142" s="475"/>
      <c r="G142" s="475"/>
    </row>
    <row r="143" spans="1:7">
      <c r="A143" s="409">
        <v>49</v>
      </c>
      <c r="B143" s="509" t="s">
        <v>2678</v>
      </c>
      <c r="C143" s="649"/>
      <c r="D143" s="475"/>
      <c r="E143" s="475"/>
      <c r="F143" s="475"/>
      <c r="G143" s="475"/>
    </row>
    <row r="144" spans="1:7" ht="31">
      <c r="A144" s="409">
        <v>50</v>
      </c>
      <c r="B144" s="509" t="s">
        <v>2679</v>
      </c>
      <c r="C144" s="649"/>
      <c r="D144" s="475"/>
      <c r="E144" s="475"/>
      <c r="F144" s="475"/>
      <c r="G144" s="475"/>
    </row>
    <row r="145" spans="1:7">
      <c r="A145" s="409">
        <v>51</v>
      </c>
      <c r="B145" s="509" t="s">
        <v>2680</v>
      </c>
      <c r="C145" s="409" t="s">
        <v>600</v>
      </c>
      <c r="D145" s="475"/>
      <c r="E145" s="475"/>
      <c r="F145" s="475"/>
      <c r="G145" s="475"/>
    </row>
    <row r="146" spans="1:7">
      <c r="A146" s="1919">
        <v>52</v>
      </c>
      <c r="B146" s="749" t="s">
        <v>2681</v>
      </c>
      <c r="C146" s="1961"/>
      <c r="D146" s="475"/>
      <c r="E146" s="475"/>
      <c r="F146" s="475"/>
      <c r="G146" s="475"/>
    </row>
    <row r="147" spans="1:7">
      <c r="A147" s="1919"/>
      <c r="B147" s="509" t="s">
        <v>2682</v>
      </c>
      <c r="C147" s="1961"/>
      <c r="D147" s="475"/>
      <c r="E147" s="475"/>
      <c r="F147" s="475"/>
      <c r="G147" s="475"/>
    </row>
    <row r="148" spans="1:7">
      <c r="A148" s="1919"/>
      <c r="B148" s="509" t="s">
        <v>2683</v>
      </c>
      <c r="C148" s="1961"/>
      <c r="D148" s="475"/>
      <c r="E148" s="475"/>
      <c r="F148" s="475"/>
      <c r="G148" s="475"/>
    </row>
    <row r="149" spans="1:7">
      <c r="A149" s="1919"/>
      <c r="B149" s="509" t="s">
        <v>2684</v>
      </c>
      <c r="C149" s="1961"/>
      <c r="D149" s="475"/>
      <c r="E149" s="475"/>
      <c r="F149" s="475"/>
      <c r="G149" s="475"/>
    </row>
    <row r="150" spans="1:7">
      <c r="A150" s="1919"/>
      <c r="B150" s="509" t="s">
        <v>2685</v>
      </c>
      <c r="C150" s="1961"/>
      <c r="D150" s="475"/>
      <c r="E150" s="475"/>
      <c r="F150" s="475"/>
      <c r="G150" s="475"/>
    </row>
    <row r="151" spans="1:7">
      <c r="A151" s="1919"/>
      <c r="B151" s="509" t="s">
        <v>2686</v>
      </c>
      <c r="C151" s="1961"/>
      <c r="D151" s="475"/>
      <c r="E151" s="475"/>
      <c r="F151" s="475"/>
      <c r="G151" s="475"/>
    </row>
    <row r="152" spans="1:7">
      <c r="A152" s="1919"/>
      <c r="B152" s="509" t="s">
        <v>2687</v>
      </c>
      <c r="C152" s="1961"/>
      <c r="D152" s="475"/>
      <c r="E152" s="475"/>
      <c r="F152" s="475"/>
      <c r="G152" s="475"/>
    </row>
    <row r="153" spans="1:7">
      <c r="A153" s="1919"/>
      <c r="B153" s="509" t="s">
        <v>2688</v>
      </c>
      <c r="C153" s="1961"/>
      <c r="D153" s="475"/>
      <c r="E153" s="475"/>
      <c r="F153" s="475"/>
      <c r="G153" s="475"/>
    </row>
    <row r="154" spans="1:7">
      <c r="A154" s="1919">
        <v>53</v>
      </c>
      <c r="B154" s="509" t="s">
        <v>2689</v>
      </c>
      <c r="C154" s="1961"/>
      <c r="D154" s="475"/>
      <c r="E154" s="475"/>
      <c r="F154" s="475"/>
      <c r="G154" s="475"/>
    </row>
    <row r="155" spans="1:7">
      <c r="A155" s="1919"/>
      <c r="B155" s="509" t="s">
        <v>2690</v>
      </c>
      <c r="C155" s="1961"/>
      <c r="D155" s="475"/>
      <c r="E155" s="475"/>
      <c r="F155" s="475"/>
      <c r="G155" s="475"/>
    </row>
    <row r="156" spans="1:7">
      <c r="A156" s="1919"/>
      <c r="B156" s="509" t="s">
        <v>2691</v>
      </c>
      <c r="C156" s="1961"/>
      <c r="D156" s="475"/>
      <c r="E156" s="475"/>
      <c r="F156" s="475"/>
      <c r="G156" s="475"/>
    </row>
    <row r="157" spans="1:7">
      <c r="A157" s="1919"/>
      <c r="B157" s="509" t="s">
        <v>2692</v>
      </c>
      <c r="C157" s="1961"/>
      <c r="D157" s="475"/>
      <c r="E157" s="475"/>
      <c r="F157" s="475"/>
      <c r="G157" s="475"/>
    </row>
    <row r="158" spans="1:7">
      <c r="A158" s="1919">
        <v>54</v>
      </c>
      <c r="B158" s="509" t="s">
        <v>2693</v>
      </c>
      <c r="C158" s="1961"/>
      <c r="D158" s="475"/>
      <c r="E158" s="475"/>
      <c r="F158" s="475"/>
      <c r="G158" s="475"/>
    </row>
    <row r="159" spans="1:7">
      <c r="A159" s="1919"/>
      <c r="B159" s="509" t="s">
        <v>2694</v>
      </c>
      <c r="C159" s="1961"/>
      <c r="D159" s="475"/>
      <c r="E159" s="475"/>
      <c r="F159" s="475"/>
      <c r="G159" s="475"/>
    </row>
    <row r="160" spans="1:7">
      <c r="A160" s="1919"/>
      <c r="B160" s="509" t="s">
        <v>2695</v>
      </c>
      <c r="C160" s="1961"/>
      <c r="D160" s="475"/>
      <c r="E160" s="475"/>
      <c r="F160" s="475"/>
      <c r="G160" s="475"/>
    </row>
    <row r="161" spans="1:7">
      <c r="A161" s="409">
        <v>55</v>
      </c>
      <c r="B161" s="749" t="s">
        <v>2696</v>
      </c>
      <c r="C161" s="649"/>
      <c r="D161" s="475"/>
      <c r="E161" s="475"/>
      <c r="F161" s="475"/>
      <c r="G161" s="475"/>
    </row>
    <row r="162" spans="1:7">
      <c r="A162" s="409">
        <v>56</v>
      </c>
      <c r="B162" s="509" t="s">
        <v>2697</v>
      </c>
      <c r="C162" s="409" t="s">
        <v>5154</v>
      </c>
      <c r="D162" s="475"/>
      <c r="E162" s="475"/>
      <c r="F162" s="475"/>
      <c r="G162" s="475"/>
    </row>
    <row r="163" spans="1:7">
      <c r="A163" s="409">
        <v>57</v>
      </c>
      <c r="B163" s="509" t="s">
        <v>2698</v>
      </c>
      <c r="C163" s="409" t="s">
        <v>2699</v>
      </c>
      <c r="D163" s="475"/>
      <c r="E163" s="475"/>
      <c r="F163" s="475"/>
      <c r="G163" s="475"/>
    </row>
    <row r="164" spans="1:7">
      <c r="A164" s="409">
        <v>58</v>
      </c>
      <c r="B164" s="509" t="s">
        <v>2700</v>
      </c>
      <c r="C164" s="409"/>
      <c r="D164" s="475"/>
      <c r="E164" s="475"/>
      <c r="F164" s="475"/>
      <c r="G164" s="475"/>
    </row>
    <row r="165" spans="1:7">
      <c r="A165" s="409">
        <v>59</v>
      </c>
      <c r="B165" s="509" t="s">
        <v>2701</v>
      </c>
      <c r="C165" s="409" t="s">
        <v>600</v>
      </c>
      <c r="D165" s="475"/>
      <c r="E165" s="475"/>
      <c r="F165" s="475"/>
      <c r="G165" s="475"/>
    </row>
    <row r="166" spans="1:7">
      <c r="A166" s="409">
        <v>60</v>
      </c>
      <c r="B166" s="509" t="s">
        <v>2702</v>
      </c>
      <c r="C166" s="409" t="s">
        <v>2703</v>
      </c>
      <c r="D166" s="475"/>
      <c r="E166" s="475"/>
      <c r="F166" s="475"/>
      <c r="G166" s="475"/>
    </row>
    <row r="167" spans="1:7" ht="30">
      <c r="A167" s="649">
        <v>61</v>
      </c>
      <c r="B167" s="749" t="s">
        <v>5155</v>
      </c>
      <c r="C167" s="649"/>
      <c r="D167" s="475"/>
      <c r="E167" s="475"/>
      <c r="F167" s="475"/>
      <c r="G167" s="475"/>
    </row>
    <row r="168" spans="1:7">
      <c r="A168" s="1919"/>
      <c r="B168" s="751" t="s">
        <v>5156</v>
      </c>
      <c r="C168" s="1961"/>
      <c r="D168" s="475"/>
      <c r="E168" s="475"/>
      <c r="F168" s="475"/>
      <c r="G168" s="475"/>
    </row>
    <row r="169" spans="1:7" ht="31">
      <c r="A169" s="1919"/>
      <c r="B169" s="751" t="s">
        <v>5157</v>
      </c>
      <c r="C169" s="1961"/>
      <c r="D169" s="475"/>
      <c r="E169" s="475"/>
      <c r="F169" s="475"/>
      <c r="G169" s="475"/>
    </row>
    <row r="170" spans="1:7">
      <c r="A170" s="1919"/>
      <c r="B170" s="751" t="s">
        <v>5158</v>
      </c>
      <c r="C170" s="1961"/>
      <c r="D170" s="475"/>
      <c r="E170" s="475"/>
      <c r="F170" s="475"/>
      <c r="G170" s="475"/>
    </row>
    <row r="171" spans="1:7">
      <c r="A171" s="1919"/>
      <c r="B171" s="751" t="s">
        <v>5159</v>
      </c>
      <c r="C171" s="1961"/>
      <c r="D171" s="475"/>
      <c r="E171" s="475"/>
      <c r="F171" s="475"/>
      <c r="G171" s="475"/>
    </row>
    <row r="172" spans="1:7" ht="46.5">
      <c r="A172" s="409">
        <v>62</v>
      </c>
      <c r="B172" s="507" t="s">
        <v>5160</v>
      </c>
      <c r="C172" s="409" t="s">
        <v>600</v>
      </c>
      <c r="D172" s="475"/>
      <c r="E172" s="475"/>
      <c r="F172" s="475"/>
      <c r="G172" s="475"/>
    </row>
    <row r="173" spans="1:7" ht="31">
      <c r="A173" s="1919">
        <v>63</v>
      </c>
      <c r="B173" s="507" t="s">
        <v>5161</v>
      </c>
      <c r="C173" s="409"/>
      <c r="D173" s="475"/>
      <c r="E173" s="475"/>
      <c r="F173" s="475"/>
      <c r="G173" s="475"/>
    </row>
    <row r="174" spans="1:7">
      <c r="A174" s="1919"/>
      <c r="B174" s="507" t="s">
        <v>5162</v>
      </c>
      <c r="C174" s="409"/>
      <c r="D174" s="475"/>
      <c r="E174" s="475"/>
      <c r="F174" s="475"/>
      <c r="G174" s="475"/>
    </row>
    <row r="175" spans="1:7">
      <c r="A175" s="1919"/>
      <c r="B175" s="507" t="s">
        <v>5163</v>
      </c>
      <c r="C175" s="409" t="s">
        <v>600</v>
      </c>
      <c r="D175" s="475"/>
      <c r="E175" s="475"/>
      <c r="F175" s="475"/>
      <c r="G175" s="475"/>
    </row>
    <row r="176" spans="1:7">
      <c r="A176" s="1919"/>
      <c r="B176" s="752"/>
      <c r="C176" s="409" t="s">
        <v>600</v>
      </c>
      <c r="D176" s="475"/>
      <c r="E176" s="475"/>
      <c r="F176" s="475"/>
      <c r="G176" s="475"/>
    </row>
    <row r="177" spans="1:7">
      <c r="A177" s="1919"/>
      <c r="B177" s="752"/>
      <c r="C177" s="409" t="s">
        <v>600</v>
      </c>
      <c r="D177" s="475"/>
      <c r="E177" s="475"/>
      <c r="F177" s="475"/>
      <c r="G177" s="475"/>
    </row>
    <row r="178" spans="1:7" ht="31">
      <c r="A178" s="409">
        <v>64</v>
      </c>
      <c r="B178" s="507" t="s">
        <v>5164</v>
      </c>
      <c r="C178" s="409" t="s">
        <v>600</v>
      </c>
      <c r="D178" s="475"/>
      <c r="E178" s="475"/>
      <c r="F178" s="475"/>
      <c r="G178" s="475"/>
    </row>
    <row r="179" spans="1:7" ht="31">
      <c r="A179" s="409">
        <v>65</v>
      </c>
      <c r="B179" s="509" t="s">
        <v>2704</v>
      </c>
      <c r="C179" s="649"/>
      <c r="D179" s="475"/>
      <c r="E179" s="475"/>
      <c r="F179" s="475"/>
      <c r="G179" s="475"/>
    </row>
    <row r="180" spans="1:7">
      <c r="A180" s="409">
        <v>66</v>
      </c>
      <c r="B180" s="509" t="s">
        <v>2705</v>
      </c>
      <c r="C180" s="649"/>
      <c r="D180" s="475"/>
      <c r="E180" s="475"/>
      <c r="F180" s="475"/>
      <c r="G180" s="475"/>
    </row>
    <row r="181" spans="1:7">
      <c r="A181" s="409">
        <v>67</v>
      </c>
      <c r="B181" s="509" t="s">
        <v>2706</v>
      </c>
      <c r="C181" s="409" t="s">
        <v>600</v>
      </c>
      <c r="D181" s="475"/>
      <c r="E181" s="475"/>
      <c r="F181" s="475"/>
      <c r="G181" s="475"/>
    </row>
    <row r="182" spans="1:7">
      <c r="A182" s="1919">
        <v>68</v>
      </c>
      <c r="B182" s="509" t="s">
        <v>2707</v>
      </c>
      <c r="C182" s="1919"/>
      <c r="D182" s="475"/>
      <c r="E182" s="475"/>
      <c r="F182" s="475"/>
      <c r="G182" s="475"/>
    </row>
    <row r="183" spans="1:7">
      <c r="A183" s="1919"/>
      <c r="B183" s="509" t="s">
        <v>2708</v>
      </c>
      <c r="C183" s="1919"/>
      <c r="D183" s="475"/>
      <c r="E183" s="475"/>
      <c r="F183" s="475"/>
      <c r="G183" s="475"/>
    </row>
    <row r="184" spans="1:7">
      <c r="A184" s="1919"/>
      <c r="B184" s="509" t="s">
        <v>2709</v>
      </c>
      <c r="C184" s="1919"/>
      <c r="D184" s="475"/>
      <c r="E184" s="475"/>
      <c r="F184" s="475"/>
      <c r="G184" s="475"/>
    </row>
    <row r="185" spans="1:7" ht="31">
      <c r="A185" s="409">
        <v>69</v>
      </c>
      <c r="B185" s="509" t="s">
        <v>2710</v>
      </c>
      <c r="C185" s="409"/>
      <c r="D185" s="475"/>
      <c r="E185" s="475"/>
      <c r="F185" s="475"/>
      <c r="G185" s="475"/>
    </row>
    <row r="186" spans="1:7" ht="31.5" thickBot="1">
      <c r="A186" s="409">
        <v>70</v>
      </c>
      <c r="B186" s="509" t="s">
        <v>2711</v>
      </c>
      <c r="C186" s="409" t="s">
        <v>600</v>
      </c>
      <c r="D186" s="475"/>
      <c r="E186" s="475"/>
      <c r="F186" s="475"/>
      <c r="G186" s="475"/>
    </row>
    <row r="187" spans="1:7" ht="16" thickBot="1">
      <c r="A187" s="753"/>
      <c r="B187" s="754" t="s">
        <v>2524</v>
      </c>
      <c r="C187" s="755"/>
      <c r="D187" s="475"/>
      <c r="E187" s="475"/>
      <c r="F187" s="475"/>
      <c r="G187" s="475"/>
    </row>
    <row r="188" spans="1:7">
      <c r="A188" s="409">
        <v>1</v>
      </c>
      <c r="B188" s="509" t="s">
        <v>5165</v>
      </c>
      <c r="C188" s="409"/>
      <c r="D188" s="475"/>
      <c r="E188" s="475"/>
      <c r="F188" s="475"/>
      <c r="G188" s="475"/>
    </row>
    <row r="189" spans="1:7" ht="31">
      <c r="A189" s="409">
        <v>2</v>
      </c>
      <c r="B189" s="509" t="s">
        <v>5166</v>
      </c>
      <c r="C189" s="409"/>
      <c r="D189" s="475"/>
      <c r="E189" s="475"/>
      <c r="F189" s="475"/>
      <c r="G189" s="475"/>
    </row>
    <row r="190" spans="1:7">
      <c r="A190" s="756">
        <v>3</v>
      </c>
      <c r="B190" s="509" t="s">
        <v>5167</v>
      </c>
      <c r="C190" s="409"/>
      <c r="D190" s="475"/>
      <c r="E190" s="475"/>
      <c r="F190" s="475"/>
      <c r="G190" s="475"/>
    </row>
    <row r="191" spans="1:7">
      <c r="A191" s="756"/>
      <c r="B191" s="509" t="s">
        <v>5168</v>
      </c>
      <c r="C191" s="409"/>
      <c r="D191" s="475"/>
      <c r="E191" s="475"/>
      <c r="F191" s="475"/>
      <c r="G191" s="475"/>
    </row>
    <row r="192" spans="1:7">
      <c r="A192" s="756"/>
      <c r="B192" s="509" t="s">
        <v>5169</v>
      </c>
      <c r="C192" s="409"/>
      <c r="D192" s="475"/>
      <c r="E192" s="475"/>
      <c r="F192" s="475"/>
      <c r="G192" s="475"/>
    </row>
    <row r="193" spans="1:7">
      <c r="A193" s="756"/>
      <c r="B193" s="509" t="s">
        <v>5170</v>
      </c>
      <c r="C193" s="409"/>
      <c r="D193" s="475"/>
      <c r="E193" s="475"/>
      <c r="F193" s="475"/>
      <c r="G193" s="475"/>
    </row>
    <row r="194" spans="1:7">
      <c r="A194" s="756"/>
      <c r="B194" s="509" t="s">
        <v>5171</v>
      </c>
      <c r="C194" s="409"/>
      <c r="D194" s="475"/>
      <c r="E194" s="475"/>
      <c r="F194" s="475"/>
      <c r="G194" s="475"/>
    </row>
    <row r="195" spans="1:7">
      <c r="A195" s="756"/>
      <c r="B195" s="509" t="s">
        <v>5172</v>
      </c>
      <c r="C195" s="409"/>
      <c r="D195" s="475"/>
      <c r="E195" s="475"/>
      <c r="F195" s="475"/>
      <c r="G195" s="475"/>
    </row>
    <row r="196" spans="1:7">
      <c r="A196" s="756"/>
      <c r="B196" s="509" t="s">
        <v>5173</v>
      </c>
      <c r="C196" s="409"/>
      <c r="D196" s="475"/>
      <c r="E196" s="475"/>
      <c r="F196" s="475"/>
      <c r="G196" s="475"/>
    </row>
    <row r="197" spans="1:7">
      <c r="A197" s="756">
        <v>4</v>
      </c>
      <c r="B197" s="509" t="s">
        <v>2712</v>
      </c>
      <c r="C197" s="409"/>
      <c r="D197" s="475"/>
      <c r="E197" s="475"/>
      <c r="F197" s="475"/>
      <c r="G197" s="475"/>
    </row>
    <row r="198" spans="1:7">
      <c r="A198" s="756"/>
      <c r="B198" s="509" t="s">
        <v>5174</v>
      </c>
      <c r="C198" s="409"/>
      <c r="D198" s="475"/>
      <c r="E198" s="475"/>
      <c r="F198" s="475"/>
      <c r="G198" s="475"/>
    </row>
    <row r="199" spans="1:7">
      <c r="A199" s="756"/>
      <c r="B199" s="509" t="s">
        <v>5175</v>
      </c>
      <c r="C199" s="409"/>
      <c r="D199" s="475"/>
      <c r="E199" s="475"/>
      <c r="F199" s="475"/>
      <c r="G199" s="475"/>
    </row>
    <row r="200" spans="1:7">
      <c r="A200" s="756"/>
      <c r="B200" s="509" t="s">
        <v>5176</v>
      </c>
      <c r="C200" s="409"/>
      <c r="D200" s="475"/>
      <c r="E200" s="475"/>
      <c r="F200" s="475"/>
      <c r="G200" s="475"/>
    </row>
    <row r="201" spans="1:7">
      <c r="A201" s="756"/>
      <c r="B201" s="509" t="s">
        <v>5177</v>
      </c>
      <c r="C201" s="409"/>
      <c r="D201" s="475"/>
      <c r="E201" s="475"/>
      <c r="F201" s="475"/>
      <c r="G201" s="475"/>
    </row>
    <row r="202" spans="1:7">
      <c r="A202" s="756"/>
      <c r="B202" s="509" t="s">
        <v>5178</v>
      </c>
      <c r="C202" s="409"/>
      <c r="D202" s="475"/>
      <c r="E202" s="475"/>
      <c r="F202" s="475"/>
      <c r="G202" s="475"/>
    </row>
    <row r="203" spans="1:7">
      <c r="A203" s="756">
        <v>5</v>
      </c>
      <c r="B203" s="509" t="s">
        <v>5179</v>
      </c>
      <c r="C203" s="409"/>
      <c r="D203" s="607" t="s">
        <v>5180</v>
      </c>
      <c r="E203" s="607" t="s">
        <v>5181</v>
      </c>
      <c r="F203" s="607" t="s">
        <v>5180</v>
      </c>
      <c r="G203" s="607" t="s">
        <v>5181</v>
      </c>
    </row>
    <row r="204" spans="1:7">
      <c r="A204" s="756"/>
      <c r="B204" s="509"/>
      <c r="C204" s="409"/>
      <c r="D204" s="607"/>
      <c r="E204" s="607"/>
      <c r="F204" s="607"/>
      <c r="G204" s="607"/>
    </row>
    <row r="205" spans="1:7" ht="31">
      <c r="A205" s="756"/>
      <c r="B205" s="509" t="s">
        <v>5182</v>
      </c>
      <c r="C205" s="409"/>
      <c r="D205" s="475"/>
      <c r="E205" s="475"/>
      <c r="F205" s="475"/>
      <c r="G205" s="475"/>
    </row>
    <row r="206" spans="1:7">
      <c r="A206" s="756"/>
      <c r="B206" s="509" t="s">
        <v>5183</v>
      </c>
      <c r="C206" s="409"/>
      <c r="D206" s="475"/>
      <c r="E206" s="475"/>
      <c r="F206" s="475"/>
      <c r="G206" s="475"/>
    </row>
    <row r="207" spans="1:7">
      <c r="A207" s="756"/>
      <c r="B207" s="509" t="s">
        <v>5184</v>
      </c>
      <c r="C207" s="409"/>
      <c r="D207" s="475"/>
      <c r="E207" s="475"/>
      <c r="F207" s="475"/>
      <c r="G207" s="475"/>
    </row>
    <row r="208" spans="1:7">
      <c r="A208" s="756"/>
      <c r="B208" s="509" t="s">
        <v>5185</v>
      </c>
      <c r="C208" s="409"/>
      <c r="D208" s="475"/>
      <c r="E208" s="475"/>
      <c r="F208" s="475"/>
      <c r="G208" s="475"/>
    </row>
    <row r="209" spans="1:7">
      <c r="A209" s="756"/>
      <c r="B209" s="509" t="s">
        <v>5186</v>
      </c>
      <c r="C209" s="409"/>
      <c r="D209" s="475"/>
      <c r="E209" s="475"/>
      <c r="F209" s="475"/>
      <c r="G209" s="475"/>
    </row>
    <row r="210" spans="1:7">
      <c r="A210" s="756"/>
      <c r="B210" s="509" t="s">
        <v>5187</v>
      </c>
      <c r="C210" s="409"/>
      <c r="D210" s="475"/>
      <c r="E210" s="475"/>
      <c r="F210" s="475"/>
      <c r="G210" s="475"/>
    </row>
    <row r="211" spans="1:7">
      <c r="A211" s="409">
        <v>6</v>
      </c>
      <c r="B211" s="509" t="s">
        <v>5188</v>
      </c>
      <c r="C211" s="409"/>
      <c r="D211" s="475"/>
      <c r="E211" s="475"/>
      <c r="F211" s="475"/>
      <c r="G211" s="475"/>
    </row>
    <row r="212" spans="1:7">
      <c r="A212" s="409"/>
      <c r="B212" s="509" t="s">
        <v>5189</v>
      </c>
      <c r="C212" s="409"/>
      <c r="D212" s="475"/>
      <c r="E212" s="475"/>
      <c r="F212" s="475"/>
      <c r="G212" s="475"/>
    </row>
    <row r="213" spans="1:7">
      <c r="A213" s="409"/>
      <c r="B213" s="509" t="s">
        <v>5190</v>
      </c>
      <c r="C213" s="409"/>
      <c r="D213" s="475"/>
      <c r="E213" s="475"/>
      <c r="F213" s="475"/>
      <c r="G213" s="475"/>
    </row>
    <row r="214" spans="1:7" ht="46.5">
      <c r="A214" s="409">
        <v>7</v>
      </c>
      <c r="B214" s="509" t="s">
        <v>5191</v>
      </c>
      <c r="C214" s="409"/>
      <c r="D214" s="475"/>
      <c r="E214" s="475"/>
      <c r="F214" s="475"/>
      <c r="G214" s="475"/>
    </row>
    <row r="215" spans="1:7" ht="46.5">
      <c r="A215" s="409">
        <v>8</v>
      </c>
      <c r="B215" s="509" t="s">
        <v>5192</v>
      </c>
      <c r="C215" s="409"/>
      <c r="D215" s="475"/>
      <c r="E215" s="475"/>
      <c r="F215" s="475"/>
      <c r="G215" s="475"/>
    </row>
    <row r="216" spans="1:7" ht="31">
      <c r="A216" s="409">
        <v>9</v>
      </c>
      <c r="B216" s="509" t="s">
        <v>5193</v>
      </c>
      <c r="C216" s="409"/>
      <c r="D216" s="475"/>
      <c r="E216" s="475"/>
      <c r="F216" s="475"/>
      <c r="G216" s="475"/>
    </row>
    <row r="217" spans="1:7" ht="46.5">
      <c r="A217" s="409">
        <v>10</v>
      </c>
      <c r="B217" s="509" t="s">
        <v>5194</v>
      </c>
      <c r="C217" s="409"/>
      <c r="D217" s="475"/>
      <c r="E217" s="475"/>
      <c r="F217" s="475"/>
      <c r="G217" s="475"/>
    </row>
    <row r="218" spans="1:7" ht="62">
      <c r="A218" s="409">
        <v>11</v>
      </c>
      <c r="B218" s="509" t="s">
        <v>5195</v>
      </c>
      <c r="C218" s="409"/>
      <c r="D218" s="475"/>
      <c r="E218" s="475"/>
      <c r="F218" s="475"/>
      <c r="G218" s="475"/>
    </row>
    <row r="219" spans="1:7" ht="46.5">
      <c r="A219" s="409">
        <v>12</v>
      </c>
      <c r="B219" s="509" t="s">
        <v>5196</v>
      </c>
      <c r="C219" s="409"/>
      <c r="D219" s="475"/>
      <c r="E219" s="475"/>
      <c r="F219" s="475"/>
      <c r="G219" s="475"/>
    </row>
    <row r="220" spans="1:7">
      <c r="A220" s="409"/>
      <c r="B220" s="509" t="s">
        <v>5197</v>
      </c>
      <c r="C220" s="409"/>
      <c r="D220" s="475"/>
      <c r="E220" s="475"/>
      <c r="F220" s="475"/>
      <c r="G220" s="475"/>
    </row>
    <row r="221" spans="1:7" ht="46.5">
      <c r="A221" s="409">
        <v>13</v>
      </c>
      <c r="B221" s="509" t="s">
        <v>5198</v>
      </c>
      <c r="C221" s="409"/>
      <c r="D221" s="475"/>
      <c r="E221" s="475"/>
      <c r="F221" s="475"/>
      <c r="G221" s="475"/>
    </row>
    <row r="222" spans="1:7" ht="46.5">
      <c r="A222" s="409">
        <v>14</v>
      </c>
      <c r="B222" s="509" t="s">
        <v>5199</v>
      </c>
      <c r="C222" s="409"/>
      <c r="D222" s="475"/>
      <c r="E222" s="475"/>
      <c r="F222" s="475"/>
      <c r="G222" s="475"/>
    </row>
    <row r="223" spans="1:7">
      <c r="A223" s="756">
        <v>15</v>
      </c>
      <c r="B223" s="509" t="s">
        <v>5200</v>
      </c>
      <c r="C223" s="409"/>
      <c r="D223" s="475"/>
      <c r="E223" s="475"/>
      <c r="F223" s="475"/>
      <c r="G223" s="475"/>
    </row>
    <row r="224" spans="1:7">
      <c r="A224" s="756"/>
      <c r="B224" s="509" t="s">
        <v>5201</v>
      </c>
      <c r="C224" s="409"/>
      <c r="D224" s="475"/>
      <c r="E224" s="475"/>
      <c r="F224" s="475"/>
      <c r="G224" s="475"/>
    </row>
    <row r="225" spans="1:7">
      <c r="A225" s="756"/>
      <c r="B225" s="509" t="s">
        <v>5202</v>
      </c>
      <c r="C225" s="409"/>
      <c r="D225" s="475"/>
      <c r="E225" s="475"/>
      <c r="F225" s="475"/>
      <c r="G225" s="475"/>
    </row>
    <row r="226" spans="1:7">
      <c r="A226" s="756"/>
      <c r="B226" s="509" t="s">
        <v>5203</v>
      </c>
      <c r="C226" s="409"/>
      <c r="D226" s="475"/>
      <c r="E226" s="475"/>
      <c r="F226" s="475"/>
      <c r="G226" s="475"/>
    </row>
    <row r="227" spans="1:7">
      <c r="A227" s="756">
        <v>16</v>
      </c>
      <c r="B227" s="509" t="s">
        <v>5204</v>
      </c>
      <c r="C227" s="409"/>
      <c r="D227" s="475"/>
      <c r="E227" s="475"/>
      <c r="F227" s="475"/>
      <c r="G227" s="475"/>
    </row>
    <row r="228" spans="1:7">
      <c r="A228" s="756"/>
      <c r="B228" s="509" t="s">
        <v>5205</v>
      </c>
      <c r="C228" s="409"/>
      <c r="D228" s="475"/>
      <c r="E228" s="475"/>
      <c r="F228" s="475"/>
      <c r="G228" s="475"/>
    </row>
    <row r="229" spans="1:7" ht="31">
      <c r="A229" s="756"/>
      <c r="B229" s="509" t="s">
        <v>5206</v>
      </c>
      <c r="C229" s="409"/>
      <c r="D229" s="475"/>
      <c r="E229" s="475"/>
      <c r="F229" s="475"/>
      <c r="G229" s="475"/>
    </row>
    <row r="230" spans="1:7" ht="62">
      <c r="A230" s="409">
        <v>17</v>
      </c>
      <c r="B230" s="509" t="s">
        <v>5207</v>
      </c>
      <c r="C230" s="409"/>
      <c r="D230" s="475"/>
      <c r="E230" s="475"/>
      <c r="F230" s="475"/>
      <c r="G230" s="475"/>
    </row>
    <row r="231" spans="1:7" ht="46.5">
      <c r="A231" s="409">
        <v>18</v>
      </c>
      <c r="B231" s="509" t="s">
        <v>5208</v>
      </c>
      <c r="C231" s="409"/>
      <c r="D231" s="475"/>
      <c r="E231" s="475"/>
      <c r="F231" s="475"/>
      <c r="G231" s="475"/>
    </row>
    <row r="232" spans="1:7">
      <c r="A232" s="756">
        <v>19</v>
      </c>
      <c r="B232" s="509" t="s">
        <v>2714</v>
      </c>
      <c r="C232" s="409"/>
      <c r="D232" s="475"/>
      <c r="E232" s="475"/>
      <c r="F232" s="475"/>
      <c r="G232" s="475"/>
    </row>
    <row r="233" spans="1:7">
      <c r="A233" s="756"/>
      <c r="B233" s="509" t="s">
        <v>5209</v>
      </c>
      <c r="C233" s="409"/>
      <c r="D233" s="475"/>
      <c r="E233" s="475"/>
      <c r="F233" s="475"/>
      <c r="G233" s="475"/>
    </row>
    <row r="234" spans="1:7">
      <c r="A234" s="756"/>
      <c r="B234" s="509" t="s">
        <v>5210</v>
      </c>
      <c r="C234" s="409"/>
      <c r="D234" s="475"/>
      <c r="E234" s="475"/>
      <c r="F234" s="475"/>
      <c r="G234" s="475"/>
    </row>
    <row r="235" spans="1:7" ht="31">
      <c r="A235" s="409">
        <v>20</v>
      </c>
      <c r="B235" s="509" t="s">
        <v>5211</v>
      </c>
      <c r="C235" s="409"/>
      <c r="D235" s="475"/>
      <c r="E235" s="475"/>
      <c r="F235" s="475"/>
      <c r="G235" s="475"/>
    </row>
    <row r="236" spans="1:7">
      <c r="A236" s="409">
        <v>21</v>
      </c>
      <c r="B236" s="509" t="s">
        <v>5212</v>
      </c>
      <c r="C236" s="409"/>
      <c r="D236" s="475"/>
      <c r="E236" s="475"/>
      <c r="F236" s="475"/>
      <c r="G236" s="475"/>
    </row>
    <row r="237" spans="1:7" ht="31">
      <c r="A237" s="409">
        <v>22</v>
      </c>
      <c r="B237" s="509" t="s">
        <v>5213</v>
      </c>
      <c r="C237" s="409"/>
      <c r="D237" s="475"/>
      <c r="E237" s="475"/>
      <c r="F237" s="475"/>
      <c r="G237" s="475"/>
    </row>
    <row r="238" spans="1:7">
      <c r="A238" s="409">
        <v>23</v>
      </c>
      <c r="B238" s="509" t="s">
        <v>5214</v>
      </c>
      <c r="C238" s="409"/>
      <c r="D238" s="475"/>
      <c r="E238" s="475"/>
      <c r="F238" s="475"/>
      <c r="G238" s="475"/>
    </row>
    <row r="239" spans="1:7">
      <c r="A239" s="409">
        <v>24</v>
      </c>
      <c r="B239" s="509" t="s">
        <v>5215</v>
      </c>
      <c r="C239" s="409"/>
      <c r="D239" s="475"/>
      <c r="E239" s="475"/>
      <c r="F239" s="475"/>
      <c r="G239" s="475"/>
    </row>
    <row r="240" spans="1:7">
      <c r="A240" s="409">
        <v>25</v>
      </c>
      <c r="B240" s="509" t="s">
        <v>5216</v>
      </c>
      <c r="C240" s="409"/>
      <c r="D240" s="475"/>
      <c r="E240" s="475"/>
      <c r="F240" s="475"/>
      <c r="G240" s="475"/>
    </row>
    <row r="241" spans="1:7">
      <c r="A241" s="756">
        <v>26</v>
      </c>
      <c r="B241" s="509" t="s">
        <v>2715</v>
      </c>
      <c r="C241" s="409"/>
      <c r="D241" s="475"/>
      <c r="E241" s="475"/>
      <c r="F241" s="475"/>
      <c r="G241" s="475"/>
    </row>
    <row r="242" spans="1:7">
      <c r="A242" s="756"/>
      <c r="B242" s="509" t="s">
        <v>5217</v>
      </c>
      <c r="C242" s="409"/>
      <c r="D242" s="475"/>
      <c r="E242" s="475"/>
      <c r="F242" s="475"/>
      <c r="G242" s="475"/>
    </row>
    <row r="243" spans="1:7">
      <c r="A243" s="756"/>
      <c r="B243" s="509" t="s">
        <v>5218</v>
      </c>
      <c r="C243" s="409"/>
      <c r="D243" s="475"/>
      <c r="E243" s="475"/>
      <c r="F243" s="475"/>
      <c r="G243" s="475"/>
    </row>
    <row r="244" spans="1:7">
      <c r="A244" s="756"/>
      <c r="B244" s="509" t="s">
        <v>5219</v>
      </c>
      <c r="C244" s="409"/>
      <c r="D244" s="475"/>
      <c r="E244" s="475"/>
      <c r="F244" s="475"/>
      <c r="G244" s="475"/>
    </row>
    <row r="245" spans="1:7">
      <c r="A245" s="756"/>
      <c r="B245" s="509" t="s">
        <v>5220</v>
      </c>
      <c r="C245" s="409"/>
      <c r="D245" s="475"/>
      <c r="E245" s="475"/>
      <c r="F245" s="475"/>
      <c r="G245" s="475"/>
    </row>
    <row r="246" spans="1:7" ht="31">
      <c r="A246" s="409">
        <v>27</v>
      </c>
      <c r="B246" s="509" t="s">
        <v>5221</v>
      </c>
      <c r="C246" s="409"/>
      <c r="D246" s="475"/>
      <c r="E246" s="475"/>
      <c r="F246" s="475"/>
      <c r="G246" s="475"/>
    </row>
    <row r="247" spans="1:7">
      <c r="A247" s="409">
        <v>28</v>
      </c>
      <c r="B247" s="509" t="s">
        <v>5222</v>
      </c>
      <c r="C247" s="409"/>
      <c r="D247" s="475"/>
      <c r="E247" s="475"/>
      <c r="F247" s="475"/>
      <c r="G247" s="475"/>
    </row>
    <row r="248" spans="1:7">
      <c r="A248" s="409">
        <v>29</v>
      </c>
      <c r="B248" s="509" t="s">
        <v>5223</v>
      </c>
      <c r="C248" s="409"/>
      <c r="D248" s="475"/>
      <c r="E248" s="475"/>
      <c r="F248" s="475"/>
      <c r="G248" s="475"/>
    </row>
    <row r="249" spans="1:7">
      <c r="A249" s="409">
        <v>30</v>
      </c>
      <c r="B249" s="509" t="s">
        <v>5224</v>
      </c>
      <c r="C249" s="409"/>
      <c r="D249" s="475"/>
      <c r="E249" s="475"/>
      <c r="F249" s="475"/>
      <c r="G249" s="475"/>
    </row>
    <row r="250" spans="1:7">
      <c r="A250" s="409">
        <v>31</v>
      </c>
      <c r="B250" s="509" t="s">
        <v>5225</v>
      </c>
      <c r="C250" s="409"/>
      <c r="D250" s="475"/>
      <c r="E250" s="475"/>
      <c r="F250" s="475"/>
      <c r="G250" s="475"/>
    </row>
    <row r="251" spans="1:7">
      <c r="A251" s="409">
        <v>32</v>
      </c>
      <c r="B251" s="509" t="s">
        <v>5226</v>
      </c>
      <c r="C251" s="409"/>
      <c r="D251" s="475"/>
      <c r="E251" s="475"/>
      <c r="F251" s="475"/>
      <c r="G251" s="475"/>
    </row>
    <row r="252" spans="1:7">
      <c r="A252" s="409">
        <v>31</v>
      </c>
      <c r="B252" s="509" t="s">
        <v>5227</v>
      </c>
      <c r="C252" s="409"/>
      <c r="D252" s="475"/>
      <c r="E252" s="475"/>
      <c r="F252" s="475"/>
      <c r="G252" s="475"/>
    </row>
    <row r="253" spans="1:7">
      <c r="A253" s="409"/>
      <c r="B253" s="509" t="s">
        <v>5205</v>
      </c>
      <c r="C253" s="409"/>
      <c r="D253" s="475"/>
      <c r="E253" s="475"/>
      <c r="F253" s="475"/>
      <c r="G253" s="475"/>
    </row>
    <row r="254" spans="1:7">
      <c r="A254" s="409"/>
      <c r="B254" s="509" t="s">
        <v>5228</v>
      </c>
      <c r="C254" s="409"/>
      <c r="D254" s="475"/>
      <c r="E254" s="475"/>
      <c r="F254" s="475"/>
      <c r="G254" s="475"/>
    </row>
    <row r="255" spans="1:7">
      <c r="A255" s="409"/>
      <c r="B255" s="509" t="s">
        <v>5229</v>
      </c>
      <c r="C255" s="409"/>
      <c r="D255" s="475"/>
      <c r="E255" s="475"/>
      <c r="F255" s="475"/>
      <c r="G255" s="475"/>
    </row>
    <row r="256" spans="1:7">
      <c r="A256" s="409"/>
      <c r="B256" s="509" t="s">
        <v>5230</v>
      </c>
      <c r="C256" s="409"/>
      <c r="D256" s="475"/>
      <c r="E256" s="475"/>
      <c r="F256" s="475"/>
      <c r="G256" s="475"/>
    </row>
    <row r="257" spans="1:7">
      <c r="A257" s="409"/>
      <c r="B257" s="509" t="s">
        <v>5231</v>
      </c>
      <c r="C257" s="409"/>
      <c r="D257" s="475"/>
      <c r="E257" s="475"/>
      <c r="F257" s="475"/>
      <c r="G257" s="475"/>
    </row>
    <row r="258" spans="1:7">
      <c r="A258" s="409">
        <v>32</v>
      </c>
      <c r="B258" s="509" t="s">
        <v>5120</v>
      </c>
      <c r="C258" s="409"/>
      <c r="D258" s="475"/>
      <c r="E258" s="475"/>
      <c r="F258" s="475"/>
      <c r="G258" s="475"/>
    </row>
    <row r="259" spans="1:7">
      <c r="A259" s="409"/>
      <c r="B259" s="509" t="s">
        <v>5205</v>
      </c>
      <c r="C259" s="409"/>
      <c r="D259" s="475"/>
      <c r="E259" s="475"/>
      <c r="F259" s="475"/>
      <c r="G259" s="475"/>
    </row>
    <row r="260" spans="1:7">
      <c r="A260" s="409"/>
      <c r="B260" s="509" t="s">
        <v>5232</v>
      </c>
      <c r="C260" s="409"/>
      <c r="D260" s="475"/>
      <c r="E260" s="475"/>
      <c r="F260" s="475"/>
      <c r="G260" s="475"/>
    </row>
    <row r="261" spans="1:7">
      <c r="A261" s="409"/>
      <c r="B261" s="509" t="s">
        <v>5233</v>
      </c>
      <c r="C261" s="409"/>
      <c r="D261" s="475"/>
      <c r="E261" s="475"/>
      <c r="F261" s="475"/>
      <c r="G261" s="475"/>
    </row>
    <row r="262" spans="1:7">
      <c r="A262" s="409"/>
      <c r="B262" s="509" t="s">
        <v>5234</v>
      </c>
      <c r="C262" s="409"/>
      <c r="D262" s="475"/>
      <c r="E262" s="475"/>
      <c r="F262" s="475"/>
      <c r="G262" s="475"/>
    </row>
    <row r="263" spans="1:7">
      <c r="A263" s="409"/>
      <c r="B263" s="509" t="s">
        <v>5235</v>
      </c>
      <c r="C263" s="409"/>
      <c r="D263" s="475"/>
      <c r="E263" s="475"/>
      <c r="F263" s="475"/>
      <c r="G263" s="475"/>
    </row>
    <row r="264" spans="1:7">
      <c r="A264" s="409"/>
      <c r="B264" s="509" t="s">
        <v>5236</v>
      </c>
      <c r="C264" s="409"/>
      <c r="D264" s="475"/>
      <c r="E264" s="475"/>
      <c r="F264" s="475"/>
      <c r="G264" s="475"/>
    </row>
    <row r="265" spans="1:7">
      <c r="A265" s="409"/>
      <c r="B265" s="509" t="s">
        <v>5237</v>
      </c>
      <c r="C265" s="409"/>
      <c r="D265" s="475"/>
      <c r="E265" s="475"/>
      <c r="F265" s="475"/>
      <c r="G265" s="475"/>
    </row>
    <row r="266" spans="1:7">
      <c r="A266" s="409">
        <v>33</v>
      </c>
      <c r="B266" s="509" t="s">
        <v>5127</v>
      </c>
      <c r="C266" s="409"/>
      <c r="D266" s="475"/>
      <c r="E266" s="475"/>
      <c r="F266" s="475"/>
      <c r="G266" s="475"/>
    </row>
    <row r="267" spans="1:7">
      <c r="A267" s="409"/>
      <c r="B267" s="509" t="s">
        <v>5238</v>
      </c>
      <c r="C267" s="409"/>
      <c r="D267" s="475"/>
      <c r="E267" s="475"/>
      <c r="F267" s="475"/>
      <c r="G267" s="475"/>
    </row>
    <row r="268" spans="1:7">
      <c r="A268" s="409"/>
      <c r="B268" s="509" t="s">
        <v>5239</v>
      </c>
      <c r="C268" s="409"/>
      <c r="D268" s="475"/>
      <c r="E268" s="475"/>
      <c r="F268" s="475"/>
      <c r="G268" s="475"/>
    </row>
    <row r="269" spans="1:7" ht="31">
      <c r="A269" s="409"/>
      <c r="B269" s="509" t="s">
        <v>5240</v>
      </c>
      <c r="C269" s="409"/>
      <c r="D269" s="475"/>
      <c r="E269" s="475"/>
      <c r="F269" s="475"/>
      <c r="G269" s="475"/>
    </row>
    <row r="270" spans="1:7" ht="46.5">
      <c r="A270" s="409">
        <v>34</v>
      </c>
      <c r="B270" s="509" t="s">
        <v>5241</v>
      </c>
      <c r="C270" s="409"/>
      <c r="D270" s="475"/>
      <c r="E270" s="475"/>
      <c r="F270" s="475"/>
      <c r="G270" s="475"/>
    </row>
    <row r="271" spans="1:7">
      <c r="A271" s="409"/>
      <c r="B271" s="509" t="s">
        <v>2716</v>
      </c>
      <c r="C271" s="409"/>
      <c r="D271" s="475"/>
      <c r="E271" s="475"/>
      <c r="F271" s="475"/>
      <c r="G271" s="475"/>
    </row>
    <row r="272" spans="1:7">
      <c r="A272" s="409" t="s">
        <v>104</v>
      </c>
      <c r="B272" s="509" t="s">
        <v>2717</v>
      </c>
      <c r="C272" s="409"/>
      <c r="D272" s="475"/>
      <c r="E272" s="475"/>
      <c r="F272" s="475"/>
      <c r="G272" s="475"/>
    </row>
    <row r="273" spans="1:7">
      <c r="A273" s="409"/>
      <c r="B273" s="509" t="s">
        <v>5242</v>
      </c>
      <c r="C273" s="409"/>
      <c r="D273" s="475"/>
      <c r="E273" s="475"/>
      <c r="F273" s="475"/>
      <c r="G273" s="475"/>
    </row>
    <row r="274" spans="1:7">
      <c r="A274" s="409"/>
      <c r="B274" s="509" t="s">
        <v>5243</v>
      </c>
      <c r="C274" s="409"/>
      <c r="D274" s="475"/>
      <c r="E274" s="475"/>
      <c r="F274" s="475"/>
      <c r="G274" s="475"/>
    </row>
    <row r="275" spans="1:7">
      <c r="A275" s="409"/>
      <c r="B275" s="509" t="s">
        <v>5244</v>
      </c>
      <c r="C275" s="409"/>
      <c r="D275" s="475"/>
      <c r="E275" s="475"/>
      <c r="F275" s="475"/>
      <c r="G275" s="475"/>
    </row>
    <row r="276" spans="1:7" ht="31">
      <c r="A276" s="409"/>
      <c r="B276" s="509" t="s">
        <v>5245</v>
      </c>
      <c r="C276" s="409"/>
      <c r="D276" s="475"/>
      <c r="E276" s="475"/>
      <c r="F276" s="475"/>
      <c r="G276" s="475"/>
    </row>
    <row r="277" spans="1:7">
      <c r="A277" s="409"/>
      <c r="B277" s="509" t="s">
        <v>5246</v>
      </c>
      <c r="C277" s="409"/>
      <c r="D277" s="475"/>
      <c r="E277" s="475"/>
      <c r="F277" s="475"/>
      <c r="G277" s="475"/>
    </row>
    <row r="278" spans="1:7">
      <c r="A278" s="409" t="s">
        <v>105</v>
      </c>
      <c r="B278" s="509" t="s">
        <v>2718</v>
      </c>
      <c r="C278" s="409"/>
      <c r="D278" s="475"/>
      <c r="E278" s="475"/>
      <c r="F278" s="475"/>
      <c r="G278" s="475"/>
    </row>
    <row r="279" spans="1:7">
      <c r="A279" s="409"/>
      <c r="B279" s="509" t="s">
        <v>5247</v>
      </c>
      <c r="C279" s="409"/>
      <c r="D279" s="475"/>
      <c r="E279" s="475"/>
      <c r="F279" s="475"/>
      <c r="G279" s="475"/>
    </row>
    <row r="280" spans="1:7">
      <c r="A280" s="409"/>
      <c r="B280" s="509" t="s">
        <v>5248</v>
      </c>
      <c r="C280" s="409"/>
      <c r="D280" s="475"/>
      <c r="E280" s="475"/>
      <c r="F280" s="475"/>
      <c r="G280" s="475"/>
    </row>
    <row r="281" spans="1:7" ht="31">
      <c r="A281" s="409" t="s">
        <v>107</v>
      </c>
      <c r="B281" s="509" t="s">
        <v>5249</v>
      </c>
      <c r="C281" s="409"/>
      <c r="D281" s="475"/>
      <c r="E281" s="475"/>
      <c r="F281" s="475"/>
      <c r="G281" s="475"/>
    </row>
    <row r="282" spans="1:7">
      <c r="A282" s="409"/>
      <c r="B282" s="509" t="s">
        <v>5250</v>
      </c>
      <c r="C282" s="409"/>
      <c r="D282" s="475"/>
      <c r="E282" s="475"/>
      <c r="F282" s="475"/>
      <c r="G282" s="475"/>
    </row>
    <row r="283" spans="1:7">
      <c r="A283" s="409"/>
      <c r="B283" s="509" t="s">
        <v>5251</v>
      </c>
      <c r="C283" s="409"/>
      <c r="D283" s="475"/>
      <c r="E283" s="475"/>
      <c r="F283" s="475"/>
      <c r="G283" s="475"/>
    </row>
    <row r="284" spans="1:7">
      <c r="A284" s="409"/>
      <c r="B284" s="509" t="s">
        <v>5252</v>
      </c>
      <c r="C284" s="409"/>
      <c r="D284" s="475"/>
      <c r="E284" s="475"/>
      <c r="F284" s="475"/>
      <c r="G284" s="475"/>
    </row>
    <row r="285" spans="1:7">
      <c r="A285" s="409"/>
      <c r="B285" s="509" t="s">
        <v>5253</v>
      </c>
      <c r="C285" s="409"/>
      <c r="D285" s="475"/>
      <c r="E285" s="475"/>
      <c r="F285" s="475"/>
      <c r="G285" s="475"/>
    </row>
    <row r="286" spans="1:7">
      <c r="A286" s="409"/>
      <c r="B286" s="509" t="s">
        <v>5254</v>
      </c>
      <c r="C286" s="409"/>
      <c r="D286" s="475"/>
      <c r="E286" s="475"/>
      <c r="F286" s="475"/>
      <c r="G286" s="475"/>
    </row>
    <row r="287" spans="1:7">
      <c r="A287" s="409"/>
      <c r="B287" s="509" t="s">
        <v>5255</v>
      </c>
      <c r="C287" s="409"/>
      <c r="D287" s="475"/>
      <c r="E287" s="475"/>
      <c r="F287" s="475"/>
      <c r="G287" s="475"/>
    </row>
    <row r="288" spans="1:7" ht="31">
      <c r="A288" s="409"/>
      <c r="B288" s="509" t="s">
        <v>5256</v>
      </c>
      <c r="C288" s="409"/>
      <c r="D288" s="475"/>
      <c r="E288" s="475"/>
      <c r="F288" s="475"/>
      <c r="G288" s="475"/>
    </row>
    <row r="289" spans="1:7">
      <c r="A289" s="409"/>
      <c r="B289" s="509" t="s">
        <v>5257</v>
      </c>
      <c r="C289" s="409"/>
      <c r="D289" s="475"/>
      <c r="E289" s="475"/>
      <c r="F289" s="475"/>
      <c r="G289" s="475"/>
    </row>
    <row r="290" spans="1:7">
      <c r="A290" s="409" t="s">
        <v>1128</v>
      </c>
      <c r="B290" s="509" t="s">
        <v>5258</v>
      </c>
      <c r="C290" s="409"/>
      <c r="D290" s="475"/>
      <c r="E290" s="475"/>
      <c r="F290" s="475"/>
      <c r="G290" s="475"/>
    </row>
    <row r="291" spans="1:7">
      <c r="A291" s="409"/>
      <c r="B291" s="509" t="s">
        <v>5259</v>
      </c>
      <c r="C291" s="409"/>
      <c r="D291" s="475"/>
      <c r="E291" s="475"/>
      <c r="F291" s="475"/>
      <c r="G291" s="475"/>
    </row>
    <row r="292" spans="1:7">
      <c r="A292" s="409"/>
      <c r="B292" s="509" t="s">
        <v>5260</v>
      </c>
      <c r="C292" s="409"/>
      <c r="D292" s="475"/>
      <c r="E292" s="475"/>
      <c r="F292" s="475"/>
      <c r="G292" s="475"/>
    </row>
    <row r="293" spans="1:7">
      <c r="A293" s="409"/>
      <c r="B293" s="509" t="s">
        <v>5261</v>
      </c>
      <c r="C293" s="409"/>
      <c r="D293" s="475"/>
      <c r="E293" s="475"/>
      <c r="F293" s="475"/>
      <c r="G293" s="475"/>
    </row>
    <row r="294" spans="1:7" ht="31">
      <c r="A294" s="409" t="s">
        <v>578</v>
      </c>
      <c r="B294" s="509" t="s">
        <v>5262</v>
      </c>
      <c r="C294" s="409"/>
      <c r="D294" s="475"/>
      <c r="E294" s="475"/>
      <c r="F294" s="475"/>
      <c r="G294" s="475"/>
    </row>
    <row r="295" spans="1:7" ht="31">
      <c r="A295" s="409"/>
      <c r="B295" s="509" t="s">
        <v>5263</v>
      </c>
      <c r="C295" s="409"/>
      <c r="D295" s="475"/>
      <c r="E295" s="475"/>
      <c r="F295" s="475"/>
      <c r="G295" s="475"/>
    </row>
    <row r="296" spans="1:7" ht="31">
      <c r="A296" s="409"/>
      <c r="B296" s="509" t="s">
        <v>5264</v>
      </c>
      <c r="C296" s="409"/>
      <c r="D296" s="475"/>
      <c r="E296" s="475"/>
      <c r="F296" s="475"/>
      <c r="G296" s="475"/>
    </row>
    <row r="297" spans="1:7">
      <c r="A297" s="409"/>
      <c r="B297" s="509" t="s">
        <v>5265</v>
      </c>
      <c r="C297" s="409"/>
      <c r="D297" s="475"/>
      <c r="E297" s="475"/>
      <c r="F297" s="475"/>
      <c r="G297" s="475"/>
    </row>
    <row r="298" spans="1:7">
      <c r="C298" s="7"/>
    </row>
    <row r="299" spans="1:7">
      <c r="C299" s="7"/>
    </row>
    <row r="300" spans="1:7" ht="24" customHeight="1">
      <c r="A300" s="11" t="s">
        <v>54</v>
      </c>
      <c r="B300" s="408"/>
      <c r="F300" s="601" t="s">
        <v>66</v>
      </c>
      <c r="G300" s="423"/>
    </row>
    <row r="301" spans="1:7" ht="23.15" customHeight="1">
      <c r="A301" s="11" t="s">
        <v>56</v>
      </c>
      <c r="B301" s="408"/>
      <c r="F301" s="601" t="s">
        <v>67</v>
      </c>
      <c r="G301" s="423"/>
    </row>
    <row r="302" spans="1:7" ht="29.15" customHeight="1">
      <c r="A302" s="7"/>
      <c r="B302" s="7"/>
      <c r="F302" s="602" t="s">
        <v>68</v>
      </c>
      <c r="G302" s="423"/>
    </row>
    <row r="303" spans="1:7">
      <c r="C303" s="7"/>
    </row>
    <row r="304" spans="1:7">
      <c r="C304" s="7"/>
    </row>
    <row r="305" spans="3:3">
      <c r="C305" s="7"/>
    </row>
  </sheetData>
  <sheetProtection algorithmName="SHA-512" hashValue="o5gZyys8nBCkeedmFM3Mn0Kl4MfOmHq48h8kkfxRpP8SrjvMjbrz2rFAP+qS2EVjkaPbXj3E3XOfKjcn+W45qA==" saltValue="kQ/GbhpPFhW0YVZ1Mvce7w==" spinCount="100000" sheet="1" objects="1" scenarios="1"/>
  <mergeCells count="41">
    <mergeCell ref="A7:G7"/>
    <mergeCell ref="A1:G1"/>
    <mergeCell ref="A3:G3"/>
    <mergeCell ref="A4:G4"/>
    <mergeCell ref="A5:G5"/>
    <mergeCell ref="A6:G6"/>
    <mergeCell ref="C79:C82"/>
    <mergeCell ref="D8:E8"/>
    <mergeCell ref="F8:G8"/>
    <mergeCell ref="A12:A13"/>
    <mergeCell ref="C12:C13"/>
    <mergeCell ref="A20:A23"/>
    <mergeCell ref="A45:A51"/>
    <mergeCell ref="C45:C51"/>
    <mergeCell ref="A61:A63"/>
    <mergeCell ref="A64:A67"/>
    <mergeCell ref="A68:A70"/>
    <mergeCell ref="A71:A75"/>
    <mergeCell ref="A79:A82"/>
    <mergeCell ref="A146:A153"/>
    <mergeCell ref="C146:C153"/>
    <mergeCell ref="A83:A85"/>
    <mergeCell ref="A86:A88"/>
    <mergeCell ref="C86:C88"/>
    <mergeCell ref="A89:A92"/>
    <mergeCell ref="A96:A98"/>
    <mergeCell ref="A99:A100"/>
    <mergeCell ref="A101:A104"/>
    <mergeCell ref="A106:A107"/>
    <mergeCell ref="C106:C107"/>
    <mergeCell ref="A141:A142"/>
    <mergeCell ref="C141:C142"/>
    <mergeCell ref="A173:A177"/>
    <mergeCell ref="A182:A184"/>
    <mergeCell ref="C182:C184"/>
    <mergeCell ref="A154:A157"/>
    <mergeCell ref="C154:C157"/>
    <mergeCell ref="A158:A160"/>
    <mergeCell ref="C158:C160"/>
    <mergeCell ref="A168:A171"/>
    <mergeCell ref="C168:C171"/>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2"/>
  <dimension ref="A1:Q240"/>
  <sheetViews>
    <sheetView workbookViewId="0">
      <selection activeCell="A4" sqref="A4:D4"/>
    </sheetView>
  </sheetViews>
  <sheetFormatPr defaultRowHeight="15.5"/>
  <cols>
    <col min="1" max="1" width="9.1796875" style="31"/>
    <col min="2" max="2" width="64.453125" style="660" customWidth="1"/>
    <col min="3" max="3" width="32.453125" style="7" customWidth="1"/>
    <col min="4" max="4" width="34.81640625" style="7" customWidth="1"/>
    <col min="5" max="257" width="9.1796875" style="7"/>
    <col min="258" max="258" width="64.453125" style="7" customWidth="1"/>
    <col min="259" max="259" width="61.54296875" style="7" customWidth="1"/>
    <col min="260" max="513" width="9.1796875" style="7"/>
    <col min="514" max="514" width="64.453125" style="7" customWidth="1"/>
    <col min="515" max="515" width="61.54296875" style="7" customWidth="1"/>
    <col min="516" max="769" width="9.1796875" style="7"/>
    <col min="770" max="770" width="64.453125" style="7" customWidth="1"/>
    <col min="771" max="771" width="61.54296875" style="7" customWidth="1"/>
    <col min="772" max="1025" width="9.1796875" style="7"/>
    <col min="1026" max="1026" width="64.453125" style="7" customWidth="1"/>
    <col min="1027" max="1027" width="61.54296875" style="7" customWidth="1"/>
    <col min="1028" max="1281" width="9.1796875" style="7"/>
    <col min="1282" max="1282" width="64.453125" style="7" customWidth="1"/>
    <col min="1283" max="1283" width="61.54296875" style="7" customWidth="1"/>
    <col min="1284" max="1537" width="9.1796875" style="7"/>
    <col min="1538" max="1538" width="64.453125" style="7" customWidth="1"/>
    <col min="1539" max="1539" width="61.54296875" style="7" customWidth="1"/>
    <col min="1540" max="1793" width="9.1796875" style="7"/>
    <col min="1794" max="1794" width="64.453125" style="7" customWidth="1"/>
    <col min="1795" max="1795" width="61.54296875" style="7" customWidth="1"/>
    <col min="1796" max="2049" width="9.1796875" style="7"/>
    <col min="2050" max="2050" width="64.453125" style="7" customWidth="1"/>
    <col min="2051" max="2051" width="61.54296875" style="7" customWidth="1"/>
    <col min="2052" max="2305" width="9.1796875" style="7"/>
    <col min="2306" max="2306" width="64.453125" style="7" customWidth="1"/>
    <col min="2307" max="2307" width="61.54296875" style="7" customWidth="1"/>
    <col min="2308" max="2561" width="9.1796875" style="7"/>
    <col min="2562" max="2562" width="64.453125" style="7" customWidth="1"/>
    <col min="2563" max="2563" width="61.54296875" style="7" customWidth="1"/>
    <col min="2564" max="2817" width="9.1796875" style="7"/>
    <col min="2818" max="2818" width="64.453125" style="7" customWidth="1"/>
    <col min="2819" max="2819" width="61.54296875" style="7" customWidth="1"/>
    <col min="2820" max="3073" width="9.1796875" style="7"/>
    <col min="3074" max="3074" width="64.453125" style="7" customWidth="1"/>
    <col min="3075" max="3075" width="61.54296875" style="7" customWidth="1"/>
    <col min="3076" max="3329" width="9.1796875" style="7"/>
    <col min="3330" max="3330" width="64.453125" style="7" customWidth="1"/>
    <col min="3331" max="3331" width="61.54296875" style="7" customWidth="1"/>
    <col min="3332" max="3585" width="9.1796875" style="7"/>
    <col min="3586" max="3586" width="64.453125" style="7" customWidth="1"/>
    <col min="3587" max="3587" width="61.54296875" style="7" customWidth="1"/>
    <col min="3588" max="3841" width="9.1796875" style="7"/>
    <col min="3842" max="3842" width="64.453125" style="7" customWidth="1"/>
    <col min="3843" max="3843" width="61.54296875" style="7" customWidth="1"/>
    <col min="3844" max="4097" width="9.1796875" style="7"/>
    <col min="4098" max="4098" width="64.453125" style="7" customWidth="1"/>
    <col min="4099" max="4099" width="61.54296875" style="7" customWidth="1"/>
    <col min="4100" max="4353" width="9.1796875" style="7"/>
    <col min="4354" max="4354" width="64.453125" style="7" customWidth="1"/>
    <col min="4355" max="4355" width="61.54296875" style="7" customWidth="1"/>
    <col min="4356" max="4609" width="9.1796875" style="7"/>
    <col min="4610" max="4610" width="64.453125" style="7" customWidth="1"/>
    <col min="4611" max="4611" width="61.54296875" style="7" customWidth="1"/>
    <col min="4612" max="4865" width="9.1796875" style="7"/>
    <col min="4866" max="4866" width="64.453125" style="7" customWidth="1"/>
    <col min="4867" max="4867" width="61.54296875" style="7" customWidth="1"/>
    <col min="4868" max="5121" width="9.1796875" style="7"/>
    <col min="5122" max="5122" width="64.453125" style="7" customWidth="1"/>
    <col min="5123" max="5123" width="61.54296875" style="7" customWidth="1"/>
    <col min="5124" max="5377" width="9.1796875" style="7"/>
    <col min="5378" max="5378" width="64.453125" style="7" customWidth="1"/>
    <col min="5379" max="5379" width="61.54296875" style="7" customWidth="1"/>
    <col min="5380" max="5633" width="9.1796875" style="7"/>
    <col min="5634" max="5634" width="64.453125" style="7" customWidth="1"/>
    <col min="5635" max="5635" width="61.54296875" style="7" customWidth="1"/>
    <col min="5636" max="5889" width="9.1796875" style="7"/>
    <col min="5890" max="5890" width="64.453125" style="7" customWidth="1"/>
    <col min="5891" max="5891" width="61.54296875" style="7" customWidth="1"/>
    <col min="5892" max="6145" width="9.1796875" style="7"/>
    <col min="6146" max="6146" width="64.453125" style="7" customWidth="1"/>
    <col min="6147" max="6147" width="61.54296875" style="7" customWidth="1"/>
    <col min="6148" max="6401" width="9.1796875" style="7"/>
    <col min="6402" max="6402" width="64.453125" style="7" customWidth="1"/>
    <col min="6403" max="6403" width="61.54296875" style="7" customWidth="1"/>
    <col min="6404" max="6657" width="9.1796875" style="7"/>
    <col min="6658" max="6658" width="64.453125" style="7" customWidth="1"/>
    <col min="6659" max="6659" width="61.54296875" style="7" customWidth="1"/>
    <col min="6660" max="6913" width="9.1796875" style="7"/>
    <col min="6914" max="6914" width="64.453125" style="7" customWidth="1"/>
    <col min="6915" max="6915" width="61.54296875" style="7" customWidth="1"/>
    <col min="6916" max="7169" width="9.1796875" style="7"/>
    <col min="7170" max="7170" width="64.453125" style="7" customWidth="1"/>
    <col min="7171" max="7171" width="61.54296875" style="7" customWidth="1"/>
    <col min="7172" max="7425" width="9.1796875" style="7"/>
    <col min="7426" max="7426" width="64.453125" style="7" customWidth="1"/>
    <col min="7427" max="7427" width="61.54296875" style="7" customWidth="1"/>
    <col min="7428" max="7681" width="9.1796875" style="7"/>
    <col min="7682" max="7682" width="64.453125" style="7" customWidth="1"/>
    <col min="7683" max="7683" width="61.54296875" style="7" customWidth="1"/>
    <col min="7684" max="7937" width="9.1796875" style="7"/>
    <col min="7938" max="7938" width="64.453125" style="7" customWidth="1"/>
    <col min="7939" max="7939" width="61.54296875" style="7" customWidth="1"/>
    <col min="7940" max="8193" width="9.1796875" style="7"/>
    <col min="8194" max="8194" width="64.453125" style="7" customWidth="1"/>
    <col min="8195" max="8195" width="61.54296875" style="7" customWidth="1"/>
    <col min="8196" max="8449" width="9.1796875" style="7"/>
    <col min="8450" max="8450" width="64.453125" style="7" customWidth="1"/>
    <col min="8451" max="8451" width="61.54296875" style="7" customWidth="1"/>
    <col min="8452" max="8705" width="9.1796875" style="7"/>
    <col min="8706" max="8706" width="64.453125" style="7" customWidth="1"/>
    <col min="8707" max="8707" width="61.54296875" style="7" customWidth="1"/>
    <col min="8708" max="8961" width="9.1796875" style="7"/>
    <col min="8962" max="8962" width="64.453125" style="7" customWidth="1"/>
    <col min="8963" max="8963" width="61.54296875" style="7" customWidth="1"/>
    <col min="8964" max="9217" width="9.1796875" style="7"/>
    <col min="9218" max="9218" width="64.453125" style="7" customWidth="1"/>
    <col min="9219" max="9219" width="61.54296875" style="7" customWidth="1"/>
    <col min="9220" max="9473" width="9.1796875" style="7"/>
    <col min="9474" max="9474" width="64.453125" style="7" customWidth="1"/>
    <col min="9475" max="9475" width="61.54296875" style="7" customWidth="1"/>
    <col min="9476" max="9729" width="9.1796875" style="7"/>
    <col min="9730" max="9730" width="64.453125" style="7" customWidth="1"/>
    <col min="9731" max="9731" width="61.54296875" style="7" customWidth="1"/>
    <col min="9732" max="9985" width="9.1796875" style="7"/>
    <col min="9986" max="9986" width="64.453125" style="7" customWidth="1"/>
    <col min="9987" max="9987" width="61.54296875" style="7" customWidth="1"/>
    <col min="9988" max="10241" width="9.1796875" style="7"/>
    <col min="10242" max="10242" width="64.453125" style="7" customWidth="1"/>
    <col min="10243" max="10243" width="61.54296875" style="7" customWidth="1"/>
    <col min="10244" max="10497" width="9.1796875" style="7"/>
    <col min="10498" max="10498" width="64.453125" style="7" customWidth="1"/>
    <col min="10499" max="10499" width="61.54296875" style="7" customWidth="1"/>
    <col min="10500" max="10753" width="9.1796875" style="7"/>
    <col min="10754" max="10754" width="64.453125" style="7" customWidth="1"/>
    <col min="10755" max="10755" width="61.54296875" style="7" customWidth="1"/>
    <col min="10756" max="11009" width="9.1796875" style="7"/>
    <col min="11010" max="11010" width="64.453125" style="7" customWidth="1"/>
    <col min="11011" max="11011" width="61.54296875" style="7" customWidth="1"/>
    <col min="11012" max="11265" width="9.1796875" style="7"/>
    <col min="11266" max="11266" width="64.453125" style="7" customWidth="1"/>
    <col min="11267" max="11267" width="61.54296875" style="7" customWidth="1"/>
    <col min="11268" max="11521" width="9.1796875" style="7"/>
    <col min="11522" max="11522" width="64.453125" style="7" customWidth="1"/>
    <col min="11523" max="11523" width="61.54296875" style="7" customWidth="1"/>
    <col min="11524" max="11777" width="9.1796875" style="7"/>
    <col min="11778" max="11778" width="64.453125" style="7" customWidth="1"/>
    <col min="11779" max="11779" width="61.54296875" style="7" customWidth="1"/>
    <col min="11780" max="12033" width="9.1796875" style="7"/>
    <col min="12034" max="12034" width="64.453125" style="7" customWidth="1"/>
    <col min="12035" max="12035" width="61.54296875" style="7" customWidth="1"/>
    <col min="12036" max="12289" width="9.1796875" style="7"/>
    <col min="12290" max="12290" width="64.453125" style="7" customWidth="1"/>
    <col min="12291" max="12291" width="61.54296875" style="7" customWidth="1"/>
    <col min="12292" max="12545" width="9.1796875" style="7"/>
    <col min="12546" max="12546" width="64.453125" style="7" customWidth="1"/>
    <col min="12547" max="12547" width="61.54296875" style="7" customWidth="1"/>
    <col min="12548" max="12801" width="9.1796875" style="7"/>
    <col min="12802" max="12802" width="64.453125" style="7" customWidth="1"/>
    <col min="12803" max="12803" width="61.54296875" style="7" customWidth="1"/>
    <col min="12804" max="13057" width="9.1796875" style="7"/>
    <col min="13058" max="13058" width="64.453125" style="7" customWidth="1"/>
    <col min="13059" max="13059" width="61.54296875" style="7" customWidth="1"/>
    <col min="13060" max="13313" width="9.1796875" style="7"/>
    <col min="13314" max="13314" width="64.453125" style="7" customWidth="1"/>
    <col min="13315" max="13315" width="61.54296875" style="7" customWidth="1"/>
    <col min="13316" max="13569" width="9.1796875" style="7"/>
    <col min="13570" max="13570" width="64.453125" style="7" customWidth="1"/>
    <col min="13571" max="13571" width="61.54296875" style="7" customWidth="1"/>
    <col min="13572" max="13825" width="9.1796875" style="7"/>
    <col min="13826" max="13826" width="64.453125" style="7" customWidth="1"/>
    <col min="13827" max="13827" width="61.54296875" style="7" customWidth="1"/>
    <col min="13828" max="14081" width="9.1796875" style="7"/>
    <col min="14082" max="14082" width="64.453125" style="7" customWidth="1"/>
    <col min="14083" max="14083" width="61.54296875" style="7" customWidth="1"/>
    <col min="14084" max="14337" width="9.1796875" style="7"/>
    <col min="14338" max="14338" width="64.453125" style="7" customWidth="1"/>
    <col min="14339" max="14339" width="61.54296875" style="7" customWidth="1"/>
    <col min="14340" max="14593" width="9.1796875" style="7"/>
    <col min="14594" max="14594" width="64.453125" style="7" customWidth="1"/>
    <col min="14595" max="14595" width="61.54296875" style="7" customWidth="1"/>
    <col min="14596" max="14849" width="9.1796875" style="7"/>
    <col min="14850" max="14850" width="64.453125" style="7" customWidth="1"/>
    <col min="14851" max="14851" width="61.54296875" style="7" customWidth="1"/>
    <col min="14852" max="15105" width="9.1796875" style="7"/>
    <col min="15106" max="15106" width="64.453125" style="7" customWidth="1"/>
    <col min="15107" max="15107" width="61.54296875" style="7" customWidth="1"/>
    <col min="15108" max="15361" width="9.1796875" style="7"/>
    <col min="15362" max="15362" width="64.453125" style="7" customWidth="1"/>
    <col min="15363" max="15363" width="61.54296875" style="7" customWidth="1"/>
    <col min="15364" max="15617" width="9.1796875" style="7"/>
    <col min="15618" max="15618" width="64.453125" style="7" customWidth="1"/>
    <col min="15619" max="15619" width="61.54296875" style="7" customWidth="1"/>
    <col min="15620" max="15873" width="9.1796875" style="7"/>
    <col min="15874" max="15874" width="64.453125" style="7" customWidth="1"/>
    <col min="15875" max="15875" width="61.54296875" style="7" customWidth="1"/>
    <col min="15876" max="16129" width="9.1796875" style="7"/>
    <col min="16130" max="16130" width="64.453125" style="7" customWidth="1"/>
    <col min="16131" max="16131" width="61.54296875" style="7" customWidth="1"/>
    <col min="16132" max="16384" width="9.1796875" style="7"/>
  </cols>
  <sheetData>
    <row r="1" spans="1:17">
      <c r="A1" s="1911" t="s">
        <v>4</v>
      </c>
      <c r="B1" s="1911"/>
      <c r="C1" s="1911"/>
      <c r="D1" s="1911"/>
    </row>
    <row r="3" spans="1:17" ht="29.25" customHeight="1">
      <c r="A3" s="1848" t="str">
        <f>'Title '!A2:N2</f>
        <v>Bid Enquiry No: KPTCL/2026-27/TL/WORK_INDENT3802</v>
      </c>
      <c r="B3" s="1848"/>
      <c r="C3" s="1848"/>
      <c r="D3" s="1848"/>
      <c r="E3" s="1848"/>
    </row>
    <row r="4" spans="1:17" ht="172.5" customHeight="1">
      <c r="A4" s="196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69"/>
      <c r="C4" s="1969"/>
      <c r="D4" s="1969"/>
      <c r="E4" s="757"/>
      <c r="F4" s="757"/>
      <c r="G4" s="757"/>
    </row>
    <row r="5" spans="1:17" ht="17.5">
      <c r="A5" s="1970" t="s">
        <v>5266</v>
      </c>
      <c r="B5" s="1950"/>
      <c r="C5" s="1950"/>
      <c r="D5" s="1950"/>
    </row>
    <row r="6" spans="1:17">
      <c r="A6" s="1971" t="s">
        <v>2720</v>
      </c>
      <c r="B6" s="1972"/>
      <c r="C6" s="1972"/>
      <c r="D6" s="1972"/>
      <c r="E6" s="11"/>
      <c r="F6" s="11"/>
      <c r="G6" s="11"/>
      <c r="H6" s="11"/>
      <c r="I6" s="11"/>
      <c r="J6" s="11"/>
      <c r="K6" s="11"/>
      <c r="L6" s="11"/>
      <c r="M6" s="11"/>
      <c r="N6" s="11"/>
      <c r="O6" s="11"/>
      <c r="P6" s="11"/>
      <c r="Q6" s="11"/>
    </row>
    <row r="7" spans="1:17">
      <c r="A7" s="1971" t="s">
        <v>2721</v>
      </c>
      <c r="B7" s="1972"/>
      <c r="C7" s="1972"/>
      <c r="D7" s="1972"/>
      <c r="E7" s="11"/>
      <c r="F7" s="11"/>
      <c r="G7" s="11"/>
      <c r="H7" s="11"/>
      <c r="I7" s="11"/>
      <c r="J7" s="11"/>
      <c r="K7" s="11"/>
      <c r="L7" s="11"/>
      <c r="M7" s="11"/>
      <c r="N7" s="11"/>
      <c r="O7" s="11"/>
    </row>
    <row r="8" spans="1:17" ht="21" customHeight="1">
      <c r="A8" s="1967" t="s">
        <v>2722</v>
      </c>
      <c r="B8" s="1968"/>
      <c r="C8" s="1968"/>
      <c r="D8" s="1968"/>
    </row>
    <row r="9" spans="1:17">
      <c r="A9" s="584" t="s">
        <v>231</v>
      </c>
      <c r="B9" s="607" t="s">
        <v>1604</v>
      </c>
      <c r="C9" s="1582"/>
      <c r="D9" s="1582"/>
    </row>
    <row r="10" spans="1:17">
      <c r="A10" s="584">
        <v>1</v>
      </c>
      <c r="B10" s="607" t="s">
        <v>2200</v>
      </c>
      <c r="C10" s="1582"/>
      <c r="D10" s="1582"/>
    </row>
    <row r="11" spans="1:17">
      <c r="A11" s="586">
        <v>1.1000000000000001</v>
      </c>
      <c r="B11" s="610" t="s">
        <v>186</v>
      </c>
      <c r="C11" s="1582"/>
      <c r="D11" s="1582"/>
    </row>
    <row r="12" spans="1:17">
      <c r="A12" s="586">
        <v>1.2</v>
      </c>
      <c r="B12" s="610" t="s">
        <v>1078</v>
      </c>
      <c r="C12" s="1582"/>
      <c r="D12" s="1582"/>
    </row>
    <row r="13" spans="1:17">
      <c r="A13" s="586">
        <v>1.3</v>
      </c>
      <c r="B13" s="610" t="s">
        <v>2201</v>
      </c>
      <c r="C13" s="1582"/>
      <c r="D13" s="1582"/>
    </row>
    <row r="14" spans="1:17">
      <c r="A14" s="586">
        <v>1.4</v>
      </c>
      <c r="B14" s="610" t="s">
        <v>2202</v>
      </c>
      <c r="C14" s="1582"/>
      <c r="D14" s="1582"/>
    </row>
    <row r="15" spans="1:17" ht="31">
      <c r="A15" s="586">
        <v>1.5</v>
      </c>
      <c r="B15" s="758" t="s">
        <v>5267</v>
      </c>
      <c r="C15" s="1582"/>
      <c r="D15" s="1582"/>
    </row>
    <row r="16" spans="1:17">
      <c r="A16" s="586">
        <v>1.6</v>
      </c>
      <c r="B16" s="610" t="s">
        <v>2723</v>
      </c>
      <c r="C16" s="1582"/>
      <c r="D16" s="1582"/>
    </row>
    <row r="17" spans="1:4">
      <c r="A17" s="1878">
        <v>1.7</v>
      </c>
      <c r="B17" s="610" t="s">
        <v>2724</v>
      </c>
      <c r="C17" s="1582"/>
      <c r="D17" s="1582"/>
    </row>
    <row r="18" spans="1:4">
      <c r="A18" s="1878"/>
      <c r="B18" s="610" t="s">
        <v>2725</v>
      </c>
      <c r="C18" s="1582"/>
      <c r="D18" s="1582"/>
    </row>
    <row r="19" spans="1:4">
      <c r="A19" s="1878"/>
      <c r="B19" s="610" t="s">
        <v>2726</v>
      </c>
      <c r="C19" s="1582"/>
      <c r="D19" s="1582"/>
    </row>
    <row r="20" spans="1:4">
      <c r="A20" s="1878">
        <v>1.8</v>
      </c>
      <c r="B20" s="610" t="s">
        <v>2208</v>
      </c>
      <c r="C20" s="1582"/>
      <c r="D20" s="1582"/>
    </row>
    <row r="21" spans="1:4">
      <c r="A21" s="1878"/>
      <c r="B21" s="610" t="s">
        <v>2727</v>
      </c>
      <c r="C21" s="1582"/>
      <c r="D21" s="1582"/>
    </row>
    <row r="22" spans="1:4">
      <c r="A22" s="1878"/>
      <c r="B22" s="610" t="s">
        <v>2728</v>
      </c>
      <c r="C22" s="1582"/>
      <c r="D22" s="1582"/>
    </row>
    <row r="23" spans="1:4">
      <c r="A23" s="586">
        <v>1.9</v>
      </c>
      <c r="B23" s="610" t="s">
        <v>2729</v>
      </c>
      <c r="C23" s="1582"/>
      <c r="D23" s="1582"/>
    </row>
    <row r="24" spans="1:4">
      <c r="A24" s="584">
        <v>2</v>
      </c>
      <c r="B24" s="607" t="s">
        <v>2730</v>
      </c>
      <c r="C24" s="1582"/>
      <c r="D24" s="1582"/>
    </row>
    <row r="25" spans="1:4">
      <c r="A25" s="1878">
        <v>2.1</v>
      </c>
      <c r="B25" s="610" t="s">
        <v>2213</v>
      </c>
      <c r="C25" s="1582"/>
      <c r="D25" s="1582"/>
    </row>
    <row r="26" spans="1:4">
      <c r="A26" s="1878"/>
      <c r="B26" s="610" t="s">
        <v>2731</v>
      </c>
      <c r="C26" s="1582"/>
      <c r="D26" s="1582"/>
    </row>
    <row r="27" spans="1:4">
      <c r="A27" s="1878"/>
      <c r="B27" s="610" t="s">
        <v>2732</v>
      </c>
      <c r="C27" s="1582"/>
      <c r="D27" s="1582"/>
    </row>
    <row r="28" spans="1:4">
      <c r="A28" s="586">
        <v>2.2000000000000002</v>
      </c>
      <c r="B28" s="610" t="s">
        <v>2733</v>
      </c>
      <c r="C28" s="1582"/>
      <c r="D28" s="1582"/>
    </row>
    <row r="29" spans="1:4">
      <c r="A29" s="1878">
        <v>2.2999999999999998</v>
      </c>
      <c r="B29" s="610" t="s">
        <v>2734</v>
      </c>
      <c r="C29" s="1582"/>
      <c r="D29" s="1582"/>
    </row>
    <row r="30" spans="1:4">
      <c r="A30" s="1878"/>
      <c r="B30" s="610" t="s">
        <v>2735</v>
      </c>
      <c r="C30" s="1582"/>
      <c r="D30" s="1582"/>
    </row>
    <row r="31" spans="1:4">
      <c r="A31" s="1878"/>
      <c r="B31" s="610" t="s">
        <v>2736</v>
      </c>
      <c r="C31" s="1582"/>
      <c r="D31" s="1582"/>
    </row>
    <row r="32" spans="1:4">
      <c r="A32" s="586">
        <v>2.4</v>
      </c>
      <c r="B32" s="610" t="s">
        <v>2737</v>
      </c>
      <c r="C32" s="1582"/>
      <c r="D32" s="1582"/>
    </row>
    <row r="33" spans="1:4">
      <c r="A33" s="586">
        <v>2.5</v>
      </c>
      <c r="B33" s="610" t="s">
        <v>2738</v>
      </c>
      <c r="C33" s="1582"/>
      <c r="D33" s="1582"/>
    </row>
    <row r="34" spans="1:4">
      <c r="A34" s="586">
        <v>2.6</v>
      </c>
      <c r="B34" s="610" t="s">
        <v>2739</v>
      </c>
      <c r="C34" s="1582"/>
      <c r="D34" s="1582"/>
    </row>
    <row r="35" spans="1:4">
      <c r="A35" s="584">
        <v>3</v>
      </c>
      <c r="B35" s="607" t="s">
        <v>2221</v>
      </c>
      <c r="C35" s="1582"/>
      <c r="D35" s="1582"/>
    </row>
    <row r="36" spans="1:4">
      <c r="A36" s="586">
        <v>3.1</v>
      </c>
      <c r="B36" s="610" t="s">
        <v>186</v>
      </c>
      <c r="C36" s="1582"/>
      <c r="D36" s="1582"/>
    </row>
    <row r="37" spans="1:4">
      <c r="A37" s="586">
        <v>3.2</v>
      </c>
      <c r="B37" s="610" t="s">
        <v>2740</v>
      </c>
      <c r="C37" s="1582"/>
      <c r="D37" s="1582"/>
    </row>
    <row r="38" spans="1:4">
      <c r="A38" s="586">
        <v>3.3</v>
      </c>
      <c r="B38" s="610" t="s">
        <v>2201</v>
      </c>
      <c r="C38" s="1582"/>
      <c r="D38" s="1582"/>
    </row>
    <row r="39" spans="1:4" ht="31">
      <c r="A39" s="1878">
        <v>3.4</v>
      </c>
      <c r="B39" s="610" t="s">
        <v>2741</v>
      </c>
      <c r="C39" s="1582"/>
      <c r="D39" s="1582"/>
    </row>
    <row r="40" spans="1:4">
      <c r="A40" s="1878"/>
      <c r="B40" s="610" t="s">
        <v>2742</v>
      </c>
      <c r="C40" s="1582"/>
      <c r="D40" s="1582"/>
    </row>
    <row r="41" spans="1:4">
      <c r="A41" s="1878"/>
      <c r="B41" s="610" t="s">
        <v>2743</v>
      </c>
      <c r="C41" s="1582"/>
      <c r="D41" s="1582"/>
    </row>
    <row r="42" spans="1:4">
      <c r="A42" s="1878">
        <v>3.5</v>
      </c>
      <c r="B42" s="610" t="s">
        <v>2744</v>
      </c>
      <c r="C42" s="1582"/>
      <c r="D42" s="1582"/>
    </row>
    <row r="43" spans="1:4">
      <c r="A43" s="1878"/>
      <c r="B43" s="610" t="s">
        <v>2745</v>
      </c>
      <c r="C43" s="1582"/>
      <c r="D43" s="1582"/>
    </row>
    <row r="44" spans="1:4">
      <c r="A44" s="1878"/>
      <c r="B44" s="610" t="s">
        <v>2746</v>
      </c>
      <c r="C44" s="1582"/>
      <c r="D44" s="1582"/>
    </row>
    <row r="45" spans="1:4">
      <c r="A45" s="586">
        <v>3.6</v>
      </c>
      <c r="B45" s="610" t="s">
        <v>2747</v>
      </c>
      <c r="C45" s="1582"/>
      <c r="D45" s="1582"/>
    </row>
    <row r="46" spans="1:4">
      <c r="A46" s="1878">
        <v>3.7</v>
      </c>
      <c r="B46" s="610" t="s">
        <v>2748</v>
      </c>
      <c r="C46" s="1582"/>
      <c r="D46" s="1582"/>
    </row>
    <row r="47" spans="1:4">
      <c r="A47" s="1878"/>
      <c r="B47" s="610" t="s">
        <v>2742</v>
      </c>
      <c r="C47" s="1582"/>
      <c r="D47" s="1582"/>
    </row>
    <row r="48" spans="1:4">
      <c r="A48" s="1878"/>
      <c r="B48" s="610" t="s">
        <v>2749</v>
      </c>
      <c r="C48" s="1582"/>
      <c r="D48" s="1582"/>
    </row>
    <row r="49" spans="1:4">
      <c r="A49" s="1878">
        <v>3.8</v>
      </c>
      <c r="B49" s="610" t="s">
        <v>2750</v>
      </c>
      <c r="C49" s="1582"/>
      <c r="D49" s="1582"/>
    </row>
    <row r="50" spans="1:4">
      <c r="A50" s="1878"/>
      <c r="B50" s="610" t="s">
        <v>2751</v>
      </c>
      <c r="C50" s="1582"/>
      <c r="D50" s="1582"/>
    </row>
    <row r="51" spans="1:4">
      <c r="A51" s="1878"/>
      <c r="B51" s="610" t="s">
        <v>2752</v>
      </c>
      <c r="C51" s="1582"/>
      <c r="D51" s="1582"/>
    </row>
    <row r="52" spans="1:4">
      <c r="A52" s="1878"/>
      <c r="B52" s="610" t="s">
        <v>2753</v>
      </c>
      <c r="C52" s="1582"/>
      <c r="D52" s="1582"/>
    </row>
    <row r="53" spans="1:4">
      <c r="A53" s="1878">
        <v>3.9</v>
      </c>
      <c r="B53" s="610" t="s">
        <v>2754</v>
      </c>
      <c r="C53" s="1582"/>
      <c r="D53" s="1582"/>
    </row>
    <row r="54" spans="1:4">
      <c r="A54" s="1878"/>
      <c r="B54" s="610" t="s">
        <v>2755</v>
      </c>
      <c r="C54" s="1582"/>
      <c r="D54" s="1582"/>
    </row>
    <row r="55" spans="1:4">
      <c r="A55" s="1878"/>
      <c r="B55" s="610" t="s">
        <v>2756</v>
      </c>
      <c r="C55" s="1582"/>
      <c r="D55" s="1582"/>
    </row>
    <row r="56" spans="1:4">
      <c r="A56" s="586" t="s">
        <v>2757</v>
      </c>
      <c r="B56" s="610" t="s">
        <v>2758</v>
      </c>
      <c r="C56" s="1582"/>
      <c r="D56" s="1582"/>
    </row>
    <row r="57" spans="1:4">
      <c r="A57" s="586">
        <v>3.11</v>
      </c>
      <c r="B57" s="610" t="s">
        <v>2759</v>
      </c>
      <c r="C57" s="1582"/>
      <c r="D57" s="1582"/>
    </row>
    <row r="58" spans="1:4">
      <c r="A58" s="1878">
        <v>3.12</v>
      </c>
      <c r="B58" s="610" t="s">
        <v>2760</v>
      </c>
      <c r="C58" s="1582"/>
      <c r="D58" s="1582"/>
    </row>
    <row r="59" spans="1:4">
      <c r="A59" s="1878"/>
      <c r="B59" s="610" t="s">
        <v>2761</v>
      </c>
      <c r="C59" s="1582"/>
      <c r="D59" s="1582"/>
    </row>
    <row r="60" spans="1:4">
      <c r="A60" s="1878"/>
      <c r="B60" s="610" t="s">
        <v>2762</v>
      </c>
      <c r="C60" s="1582"/>
      <c r="D60" s="1582"/>
    </row>
    <row r="61" spans="1:4">
      <c r="A61" s="1878"/>
      <c r="B61" s="610" t="s">
        <v>2763</v>
      </c>
      <c r="C61" s="1582"/>
      <c r="D61" s="1582"/>
    </row>
    <row r="62" spans="1:4">
      <c r="A62" s="1878"/>
      <c r="B62" s="610" t="s">
        <v>2764</v>
      </c>
      <c r="C62" s="1582"/>
      <c r="D62" s="1582"/>
    </row>
    <row r="63" spans="1:4">
      <c r="A63" s="1878"/>
      <c r="B63" s="610" t="s">
        <v>2765</v>
      </c>
      <c r="C63" s="1582"/>
      <c r="D63" s="1582"/>
    </row>
    <row r="64" spans="1:4">
      <c r="A64" s="1878"/>
      <c r="B64" s="610" t="s">
        <v>2766</v>
      </c>
      <c r="C64" s="1582"/>
      <c r="D64" s="1582"/>
    </row>
    <row r="65" spans="1:4">
      <c r="A65" s="1878"/>
      <c r="B65" s="610" t="s">
        <v>2767</v>
      </c>
      <c r="C65" s="1582"/>
      <c r="D65" s="1582"/>
    </row>
    <row r="66" spans="1:4">
      <c r="A66" s="586">
        <v>3.13</v>
      </c>
      <c r="B66" s="610" t="s">
        <v>2768</v>
      </c>
      <c r="C66" s="1582"/>
      <c r="D66" s="1582"/>
    </row>
    <row r="67" spans="1:4">
      <c r="A67" s="586">
        <v>3.14</v>
      </c>
      <c r="B67" s="610" t="s">
        <v>2769</v>
      </c>
      <c r="C67" s="1582"/>
      <c r="D67" s="1582"/>
    </row>
    <row r="68" spans="1:4">
      <c r="A68" s="584">
        <v>4</v>
      </c>
      <c r="B68" s="607" t="s">
        <v>2770</v>
      </c>
      <c r="C68" s="1582"/>
      <c r="D68" s="1582"/>
    </row>
    <row r="69" spans="1:4">
      <c r="A69" s="1878">
        <v>4.0999999999999996</v>
      </c>
      <c r="B69" s="610" t="s">
        <v>2771</v>
      </c>
      <c r="C69" s="1582"/>
      <c r="D69" s="1582"/>
    </row>
    <row r="70" spans="1:4">
      <c r="A70" s="1878"/>
      <c r="B70" s="610" t="s">
        <v>2772</v>
      </c>
      <c r="C70" s="1582"/>
      <c r="D70" s="1582"/>
    </row>
    <row r="71" spans="1:4">
      <c r="A71" s="586">
        <v>4.2</v>
      </c>
      <c r="B71" s="610" t="s">
        <v>2773</v>
      </c>
      <c r="C71" s="1582"/>
      <c r="D71" s="1582"/>
    </row>
    <row r="72" spans="1:4" ht="31">
      <c r="A72" s="586">
        <v>4.3</v>
      </c>
      <c r="B72" s="610" t="s">
        <v>2774</v>
      </c>
      <c r="C72" s="1582"/>
      <c r="D72" s="1582"/>
    </row>
    <row r="73" spans="1:4">
      <c r="A73" s="586">
        <v>5</v>
      </c>
      <c r="B73" s="610" t="s">
        <v>2775</v>
      </c>
      <c r="C73" s="1582"/>
      <c r="D73" s="1582"/>
    </row>
    <row r="74" spans="1:4">
      <c r="A74" s="584">
        <v>6</v>
      </c>
      <c r="B74" s="607" t="s">
        <v>2249</v>
      </c>
      <c r="C74" s="1582"/>
      <c r="D74" s="1582"/>
    </row>
    <row r="75" spans="1:4">
      <c r="A75" s="586">
        <v>6.1</v>
      </c>
      <c r="B75" s="610" t="s">
        <v>186</v>
      </c>
      <c r="C75" s="1582"/>
      <c r="D75" s="1582"/>
    </row>
    <row r="76" spans="1:4">
      <c r="A76" s="586">
        <v>6.2</v>
      </c>
      <c r="B76" s="610" t="s">
        <v>1078</v>
      </c>
      <c r="C76" s="1582"/>
      <c r="D76" s="1582"/>
    </row>
    <row r="77" spans="1:4">
      <c r="A77" s="586">
        <v>6.3</v>
      </c>
      <c r="B77" s="610" t="s">
        <v>2201</v>
      </c>
      <c r="C77" s="1582"/>
      <c r="D77" s="1582"/>
    </row>
    <row r="78" spans="1:4">
      <c r="A78" s="586">
        <v>6.4</v>
      </c>
      <c r="B78" s="610" t="s">
        <v>2776</v>
      </c>
      <c r="C78" s="1582"/>
      <c r="D78" s="1582"/>
    </row>
    <row r="79" spans="1:4">
      <c r="A79" s="1878">
        <v>6.5</v>
      </c>
      <c r="B79" s="610" t="s">
        <v>2777</v>
      </c>
      <c r="C79" s="1582"/>
      <c r="D79" s="1582"/>
    </row>
    <row r="80" spans="1:4">
      <c r="A80" s="1878"/>
      <c r="B80" s="610" t="s">
        <v>2778</v>
      </c>
      <c r="C80" s="1582"/>
      <c r="D80" s="1582"/>
    </row>
    <row r="81" spans="1:4">
      <c r="A81" s="1878"/>
      <c r="B81" s="610" t="s">
        <v>2779</v>
      </c>
      <c r="C81" s="1582"/>
      <c r="D81" s="1582"/>
    </row>
    <row r="82" spans="1:4">
      <c r="A82" s="1878"/>
      <c r="B82" s="610" t="s">
        <v>2780</v>
      </c>
      <c r="C82" s="1582"/>
      <c r="D82" s="1582"/>
    </row>
    <row r="83" spans="1:4">
      <c r="A83" s="586">
        <v>6.6</v>
      </c>
      <c r="B83" s="610" t="s">
        <v>2255</v>
      </c>
      <c r="C83" s="1582"/>
      <c r="D83" s="1582"/>
    </row>
    <row r="84" spans="1:4">
      <c r="A84" s="1878">
        <v>6.7</v>
      </c>
      <c r="B84" s="610" t="s">
        <v>2781</v>
      </c>
      <c r="C84" s="1582"/>
      <c r="D84" s="1582"/>
    </row>
    <row r="85" spans="1:4">
      <c r="A85" s="1878"/>
      <c r="B85" s="610" t="s">
        <v>2782</v>
      </c>
      <c r="C85" s="1582"/>
      <c r="D85" s="1582"/>
    </row>
    <row r="86" spans="1:4">
      <c r="A86" s="1878"/>
      <c r="B86" s="610" t="s">
        <v>2783</v>
      </c>
      <c r="C86" s="1582"/>
      <c r="D86" s="1582"/>
    </row>
    <row r="87" spans="1:4">
      <c r="A87" s="1878"/>
      <c r="B87" s="610" t="s">
        <v>2784</v>
      </c>
      <c r="C87" s="1582"/>
      <c r="D87" s="1582"/>
    </row>
    <row r="88" spans="1:4">
      <c r="A88" s="1878"/>
      <c r="B88" s="610" t="s">
        <v>2785</v>
      </c>
      <c r="C88" s="1582"/>
      <c r="D88" s="1582"/>
    </row>
    <row r="89" spans="1:4">
      <c r="A89" s="1878"/>
      <c r="B89" s="610" t="s">
        <v>2786</v>
      </c>
      <c r="C89" s="1582"/>
      <c r="D89" s="1582"/>
    </row>
    <row r="90" spans="1:4">
      <c r="A90" s="1878">
        <v>6.8</v>
      </c>
      <c r="B90" s="610" t="s">
        <v>2787</v>
      </c>
      <c r="C90" s="1582"/>
      <c r="D90" s="1582"/>
    </row>
    <row r="91" spans="1:4">
      <c r="A91" s="1878"/>
      <c r="B91" s="610" t="s">
        <v>2782</v>
      </c>
      <c r="C91" s="1582"/>
      <c r="D91" s="1582"/>
    </row>
    <row r="92" spans="1:4">
      <c r="A92" s="1878"/>
      <c r="B92" s="610" t="s">
        <v>2783</v>
      </c>
      <c r="C92" s="1582"/>
      <c r="D92" s="1582"/>
    </row>
    <row r="93" spans="1:4">
      <c r="A93" s="1878"/>
      <c r="B93" s="610" t="s">
        <v>2784</v>
      </c>
      <c r="C93" s="1582"/>
      <c r="D93" s="1582"/>
    </row>
    <row r="94" spans="1:4">
      <c r="A94" s="1878"/>
      <c r="B94" s="610" t="s">
        <v>2785</v>
      </c>
      <c r="C94" s="1582"/>
      <c r="D94" s="1582"/>
    </row>
    <row r="95" spans="1:4">
      <c r="A95" s="1878"/>
      <c r="B95" s="610" t="s">
        <v>2786</v>
      </c>
      <c r="C95" s="1582"/>
      <c r="D95" s="1582"/>
    </row>
    <row r="96" spans="1:4">
      <c r="A96" s="584">
        <v>7</v>
      </c>
      <c r="B96" s="607" t="s">
        <v>2262</v>
      </c>
      <c r="C96" s="1582"/>
      <c r="D96" s="1582"/>
    </row>
    <row r="97" spans="1:4">
      <c r="A97" s="586">
        <v>7.1</v>
      </c>
      <c r="B97" s="610" t="s">
        <v>186</v>
      </c>
      <c r="C97" s="1582"/>
      <c r="D97" s="1582"/>
    </row>
    <row r="98" spans="1:4">
      <c r="A98" s="586">
        <v>7.2</v>
      </c>
      <c r="B98" s="610" t="s">
        <v>1078</v>
      </c>
      <c r="C98" s="1582"/>
      <c r="D98" s="1582"/>
    </row>
    <row r="99" spans="1:4">
      <c r="A99" s="586">
        <v>7.3</v>
      </c>
      <c r="B99" s="610" t="s">
        <v>2201</v>
      </c>
      <c r="C99" s="1582"/>
      <c r="D99" s="1582"/>
    </row>
    <row r="100" spans="1:4">
      <c r="A100" s="584">
        <v>8</v>
      </c>
      <c r="B100" s="607" t="s">
        <v>2788</v>
      </c>
      <c r="C100" s="1582"/>
      <c r="D100" s="1582"/>
    </row>
    <row r="101" spans="1:4">
      <c r="A101" s="586">
        <v>8.1</v>
      </c>
      <c r="B101" s="610" t="s">
        <v>186</v>
      </c>
      <c r="C101" s="1582"/>
      <c r="D101" s="1582"/>
    </row>
    <row r="102" spans="1:4">
      <c r="A102" s="586">
        <v>8.1999999999999993</v>
      </c>
      <c r="B102" s="610" t="s">
        <v>1078</v>
      </c>
      <c r="C102" s="1582"/>
      <c r="D102" s="1582"/>
    </row>
    <row r="103" spans="1:4">
      <c r="A103" s="586">
        <v>8.3000000000000007</v>
      </c>
      <c r="B103" s="610" t="s">
        <v>2789</v>
      </c>
      <c r="C103" s="1582"/>
      <c r="D103" s="1582"/>
    </row>
    <row r="104" spans="1:4">
      <c r="A104" s="586">
        <v>8.4</v>
      </c>
      <c r="B104" s="610" t="s">
        <v>2790</v>
      </c>
      <c r="C104" s="1582"/>
      <c r="D104" s="1582"/>
    </row>
    <row r="105" spans="1:4">
      <c r="A105" s="1878">
        <v>8.5</v>
      </c>
      <c r="B105" s="610" t="s">
        <v>2791</v>
      </c>
      <c r="C105" s="1582"/>
      <c r="D105" s="1582"/>
    </row>
    <row r="106" spans="1:4">
      <c r="A106" s="1878"/>
      <c r="B106" s="610" t="s">
        <v>2792</v>
      </c>
      <c r="C106" s="1582"/>
      <c r="D106" s="1582"/>
    </row>
    <row r="107" spans="1:4">
      <c r="A107" s="1878"/>
      <c r="B107" s="610" t="s">
        <v>2793</v>
      </c>
      <c r="C107" s="1582"/>
      <c r="D107" s="1582"/>
    </row>
    <row r="108" spans="1:4">
      <c r="A108" s="1878"/>
      <c r="B108" s="610" t="s">
        <v>2794</v>
      </c>
      <c r="C108" s="1582"/>
      <c r="D108" s="1582"/>
    </row>
    <row r="109" spans="1:4">
      <c r="A109" s="586">
        <v>8.6</v>
      </c>
      <c r="B109" s="610" t="s">
        <v>2795</v>
      </c>
      <c r="C109" s="1582"/>
      <c r="D109" s="1582"/>
    </row>
    <row r="110" spans="1:4">
      <c r="A110" s="1878">
        <v>8.6999999999999993</v>
      </c>
      <c r="B110" s="610" t="s">
        <v>1406</v>
      </c>
      <c r="C110" s="1582"/>
      <c r="D110" s="1582"/>
    </row>
    <row r="111" spans="1:4">
      <c r="A111" s="1878"/>
      <c r="B111" s="610" t="s">
        <v>2796</v>
      </c>
      <c r="C111" s="1582"/>
      <c r="D111" s="1582"/>
    </row>
    <row r="112" spans="1:4">
      <c r="A112" s="1878"/>
      <c r="B112" s="610" t="s">
        <v>2797</v>
      </c>
      <c r="C112" s="1582"/>
      <c r="D112" s="1582"/>
    </row>
    <row r="113" spans="1:4">
      <c r="A113" s="1878">
        <v>8.8000000000000007</v>
      </c>
      <c r="B113" s="610" t="s">
        <v>2798</v>
      </c>
      <c r="C113" s="1582"/>
      <c r="D113" s="1582"/>
    </row>
    <row r="114" spans="1:4">
      <c r="A114" s="1878"/>
      <c r="B114" s="610" t="s">
        <v>2799</v>
      </c>
      <c r="C114" s="1582"/>
      <c r="D114" s="1582"/>
    </row>
    <row r="115" spans="1:4">
      <c r="A115" s="1878"/>
      <c r="B115" s="610" t="s">
        <v>2800</v>
      </c>
      <c r="C115" s="1582"/>
      <c r="D115" s="1582"/>
    </row>
    <row r="116" spans="1:4">
      <c r="A116" s="1878">
        <v>8.9</v>
      </c>
      <c r="B116" s="610" t="s">
        <v>2801</v>
      </c>
      <c r="C116" s="1582"/>
      <c r="D116" s="1582"/>
    </row>
    <row r="117" spans="1:4">
      <c r="A117" s="1878"/>
      <c r="B117" s="610" t="s">
        <v>2802</v>
      </c>
      <c r="C117" s="1582"/>
      <c r="D117" s="1582"/>
    </row>
    <row r="118" spans="1:4">
      <c r="A118" s="1878"/>
      <c r="B118" s="610" t="s">
        <v>2803</v>
      </c>
      <c r="C118" s="1582"/>
      <c r="D118" s="1582"/>
    </row>
    <row r="119" spans="1:4">
      <c r="A119" s="584">
        <v>9</v>
      </c>
      <c r="B119" s="607" t="s">
        <v>2804</v>
      </c>
      <c r="C119" s="1582"/>
      <c r="D119" s="1582"/>
    </row>
    <row r="120" spans="1:4">
      <c r="A120" s="1878">
        <v>9.1</v>
      </c>
      <c r="B120" s="610" t="s">
        <v>2805</v>
      </c>
      <c r="C120" s="1582"/>
      <c r="D120" s="1582"/>
    </row>
    <row r="121" spans="1:4">
      <c r="A121" s="1878"/>
      <c r="B121" s="610" t="s">
        <v>2761</v>
      </c>
      <c r="C121" s="1582"/>
      <c r="D121" s="1582"/>
    </row>
    <row r="122" spans="1:4">
      <c r="A122" s="1878"/>
      <c r="B122" s="610" t="s">
        <v>2762</v>
      </c>
      <c r="C122" s="1582"/>
      <c r="D122" s="1582"/>
    </row>
    <row r="123" spans="1:4">
      <c r="A123" s="1878"/>
      <c r="B123" s="610" t="s">
        <v>2806</v>
      </c>
      <c r="C123" s="1582"/>
      <c r="D123" s="1582"/>
    </row>
    <row r="124" spans="1:4">
      <c r="A124" s="1878">
        <v>9.1999999999999993</v>
      </c>
      <c r="B124" s="610" t="s">
        <v>2276</v>
      </c>
      <c r="C124" s="1582"/>
      <c r="D124" s="1582"/>
    </row>
    <row r="125" spans="1:4">
      <c r="A125" s="1878"/>
      <c r="B125" s="610" t="s">
        <v>2761</v>
      </c>
      <c r="C125" s="1582"/>
      <c r="D125" s="1582"/>
    </row>
    <row r="126" spans="1:4">
      <c r="A126" s="1878"/>
      <c r="B126" s="610" t="s">
        <v>2762</v>
      </c>
      <c r="C126" s="1582"/>
      <c r="D126" s="1582"/>
    </row>
    <row r="127" spans="1:4">
      <c r="A127" s="584">
        <v>10</v>
      </c>
      <c r="B127" s="607" t="s">
        <v>2807</v>
      </c>
      <c r="C127" s="1582"/>
      <c r="D127" s="1582"/>
    </row>
    <row r="128" spans="1:4">
      <c r="A128" s="586">
        <v>10.1</v>
      </c>
      <c r="B128" s="610" t="s">
        <v>2808</v>
      </c>
      <c r="C128" s="1582"/>
      <c r="D128" s="1582"/>
    </row>
    <row r="129" spans="1:4">
      <c r="A129" s="586">
        <v>10.199999999999999</v>
      </c>
      <c r="B129" s="610" t="s">
        <v>2282</v>
      </c>
      <c r="C129" s="1582"/>
      <c r="D129" s="1582"/>
    </row>
    <row r="130" spans="1:4">
      <c r="A130" s="586">
        <v>10.3</v>
      </c>
      <c r="B130" s="610" t="s">
        <v>2809</v>
      </c>
      <c r="C130" s="1582"/>
      <c r="D130" s="1582"/>
    </row>
    <row r="131" spans="1:4">
      <c r="A131" s="1878">
        <v>10.4</v>
      </c>
      <c r="B131" s="610" t="s">
        <v>2810</v>
      </c>
      <c r="C131" s="1582"/>
      <c r="D131" s="1582"/>
    </row>
    <row r="132" spans="1:4">
      <c r="A132" s="1878"/>
      <c r="B132" s="610" t="s">
        <v>2811</v>
      </c>
      <c r="C132" s="1582"/>
      <c r="D132" s="1582"/>
    </row>
    <row r="133" spans="1:4">
      <c r="A133" s="1878"/>
      <c r="B133" s="610" t="s">
        <v>2812</v>
      </c>
      <c r="C133" s="1582"/>
      <c r="D133" s="1582"/>
    </row>
    <row r="134" spans="1:4">
      <c r="A134" s="586">
        <v>10.5</v>
      </c>
      <c r="B134" s="610" t="s">
        <v>2813</v>
      </c>
      <c r="C134" s="1582"/>
      <c r="D134" s="1582"/>
    </row>
    <row r="135" spans="1:4">
      <c r="A135" s="584">
        <v>11</v>
      </c>
      <c r="B135" s="607" t="s">
        <v>2814</v>
      </c>
      <c r="C135" s="1582"/>
      <c r="D135" s="1582"/>
    </row>
    <row r="136" spans="1:4">
      <c r="A136" s="586">
        <v>11.1</v>
      </c>
      <c r="B136" s="610" t="s">
        <v>186</v>
      </c>
      <c r="C136" s="1582"/>
      <c r="D136" s="1582"/>
    </row>
    <row r="137" spans="1:4">
      <c r="A137" s="586">
        <v>11.2</v>
      </c>
      <c r="B137" s="610" t="s">
        <v>1078</v>
      </c>
      <c r="C137" s="1582"/>
      <c r="D137" s="1582"/>
    </row>
    <row r="138" spans="1:4">
      <c r="A138" s="586">
        <v>11.3</v>
      </c>
      <c r="B138" s="610" t="s">
        <v>2815</v>
      </c>
      <c r="C138" s="1582"/>
      <c r="D138" s="1582"/>
    </row>
    <row r="139" spans="1:4">
      <c r="A139" s="586">
        <v>11.4</v>
      </c>
      <c r="B139" s="610" t="s">
        <v>2282</v>
      </c>
      <c r="C139" s="1582"/>
      <c r="D139" s="1582"/>
    </row>
    <row r="140" spans="1:4">
      <c r="A140" s="586">
        <v>11.5</v>
      </c>
      <c r="B140" s="610" t="s">
        <v>2816</v>
      </c>
      <c r="C140" s="1582"/>
      <c r="D140" s="1582"/>
    </row>
    <row r="141" spans="1:4">
      <c r="A141" s="584">
        <v>12</v>
      </c>
      <c r="B141" s="607" t="s">
        <v>2817</v>
      </c>
      <c r="C141" s="1582"/>
      <c r="D141" s="1582"/>
    </row>
    <row r="142" spans="1:4">
      <c r="A142" s="586">
        <v>12.1</v>
      </c>
      <c r="B142" s="610" t="s">
        <v>2285</v>
      </c>
      <c r="C142" s="1582"/>
      <c r="D142" s="1582"/>
    </row>
    <row r="143" spans="1:4">
      <c r="A143" s="586">
        <v>12.2</v>
      </c>
      <c r="B143" s="610" t="s">
        <v>2818</v>
      </c>
      <c r="C143" s="1582"/>
      <c r="D143" s="1582"/>
    </row>
    <row r="144" spans="1:4">
      <c r="A144" s="1878">
        <v>12.3</v>
      </c>
      <c r="B144" s="610" t="s">
        <v>2819</v>
      </c>
      <c r="C144" s="1582"/>
      <c r="D144" s="1582"/>
    </row>
    <row r="145" spans="1:4">
      <c r="A145" s="1878"/>
      <c r="B145" s="610" t="s">
        <v>2820</v>
      </c>
      <c r="C145" s="1582"/>
      <c r="D145" s="1582"/>
    </row>
    <row r="146" spans="1:4">
      <c r="A146" s="1878"/>
      <c r="B146" s="610" t="s">
        <v>2821</v>
      </c>
      <c r="C146" s="1582"/>
      <c r="D146" s="1582"/>
    </row>
    <row r="147" spans="1:4">
      <c r="A147" s="1878">
        <v>12.4</v>
      </c>
      <c r="B147" s="610" t="s">
        <v>2822</v>
      </c>
      <c r="C147" s="1582"/>
      <c r="D147" s="1582"/>
    </row>
    <row r="148" spans="1:4">
      <c r="A148" s="1878"/>
      <c r="B148" s="610" t="s">
        <v>2761</v>
      </c>
      <c r="C148" s="1582"/>
      <c r="D148" s="1582"/>
    </row>
    <row r="149" spans="1:4">
      <c r="A149" s="1878"/>
      <c r="B149" s="610" t="s">
        <v>2762</v>
      </c>
      <c r="C149" s="1582"/>
      <c r="D149" s="1582"/>
    </row>
    <row r="150" spans="1:4">
      <c r="A150" s="1878"/>
      <c r="B150" s="610" t="s">
        <v>2823</v>
      </c>
      <c r="C150" s="1582"/>
      <c r="D150" s="1582"/>
    </row>
    <row r="151" spans="1:4">
      <c r="A151" s="1878"/>
      <c r="B151" s="610" t="s">
        <v>2824</v>
      </c>
      <c r="C151" s="1582"/>
      <c r="D151" s="1582"/>
    </row>
    <row r="152" spans="1:4">
      <c r="A152" s="1878">
        <v>12.5</v>
      </c>
      <c r="B152" s="610" t="s">
        <v>2825</v>
      </c>
      <c r="C152" s="1582"/>
      <c r="D152" s="1582"/>
    </row>
    <row r="153" spans="1:4">
      <c r="A153" s="1878"/>
      <c r="B153" s="610" t="s">
        <v>2826</v>
      </c>
      <c r="C153" s="1582"/>
      <c r="D153" s="1582"/>
    </row>
    <row r="154" spans="1:4">
      <c r="A154" s="1878"/>
      <c r="B154" s="610" t="s">
        <v>2827</v>
      </c>
      <c r="C154" s="1582"/>
      <c r="D154" s="1582"/>
    </row>
    <row r="155" spans="1:4">
      <c r="A155" s="1878"/>
      <c r="B155" s="610" t="s">
        <v>2828</v>
      </c>
      <c r="C155" s="1582"/>
      <c r="D155" s="1582"/>
    </row>
    <row r="156" spans="1:4">
      <c r="A156" s="584">
        <v>13</v>
      </c>
      <c r="B156" s="607" t="s">
        <v>2829</v>
      </c>
      <c r="C156" s="1582"/>
      <c r="D156" s="1582"/>
    </row>
    <row r="157" spans="1:4">
      <c r="A157" s="586">
        <v>13.1</v>
      </c>
      <c r="B157" s="610" t="s">
        <v>2830</v>
      </c>
      <c r="C157" s="1582"/>
      <c r="D157" s="1582"/>
    </row>
    <row r="158" spans="1:4">
      <c r="A158" s="586">
        <v>13.2</v>
      </c>
      <c r="B158" s="610" t="s">
        <v>2298</v>
      </c>
      <c r="C158" s="1582"/>
      <c r="D158" s="1582"/>
    </row>
    <row r="159" spans="1:4">
      <c r="A159" s="586">
        <v>13.3</v>
      </c>
      <c r="B159" s="610" t="s">
        <v>2299</v>
      </c>
      <c r="C159" s="1582"/>
      <c r="D159" s="1582"/>
    </row>
    <row r="160" spans="1:4">
      <c r="A160" s="584">
        <v>14</v>
      </c>
      <c r="B160" s="607" t="s">
        <v>2831</v>
      </c>
      <c r="C160" s="1582"/>
      <c r="D160" s="1582"/>
    </row>
    <row r="161" spans="1:4">
      <c r="A161" s="586">
        <v>14.1</v>
      </c>
      <c r="B161" s="610" t="s">
        <v>588</v>
      </c>
      <c r="C161" s="1582"/>
      <c r="D161" s="1582"/>
    </row>
    <row r="162" spans="1:4">
      <c r="A162" s="586">
        <v>14.2</v>
      </c>
      <c r="B162" s="610" t="s">
        <v>2832</v>
      </c>
      <c r="C162" s="1582"/>
      <c r="D162" s="1582"/>
    </row>
    <row r="163" spans="1:4">
      <c r="A163" s="586">
        <v>14.3</v>
      </c>
      <c r="B163" s="610" t="s">
        <v>2299</v>
      </c>
      <c r="C163" s="1582"/>
      <c r="D163" s="1582"/>
    </row>
    <row r="164" spans="1:4">
      <c r="A164" s="584">
        <v>15</v>
      </c>
      <c r="B164" s="607" t="s">
        <v>2833</v>
      </c>
      <c r="C164" s="1582"/>
      <c r="D164" s="1582"/>
    </row>
    <row r="165" spans="1:4">
      <c r="A165" s="1878">
        <v>15.1</v>
      </c>
      <c r="B165" s="610" t="s">
        <v>2834</v>
      </c>
      <c r="C165" s="1582"/>
      <c r="D165" s="1582"/>
    </row>
    <row r="166" spans="1:4">
      <c r="A166" s="1878"/>
      <c r="B166" s="610" t="s">
        <v>2835</v>
      </c>
      <c r="C166" s="1582"/>
      <c r="D166" s="1582"/>
    </row>
    <row r="167" spans="1:4">
      <c r="A167" s="1878"/>
      <c r="B167" s="610" t="s">
        <v>2836</v>
      </c>
      <c r="C167" s="1582"/>
      <c r="D167" s="1582"/>
    </row>
    <row r="168" spans="1:4">
      <c r="A168" s="1878"/>
      <c r="B168" s="610" t="s">
        <v>2837</v>
      </c>
      <c r="C168" s="1582"/>
      <c r="D168" s="1582"/>
    </row>
    <row r="169" spans="1:4">
      <c r="A169" s="1878"/>
      <c r="B169" s="610" t="s">
        <v>2838</v>
      </c>
      <c r="C169" s="1582"/>
      <c r="D169" s="1582"/>
    </row>
    <row r="170" spans="1:4">
      <c r="A170" s="1878">
        <v>16</v>
      </c>
      <c r="B170" s="610" t="s">
        <v>2839</v>
      </c>
      <c r="C170" s="1582"/>
      <c r="D170" s="1582"/>
    </row>
    <row r="171" spans="1:4">
      <c r="A171" s="1878"/>
      <c r="B171" s="610" t="s">
        <v>2840</v>
      </c>
      <c r="C171" s="1582"/>
      <c r="D171" s="1582"/>
    </row>
    <row r="172" spans="1:4">
      <c r="A172" s="1878"/>
      <c r="B172" s="610" t="s">
        <v>2841</v>
      </c>
      <c r="C172" s="1582"/>
      <c r="D172" s="1582"/>
    </row>
    <row r="173" spans="1:4">
      <c r="A173" s="1858">
        <v>17</v>
      </c>
      <c r="B173" s="607" t="s">
        <v>5268</v>
      </c>
      <c r="C173" s="1582"/>
      <c r="D173" s="1582"/>
    </row>
    <row r="174" spans="1:4">
      <c r="A174" s="1858"/>
      <c r="B174" s="610" t="s">
        <v>2842</v>
      </c>
      <c r="C174" s="1582"/>
      <c r="D174" s="1582"/>
    </row>
    <row r="175" spans="1:4">
      <c r="A175" s="586"/>
      <c r="B175" s="610" t="s">
        <v>2843</v>
      </c>
      <c r="C175" s="1582"/>
      <c r="D175" s="1582"/>
    </row>
    <row r="176" spans="1:4">
      <c r="A176" s="584">
        <v>18</v>
      </c>
      <c r="B176" s="607" t="s">
        <v>2844</v>
      </c>
      <c r="C176" s="1582"/>
      <c r="D176" s="1582"/>
    </row>
    <row r="177" spans="1:4">
      <c r="A177" s="1878">
        <v>18.100000000000001</v>
      </c>
      <c r="B177" s="610" t="s">
        <v>2845</v>
      </c>
      <c r="C177" s="1582"/>
      <c r="D177" s="1582"/>
    </row>
    <row r="178" spans="1:4">
      <c r="A178" s="1878"/>
      <c r="B178" s="610" t="s">
        <v>2846</v>
      </c>
      <c r="C178" s="1582"/>
      <c r="D178" s="1582"/>
    </row>
    <row r="179" spans="1:4">
      <c r="A179" s="1878"/>
      <c r="B179" s="610" t="s">
        <v>2847</v>
      </c>
      <c r="C179" s="1582"/>
      <c r="D179" s="1582"/>
    </row>
    <row r="180" spans="1:4" ht="31">
      <c r="A180" s="1878"/>
      <c r="B180" s="610" t="s">
        <v>2848</v>
      </c>
      <c r="C180" s="1582"/>
      <c r="D180" s="1582"/>
    </row>
    <row r="181" spans="1:4">
      <c r="A181" s="1878"/>
      <c r="B181" s="610" t="s">
        <v>2849</v>
      </c>
      <c r="C181" s="1582"/>
      <c r="D181" s="1582"/>
    </row>
    <row r="182" spans="1:4">
      <c r="A182" s="1878"/>
      <c r="B182" s="610" t="s">
        <v>2850</v>
      </c>
      <c r="C182" s="1582"/>
      <c r="D182" s="1582"/>
    </row>
    <row r="183" spans="1:4">
      <c r="A183" s="584">
        <v>19</v>
      </c>
      <c r="B183" s="607" t="s">
        <v>2851</v>
      </c>
      <c r="C183" s="1582"/>
      <c r="D183" s="1582"/>
    </row>
    <row r="184" spans="1:4">
      <c r="A184" s="586">
        <v>19.100000000000001</v>
      </c>
      <c r="B184" s="610" t="s">
        <v>2852</v>
      </c>
      <c r="C184" s="1582"/>
      <c r="D184" s="1582"/>
    </row>
    <row r="185" spans="1:4">
      <c r="A185" s="586">
        <v>19.2</v>
      </c>
      <c r="B185" s="610" t="s">
        <v>2853</v>
      </c>
      <c r="C185" s="1582"/>
      <c r="D185" s="1582"/>
    </row>
    <row r="186" spans="1:4">
      <c r="A186" s="586">
        <v>19.3</v>
      </c>
      <c r="B186" s="610" t="s">
        <v>2854</v>
      </c>
      <c r="C186" s="1582"/>
      <c r="D186" s="1582"/>
    </row>
    <row r="187" spans="1:4">
      <c r="A187" s="586">
        <v>19.399999999999999</v>
      </c>
      <c r="B187" s="610" t="s">
        <v>2855</v>
      </c>
      <c r="C187" s="1582"/>
      <c r="D187" s="1582"/>
    </row>
    <row r="188" spans="1:4" ht="30.5">
      <c r="A188" s="584">
        <v>20</v>
      </c>
      <c r="B188" s="607" t="s">
        <v>2856</v>
      </c>
      <c r="C188" s="1582"/>
      <c r="D188" s="1582"/>
    </row>
    <row r="189" spans="1:4">
      <c r="A189" s="584" t="s">
        <v>76</v>
      </c>
      <c r="B189" s="607" t="s">
        <v>2857</v>
      </c>
      <c r="C189" s="1582"/>
      <c r="D189" s="1582"/>
    </row>
    <row r="190" spans="1:4">
      <c r="A190" s="584">
        <v>21</v>
      </c>
      <c r="B190" s="607" t="s">
        <v>2858</v>
      </c>
      <c r="C190" s="1582"/>
      <c r="D190" s="1582"/>
    </row>
    <row r="191" spans="1:4">
      <c r="A191" s="586">
        <v>21.1</v>
      </c>
      <c r="B191" s="610" t="s">
        <v>186</v>
      </c>
      <c r="C191" s="1582"/>
      <c r="D191" s="1582"/>
    </row>
    <row r="192" spans="1:4">
      <c r="A192" s="586">
        <v>21.2</v>
      </c>
      <c r="B192" s="610" t="s">
        <v>1078</v>
      </c>
      <c r="C192" s="1582"/>
      <c r="D192" s="1582"/>
    </row>
    <row r="193" spans="1:4">
      <c r="A193" s="586">
        <v>21.3</v>
      </c>
      <c r="B193" s="610" t="s">
        <v>2201</v>
      </c>
      <c r="C193" s="1582"/>
      <c r="D193" s="1582"/>
    </row>
    <row r="194" spans="1:4">
      <c r="A194" s="1878">
        <v>21.4</v>
      </c>
      <c r="B194" s="610" t="s">
        <v>2859</v>
      </c>
      <c r="C194" s="1582"/>
      <c r="D194" s="1582"/>
    </row>
    <row r="195" spans="1:4">
      <c r="A195" s="1878"/>
      <c r="B195" s="610" t="s">
        <v>2860</v>
      </c>
      <c r="C195" s="1582"/>
      <c r="D195" s="1582"/>
    </row>
    <row r="196" spans="1:4">
      <c r="A196" s="1878"/>
      <c r="B196" s="610" t="s">
        <v>2861</v>
      </c>
      <c r="C196" s="1582"/>
      <c r="D196" s="1582"/>
    </row>
    <row r="197" spans="1:4">
      <c r="A197" s="1878"/>
      <c r="B197" s="610" t="s">
        <v>2862</v>
      </c>
      <c r="C197" s="1582"/>
      <c r="D197" s="1582"/>
    </row>
    <row r="198" spans="1:4">
      <c r="A198" s="1878"/>
      <c r="B198" s="610" t="s">
        <v>2863</v>
      </c>
      <c r="C198" s="1582"/>
      <c r="D198" s="1582"/>
    </row>
    <row r="199" spans="1:4">
      <c r="A199" s="1878">
        <v>21.5</v>
      </c>
      <c r="B199" s="610" t="s">
        <v>2864</v>
      </c>
      <c r="C199" s="1582"/>
      <c r="D199" s="1582"/>
    </row>
    <row r="200" spans="1:4">
      <c r="A200" s="1878"/>
      <c r="B200" s="610" t="s">
        <v>2865</v>
      </c>
      <c r="C200" s="1582"/>
      <c r="D200" s="1582"/>
    </row>
    <row r="201" spans="1:4">
      <c r="A201" s="1878"/>
      <c r="B201" s="610" t="s">
        <v>2866</v>
      </c>
      <c r="C201" s="1582"/>
      <c r="D201" s="1582"/>
    </row>
    <row r="202" spans="1:4">
      <c r="A202" s="1878"/>
      <c r="B202" s="610" t="s">
        <v>2867</v>
      </c>
      <c r="C202" s="1582"/>
      <c r="D202" s="1582"/>
    </row>
    <row r="203" spans="1:4">
      <c r="A203" s="1878"/>
      <c r="B203" s="610" t="s">
        <v>2868</v>
      </c>
      <c r="C203" s="1582"/>
      <c r="D203" s="1582"/>
    </row>
    <row r="204" spans="1:4">
      <c r="A204" s="1878"/>
      <c r="B204" s="610" t="s">
        <v>2869</v>
      </c>
      <c r="C204" s="1582"/>
      <c r="D204" s="1582"/>
    </row>
    <row r="205" spans="1:4" ht="31">
      <c r="A205" s="1878"/>
      <c r="B205" s="610" t="s">
        <v>2870</v>
      </c>
      <c r="C205" s="1582"/>
      <c r="D205" s="1582"/>
    </row>
    <row r="206" spans="1:4">
      <c r="A206" s="586">
        <v>21.6</v>
      </c>
      <c r="B206" s="610" t="s">
        <v>2871</v>
      </c>
      <c r="C206" s="1582"/>
      <c r="D206" s="1582"/>
    </row>
    <row r="207" spans="1:4">
      <c r="A207" s="1878">
        <v>21.7</v>
      </c>
      <c r="B207" s="610" t="s">
        <v>2724</v>
      </c>
      <c r="C207" s="1582"/>
      <c r="D207" s="1582"/>
    </row>
    <row r="208" spans="1:4">
      <c r="A208" s="1878"/>
      <c r="B208" s="610" t="s">
        <v>2872</v>
      </c>
      <c r="C208" s="1582"/>
      <c r="D208" s="1582"/>
    </row>
    <row r="209" spans="1:4">
      <c r="A209" s="1878"/>
      <c r="B209" s="610" t="s">
        <v>2873</v>
      </c>
      <c r="C209" s="1582"/>
      <c r="D209" s="1582"/>
    </row>
    <row r="210" spans="1:4" ht="31">
      <c r="A210" s="1878"/>
      <c r="B210" s="610" t="s">
        <v>2874</v>
      </c>
      <c r="C210" s="1582"/>
      <c r="D210" s="1582"/>
    </row>
    <row r="211" spans="1:4">
      <c r="A211" s="1878"/>
      <c r="B211" s="610" t="s">
        <v>2875</v>
      </c>
      <c r="C211" s="1582"/>
      <c r="D211" s="1582"/>
    </row>
    <row r="212" spans="1:4">
      <c r="A212" s="1878"/>
      <c r="B212" s="610" t="s">
        <v>2876</v>
      </c>
      <c r="C212" s="1582"/>
      <c r="D212" s="1582"/>
    </row>
    <row r="213" spans="1:4">
      <c r="A213" s="1878"/>
      <c r="B213" s="610" t="s">
        <v>2877</v>
      </c>
      <c r="C213" s="1582"/>
      <c r="D213" s="1582"/>
    </row>
    <row r="214" spans="1:4">
      <c r="A214" s="1878"/>
      <c r="B214" s="610" t="s">
        <v>2878</v>
      </c>
      <c r="C214" s="1582"/>
      <c r="D214" s="1582"/>
    </row>
    <row r="215" spans="1:4">
      <c r="A215" s="586">
        <v>21.8</v>
      </c>
      <c r="B215" s="610" t="s">
        <v>2879</v>
      </c>
      <c r="C215" s="1582"/>
      <c r="D215" s="1582"/>
    </row>
    <row r="216" spans="1:4">
      <c r="A216" s="586">
        <v>21.9</v>
      </c>
      <c r="B216" s="610" t="s">
        <v>2880</v>
      </c>
      <c r="C216" s="1582"/>
      <c r="D216" s="1582"/>
    </row>
    <row r="217" spans="1:4">
      <c r="A217" s="586" t="s">
        <v>2881</v>
      </c>
      <c r="B217" s="610" t="s">
        <v>2882</v>
      </c>
      <c r="C217" s="1582"/>
      <c r="D217" s="1582"/>
    </row>
    <row r="218" spans="1:4">
      <c r="A218" s="586">
        <v>21.11</v>
      </c>
      <c r="B218" s="610" t="s">
        <v>2883</v>
      </c>
      <c r="C218" s="1582"/>
      <c r="D218" s="1582"/>
    </row>
    <row r="219" spans="1:4" ht="31">
      <c r="A219" s="586"/>
      <c r="B219" s="610" t="s">
        <v>2884</v>
      </c>
      <c r="C219" s="1582"/>
      <c r="D219" s="1582"/>
    </row>
    <row r="220" spans="1:4">
      <c r="A220" s="586"/>
      <c r="B220" s="610" t="s">
        <v>2885</v>
      </c>
      <c r="C220" s="1582"/>
      <c r="D220" s="1582"/>
    </row>
    <row r="221" spans="1:4">
      <c r="A221" s="586"/>
      <c r="B221" s="610" t="s">
        <v>2886</v>
      </c>
      <c r="C221" s="1582"/>
      <c r="D221" s="1582"/>
    </row>
    <row r="222" spans="1:4">
      <c r="A222" s="586"/>
      <c r="B222" s="610" t="s">
        <v>2887</v>
      </c>
      <c r="C222" s="1582"/>
      <c r="D222" s="1582"/>
    </row>
    <row r="223" spans="1:4">
      <c r="A223" s="586"/>
      <c r="B223" s="610" t="s">
        <v>2888</v>
      </c>
      <c r="C223" s="1582"/>
      <c r="D223" s="1582"/>
    </row>
    <row r="224" spans="1:4">
      <c r="A224" s="586"/>
      <c r="B224" s="610" t="s">
        <v>2889</v>
      </c>
      <c r="C224" s="1582"/>
      <c r="D224" s="1582"/>
    </row>
    <row r="225" spans="1:4">
      <c r="A225" s="586"/>
      <c r="B225" s="610" t="s">
        <v>2890</v>
      </c>
      <c r="C225" s="1582"/>
      <c r="D225" s="1582"/>
    </row>
    <row r="226" spans="1:4">
      <c r="A226" s="586"/>
      <c r="B226" s="610" t="s">
        <v>2891</v>
      </c>
      <c r="C226" s="1582"/>
      <c r="D226" s="1582"/>
    </row>
    <row r="227" spans="1:4">
      <c r="A227" s="586"/>
      <c r="B227" s="610" t="s">
        <v>2892</v>
      </c>
      <c r="C227" s="1582"/>
      <c r="D227" s="1582"/>
    </row>
    <row r="228" spans="1:4">
      <c r="A228" s="586"/>
      <c r="B228" s="610" t="s">
        <v>2893</v>
      </c>
      <c r="C228" s="1582"/>
      <c r="D228" s="1582"/>
    </row>
    <row r="229" spans="1:4">
      <c r="A229" s="586"/>
      <c r="B229" s="610" t="s">
        <v>2894</v>
      </c>
      <c r="C229" s="1582"/>
      <c r="D229" s="1582"/>
    </row>
    <row r="230" spans="1:4">
      <c r="A230" s="586"/>
      <c r="B230" s="610" t="s">
        <v>2895</v>
      </c>
      <c r="C230" s="1582"/>
      <c r="D230" s="1582"/>
    </row>
    <row r="231" spans="1:4">
      <c r="A231" s="586"/>
      <c r="B231" s="610" t="s">
        <v>2896</v>
      </c>
      <c r="C231" s="1582"/>
      <c r="D231" s="1582"/>
    </row>
    <row r="232" spans="1:4">
      <c r="A232" s="586"/>
      <c r="B232" s="610" t="s">
        <v>2897</v>
      </c>
      <c r="C232" s="1582"/>
      <c r="D232" s="1582"/>
    </row>
    <row r="233" spans="1:4">
      <c r="A233" s="586"/>
      <c r="B233" s="610" t="s">
        <v>2898</v>
      </c>
      <c r="C233" s="1582"/>
      <c r="D233" s="1582"/>
    </row>
    <row r="234" spans="1:4">
      <c r="A234" s="586">
        <v>21.12</v>
      </c>
      <c r="B234" s="610" t="s">
        <v>2899</v>
      </c>
      <c r="C234" s="1582"/>
      <c r="D234" s="1582"/>
    </row>
    <row r="235" spans="1:4">
      <c r="A235" s="586">
        <v>21.13</v>
      </c>
      <c r="B235" s="610" t="s">
        <v>1404</v>
      </c>
      <c r="C235" s="1582"/>
      <c r="D235" s="1582"/>
    </row>
    <row r="236" spans="1:4">
      <c r="A236" s="586">
        <v>21.14</v>
      </c>
      <c r="B236" s="610" t="s">
        <v>2900</v>
      </c>
      <c r="C236" s="1582"/>
      <c r="D236" s="1582"/>
    </row>
    <row r="238" spans="1:4">
      <c r="A238" s="11" t="s">
        <v>54</v>
      </c>
      <c r="B238" s="408"/>
      <c r="C238" s="601" t="s">
        <v>66</v>
      </c>
      <c r="D238" s="423"/>
    </row>
    <row r="239" spans="1:4">
      <c r="A239" s="11" t="s">
        <v>56</v>
      </c>
      <c r="B239" s="408"/>
      <c r="C239" s="601" t="s">
        <v>67</v>
      </c>
      <c r="D239" s="423"/>
    </row>
    <row r="240" spans="1:4">
      <c r="A240" s="7"/>
      <c r="B240" s="7"/>
      <c r="C240" s="602" t="s">
        <v>68</v>
      </c>
      <c r="D240" s="423"/>
    </row>
  </sheetData>
  <sheetProtection algorithmName="SHA-512" hashValue="/1BWnYvaJf2GjDAta9PTGMZxDzLmXCUi83t/yS3UnU1maxtTHKnlaZ8OLg6WZjJ6IfdND/Uz47HWmrVgp6yHxw==" saltValue="jtHCKv4bjlkOaIxfWaoIhQ==" spinCount="100000" sheet="1" objects="1" scenarios="1"/>
  <mergeCells count="266">
    <mergeCell ref="A8:D8"/>
    <mergeCell ref="C9:D9"/>
    <mergeCell ref="C10:D10"/>
    <mergeCell ref="C11:D11"/>
    <mergeCell ref="C12:D12"/>
    <mergeCell ref="C13:D13"/>
    <mergeCell ref="A1:D1"/>
    <mergeCell ref="A3:E3"/>
    <mergeCell ref="A4:D4"/>
    <mergeCell ref="A5:D5"/>
    <mergeCell ref="A6:D6"/>
    <mergeCell ref="A7:D7"/>
    <mergeCell ref="A20:A22"/>
    <mergeCell ref="C20:D20"/>
    <mergeCell ref="C21:D21"/>
    <mergeCell ref="C22:D22"/>
    <mergeCell ref="C23:D23"/>
    <mergeCell ref="C24:D24"/>
    <mergeCell ref="C14:D14"/>
    <mergeCell ref="C15:D15"/>
    <mergeCell ref="C16:D16"/>
    <mergeCell ref="A17:A19"/>
    <mergeCell ref="C17:D17"/>
    <mergeCell ref="C18:D18"/>
    <mergeCell ref="C19:D19"/>
    <mergeCell ref="C32:D32"/>
    <mergeCell ref="C33:D33"/>
    <mergeCell ref="C34:D34"/>
    <mergeCell ref="C35:D35"/>
    <mergeCell ref="C36:D36"/>
    <mergeCell ref="C37:D37"/>
    <mergeCell ref="A25:A27"/>
    <mergeCell ref="C25:D25"/>
    <mergeCell ref="C26:D26"/>
    <mergeCell ref="C27:D27"/>
    <mergeCell ref="C28:D28"/>
    <mergeCell ref="A29:A31"/>
    <mergeCell ref="C29:D29"/>
    <mergeCell ref="C30:D30"/>
    <mergeCell ref="C31:D31"/>
    <mergeCell ref="C38:D38"/>
    <mergeCell ref="A39:A41"/>
    <mergeCell ref="C39:D39"/>
    <mergeCell ref="C40:D40"/>
    <mergeCell ref="C41:D41"/>
    <mergeCell ref="A42:A44"/>
    <mergeCell ref="C42:D42"/>
    <mergeCell ref="C43:D43"/>
    <mergeCell ref="C44:D44"/>
    <mergeCell ref="A53:A55"/>
    <mergeCell ref="C53:D53"/>
    <mergeCell ref="C54:D54"/>
    <mergeCell ref="C55:D55"/>
    <mergeCell ref="C56:D56"/>
    <mergeCell ref="C57:D57"/>
    <mergeCell ref="C45:D45"/>
    <mergeCell ref="A46:A48"/>
    <mergeCell ref="C46:D46"/>
    <mergeCell ref="C47:D47"/>
    <mergeCell ref="C48:D48"/>
    <mergeCell ref="A49:A52"/>
    <mergeCell ref="C49:D49"/>
    <mergeCell ref="C50:D50"/>
    <mergeCell ref="C51:D51"/>
    <mergeCell ref="C52:D52"/>
    <mergeCell ref="C66:D66"/>
    <mergeCell ref="C67:D67"/>
    <mergeCell ref="C68:D68"/>
    <mergeCell ref="A69:A70"/>
    <mergeCell ref="C69:D69"/>
    <mergeCell ref="C70:D70"/>
    <mergeCell ref="A58:A65"/>
    <mergeCell ref="C58:D58"/>
    <mergeCell ref="C59:D59"/>
    <mergeCell ref="C60:D60"/>
    <mergeCell ref="C61:D61"/>
    <mergeCell ref="C62:D62"/>
    <mergeCell ref="C63:D63"/>
    <mergeCell ref="C64:D64"/>
    <mergeCell ref="C65:D65"/>
    <mergeCell ref="C77:D77"/>
    <mergeCell ref="C78:D78"/>
    <mergeCell ref="A79:A82"/>
    <mergeCell ref="C79:D79"/>
    <mergeCell ref="C80:D80"/>
    <mergeCell ref="C81:D81"/>
    <mergeCell ref="C82:D82"/>
    <mergeCell ref="C71:D71"/>
    <mergeCell ref="C72:D72"/>
    <mergeCell ref="C73:D73"/>
    <mergeCell ref="C74:D74"/>
    <mergeCell ref="C75:D75"/>
    <mergeCell ref="C76:D76"/>
    <mergeCell ref="A90:A95"/>
    <mergeCell ref="C90:D90"/>
    <mergeCell ref="C91:D91"/>
    <mergeCell ref="C92:D92"/>
    <mergeCell ref="C93:D93"/>
    <mergeCell ref="C94:D94"/>
    <mergeCell ref="C95:D95"/>
    <mergeCell ref="C83:D83"/>
    <mergeCell ref="A84:A89"/>
    <mergeCell ref="C84:D84"/>
    <mergeCell ref="C85:D85"/>
    <mergeCell ref="C86:D86"/>
    <mergeCell ref="C87:D87"/>
    <mergeCell ref="C88:D88"/>
    <mergeCell ref="C89:D89"/>
    <mergeCell ref="C102:D102"/>
    <mergeCell ref="C103:D103"/>
    <mergeCell ref="C104:D104"/>
    <mergeCell ref="A105:A108"/>
    <mergeCell ref="C105:D105"/>
    <mergeCell ref="C106:D106"/>
    <mergeCell ref="C107:D107"/>
    <mergeCell ref="C108:D108"/>
    <mergeCell ref="C96:D96"/>
    <mergeCell ref="C97:D97"/>
    <mergeCell ref="C98:D98"/>
    <mergeCell ref="C99:D99"/>
    <mergeCell ref="C100:D100"/>
    <mergeCell ref="C101:D101"/>
    <mergeCell ref="C109:D109"/>
    <mergeCell ref="A110:A112"/>
    <mergeCell ref="C110:D110"/>
    <mergeCell ref="C111:D111"/>
    <mergeCell ref="C112:D112"/>
    <mergeCell ref="A113:A115"/>
    <mergeCell ref="C113:D113"/>
    <mergeCell ref="C114:D114"/>
    <mergeCell ref="C115:D115"/>
    <mergeCell ref="A124:A126"/>
    <mergeCell ref="C124:D124"/>
    <mergeCell ref="C125:D125"/>
    <mergeCell ref="C126:D126"/>
    <mergeCell ref="C127:D127"/>
    <mergeCell ref="C128:D128"/>
    <mergeCell ref="A116:A118"/>
    <mergeCell ref="C116:D116"/>
    <mergeCell ref="C117:D117"/>
    <mergeCell ref="C118:D118"/>
    <mergeCell ref="C119:D119"/>
    <mergeCell ref="A120:A123"/>
    <mergeCell ref="C120:D120"/>
    <mergeCell ref="C121:D121"/>
    <mergeCell ref="C122:D122"/>
    <mergeCell ref="C123:D123"/>
    <mergeCell ref="C134:D134"/>
    <mergeCell ref="C135:D135"/>
    <mergeCell ref="C136:D136"/>
    <mergeCell ref="C137:D137"/>
    <mergeCell ref="C138:D138"/>
    <mergeCell ref="C139:D139"/>
    <mergeCell ref="C129:D129"/>
    <mergeCell ref="C130:D130"/>
    <mergeCell ref="A131:A133"/>
    <mergeCell ref="C131:D131"/>
    <mergeCell ref="C132:D132"/>
    <mergeCell ref="C133:D133"/>
    <mergeCell ref="A147:A151"/>
    <mergeCell ref="C147:D147"/>
    <mergeCell ref="C148:D148"/>
    <mergeCell ref="C149:D149"/>
    <mergeCell ref="C150:D150"/>
    <mergeCell ref="C151:D151"/>
    <mergeCell ref="C140:D140"/>
    <mergeCell ref="C141:D141"/>
    <mergeCell ref="C142:D142"/>
    <mergeCell ref="C143:D143"/>
    <mergeCell ref="A144:A146"/>
    <mergeCell ref="C144:D144"/>
    <mergeCell ref="C145:D145"/>
    <mergeCell ref="C146:D146"/>
    <mergeCell ref="C157:D157"/>
    <mergeCell ref="C158:D158"/>
    <mergeCell ref="C159:D159"/>
    <mergeCell ref="C160:D160"/>
    <mergeCell ref="C161:D161"/>
    <mergeCell ref="C162:D162"/>
    <mergeCell ref="A152:A155"/>
    <mergeCell ref="C152:D152"/>
    <mergeCell ref="C153:D153"/>
    <mergeCell ref="C154:D154"/>
    <mergeCell ref="C155:D155"/>
    <mergeCell ref="C156:D156"/>
    <mergeCell ref="A170:A172"/>
    <mergeCell ref="C170:D170"/>
    <mergeCell ref="C171:D171"/>
    <mergeCell ref="C172:D172"/>
    <mergeCell ref="A173:A174"/>
    <mergeCell ref="C173:D173"/>
    <mergeCell ref="C174:D174"/>
    <mergeCell ref="C163:D163"/>
    <mergeCell ref="C164:D164"/>
    <mergeCell ref="A165:A169"/>
    <mergeCell ref="C165:D165"/>
    <mergeCell ref="C166:D166"/>
    <mergeCell ref="C167:D167"/>
    <mergeCell ref="C168:D168"/>
    <mergeCell ref="C169:D169"/>
    <mergeCell ref="C183:D183"/>
    <mergeCell ref="C184:D184"/>
    <mergeCell ref="C185:D185"/>
    <mergeCell ref="C186:D186"/>
    <mergeCell ref="C187:D187"/>
    <mergeCell ref="C188:D188"/>
    <mergeCell ref="C175:D175"/>
    <mergeCell ref="C176:D176"/>
    <mergeCell ref="A177:A182"/>
    <mergeCell ref="C177:D177"/>
    <mergeCell ref="C178:D178"/>
    <mergeCell ref="C179:D179"/>
    <mergeCell ref="C180:D180"/>
    <mergeCell ref="C181:D181"/>
    <mergeCell ref="C182:D182"/>
    <mergeCell ref="C189:D189"/>
    <mergeCell ref="C190:D190"/>
    <mergeCell ref="C191:D191"/>
    <mergeCell ref="C192:D192"/>
    <mergeCell ref="C193:D193"/>
    <mergeCell ref="A194:A198"/>
    <mergeCell ref="C194:D194"/>
    <mergeCell ref="C195:D195"/>
    <mergeCell ref="C196:D196"/>
    <mergeCell ref="C197:D197"/>
    <mergeCell ref="C198:D198"/>
    <mergeCell ref="A199:A205"/>
    <mergeCell ref="C199:D199"/>
    <mergeCell ref="C200:D200"/>
    <mergeCell ref="C201:D201"/>
    <mergeCell ref="C202:D202"/>
    <mergeCell ref="C203:D203"/>
    <mergeCell ref="C204:D204"/>
    <mergeCell ref="C205:D205"/>
    <mergeCell ref="C206:D206"/>
    <mergeCell ref="A207:A214"/>
    <mergeCell ref="C207:D207"/>
    <mergeCell ref="C208:D208"/>
    <mergeCell ref="C209:D209"/>
    <mergeCell ref="C210:D210"/>
    <mergeCell ref="C211:D211"/>
    <mergeCell ref="C212:D212"/>
    <mergeCell ref="C213:D213"/>
    <mergeCell ref="C214:D214"/>
    <mergeCell ref="C221:D221"/>
    <mergeCell ref="C222:D222"/>
    <mergeCell ref="C223:D223"/>
    <mergeCell ref="C224:D224"/>
    <mergeCell ref="C225:D225"/>
    <mergeCell ref="C226:D226"/>
    <mergeCell ref="C215:D215"/>
    <mergeCell ref="C216:D216"/>
    <mergeCell ref="C217:D217"/>
    <mergeCell ref="C218:D218"/>
    <mergeCell ref="C219:D219"/>
    <mergeCell ref="C220:D220"/>
    <mergeCell ref="C233:D233"/>
    <mergeCell ref="C234:D234"/>
    <mergeCell ref="C235:D235"/>
    <mergeCell ref="C236:D236"/>
    <mergeCell ref="C227:D227"/>
    <mergeCell ref="C228:D228"/>
    <mergeCell ref="C229:D229"/>
    <mergeCell ref="C230:D230"/>
    <mergeCell ref="C231:D231"/>
    <mergeCell ref="C232:D232"/>
  </mergeCells>
  <pageMargins left="0.7" right="0.7" top="0.75" bottom="0.75" header="0.3" footer="0.3"/>
  <pageSetup paperSize="9"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3"/>
  <dimension ref="A1:O84"/>
  <sheetViews>
    <sheetView zoomScale="50" zoomScaleNormal="50" workbookViewId="0">
      <selection activeCell="A4" sqref="A4:L4"/>
    </sheetView>
  </sheetViews>
  <sheetFormatPr defaultRowHeight="15.5"/>
  <cols>
    <col min="1" max="1" width="9.1796875" style="31"/>
    <col min="2" max="2" width="84.54296875" style="592" customWidth="1"/>
    <col min="3" max="3" width="50" style="7" customWidth="1"/>
    <col min="4" max="4" width="19.1796875" style="7" customWidth="1"/>
    <col min="5" max="5" width="17" style="7" customWidth="1"/>
    <col min="6" max="6" width="22.81640625" style="7" customWidth="1"/>
    <col min="7" max="7" width="18" style="7" customWidth="1"/>
    <col min="8" max="8" width="15.1796875" style="7" customWidth="1"/>
    <col min="9" max="9" width="19" style="7" customWidth="1"/>
    <col min="10" max="10" width="20" style="7" customWidth="1"/>
    <col min="11" max="11" width="17" style="7" customWidth="1"/>
    <col min="12" max="12" width="18.81640625" style="7" customWidth="1"/>
    <col min="13" max="257" width="9.1796875" style="7"/>
    <col min="258" max="258" width="84.54296875" style="7" customWidth="1"/>
    <col min="259" max="259" width="50" style="7" customWidth="1"/>
    <col min="260" max="260" width="19.1796875" style="7" customWidth="1"/>
    <col min="261" max="261" width="17" style="7" customWidth="1"/>
    <col min="262" max="262" width="22.81640625" style="7" customWidth="1"/>
    <col min="263" max="263" width="18" style="7" customWidth="1"/>
    <col min="264" max="264" width="15.1796875" style="7" customWidth="1"/>
    <col min="265" max="265" width="19" style="7" customWidth="1"/>
    <col min="266" max="266" width="20" style="7" customWidth="1"/>
    <col min="267" max="267" width="17" style="7" customWidth="1"/>
    <col min="268" max="268" width="18.81640625" style="7" customWidth="1"/>
    <col min="269" max="513" width="9.1796875" style="7"/>
    <col min="514" max="514" width="84.54296875" style="7" customWidth="1"/>
    <col min="515" max="515" width="50" style="7" customWidth="1"/>
    <col min="516" max="516" width="19.1796875" style="7" customWidth="1"/>
    <col min="517" max="517" width="17" style="7" customWidth="1"/>
    <col min="518" max="518" width="22.81640625" style="7" customWidth="1"/>
    <col min="519" max="519" width="18" style="7" customWidth="1"/>
    <col min="520" max="520" width="15.1796875" style="7" customWidth="1"/>
    <col min="521" max="521" width="19" style="7" customWidth="1"/>
    <col min="522" max="522" width="20" style="7" customWidth="1"/>
    <col min="523" max="523" width="17" style="7" customWidth="1"/>
    <col min="524" max="524" width="18.81640625" style="7" customWidth="1"/>
    <col min="525" max="769" width="9.1796875" style="7"/>
    <col min="770" max="770" width="84.54296875" style="7" customWidth="1"/>
    <col min="771" max="771" width="50" style="7" customWidth="1"/>
    <col min="772" max="772" width="19.1796875" style="7" customWidth="1"/>
    <col min="773" max="773" width="17" style="7" customWidth="1"/>
    <col min="774" max="774" width="22.81640625" style="7" customWidth="1"/>
    <col min="775" max="775" width="18" style="7" customWidth="1"/>
    <col min="776" max="776" width="15.1796875" style="7" customWidth="1"/>
    <col min="777" max="777" width="19" style="7" customWidth="1"/>
    <col min="778" max="778" width="20" style="7" customWidth="1"/>
    <col min="779" max="779" width="17" style="7" customWidth="1"/>
    <col min="780" max="780" width="18.81640625" style="7" customWidth="1"/>
    <col min="781" max="1025" width="9.1796875" style="7"/>
    <col min="1026" max="1026" width="84.54296875" style="7" customWidth="1"/>
    <col min="1027" max="1027" width="50" style="7" customWidth="1"/>
    <col min="1028" max="1028" width="19.1796875" style="7" customWidth="1"/>
    <col min="1029" max="1029" width="17" style="7" customWidth="1"/>
    <col min="1030" max="1030" width="22.81640625" style="7" customWidth="1"/>
    <col min="1031" max="1031" width="18" style="7" customWidth="1"/>
    <col min="1032" max="1032" width="15.1796875" style="7" customWidth="1"/>
    <col min="1033" max="1033" width="19" style="7" customWidth="1"/>
    <col min="1034" max="1034" width="20" style="7" customWidth="1"/>
    <col min="1035" max="1035" width="17" style="7" customWidth="1"/>
    <col min="1036" max="1036" width="18.81640625" style="7" customWidth="1"/>
    <col min="1037" max="1281" width="9.1796875" style="7"/>
    <col min="1282" max="1282" width="84.54296875" style="7" customWidth="1"/>
    <col min="1283" max="1283" width="50" style="7" customWidth="1"/>
    <col min="1284" max="1284" width="19.1796875" style="7" customWidth="1"/>
    <col min="1285" max="1285" width="17" style="7" customWidth="1"/>
    <col min="1286" max="1286" width="22.81640625" style="7" customWidth="1"/>
    <col min="1287" max="1287" width="18" style="7" customWidth="1"/>
    <col min="1288" max="1288" width="15.1796875" style="7" customWidth="1"/>
    <col min="1289" max="1289" width="19" style="7" customWidth="1"/>
    <col min="1290" max="1290" width="20" style="7" customWidth="1"/>
    <col min="1291" max="1291" width="17" style="7" customWidth="1"/>
    <col min="1292" max="1292" width="18.81640625" style="7" customWidth="1"/>
    <col min="1293" max="1537" width="9.1796875" style="7"/>
    <col min="1538" max="1538" width="84.54296875" style="7" customWidth="1"/>
    <col min="1539" max="1539" width="50" style="7" customWidth="1"/>
    <col min="1540" max="1540" width="19.1796875" style="7" customWidth="1"/>
    <col min="1541" max="1541" width="17" style="7" customWidth="1"/>
    <col min="1542" max="1542" width="22.81640625" style="7" customWidth="1"/>
    <col min="1543" max="1543" width="18" style="7" customWidth="1"/>
    <col min="1544" max="1544" width="15.1796875" style="7" customWidth="1"/>
    <col min="1545" max="1545" width="19" style="7" customWidth="1"/>
    <col min="1546" max="1546" width="20" style="7" customWidth="1"/>
    <col min="1547" max="1547" width="17" style="7" customWidth="1"/>
    <col min="1548" max="1548" width="18.81640625" style="7" customWidth="1"/>
    <col min="1549" max="1793" width="9.1796875" style="7"/>
    <col min="1794" max="1794" width="84.54296875" style="7" customWidth="1"/>
    <col min="1795" max="1795" width="50" style="7" customWidth="1"/>
    <col min="1796" max="1796" width="19.1796875" style="7" customWidth="1"/>
    <col min="1797" max="1797" width="17" style="7" customWidth="1"/>
    <col min="1798" max="1798" width="22.81640625" style="7" customWidth="1"/>
    <col min="1799" max="1799" width="18" style="7" customWidth="1"/>
    <col min="1800" max="1800" width="15.1796875" style="7" customWidth="1"/>
    <col min="1801" max="1801" width="19" style="7" customWidth="1"/>
    <col min="1802" max="1802" width="20" style="7" customWidth="1"/>
    <col min="1803" max="1803" width="17" style="7" customWidth="1"/>
    <col min="1804" max="1804" width="18.81640625" style="7" customWidth="1"/>
    <col min="1805" max="2049" width="9.1796875" style="7"/>
    <col min="2050" max="2050" width="84.54296875" style="7" customWidth="1"/>
    <col min="2051" max="2051" width="50" style="7" customWidth="1"/>
    <col min="2052" max="2052" width="19.1796875" style="7" customWidth="1"/>
    <col min="2053" max="2053" width="17" style="7" customWidth="1"/>
    <col min="2054" max="2054" width="22.81640625" style="7" customWidth="1"/>
    <col min="2055" max="2055" width="18" style="7" customWidth="1"/>
    <col min="2056" max="2056" width="15.1796875" style="7" customWidth="1"/>
    <col min="2057" max="2057" width="19" style="7" customWidth="1"/>
    <col min="2058" max="2058" width="20" style="7" customWidth="1"/>
    <col min="2059" max="2059" width="17" style="7" customWidth="1"/>
    <col min="2060" max="2060" width="18.81640625" style="7" customWidth="1"/>
    <col min="2061" max="2305" width="9.1796875" style="7"/>
    <col min="2306" max="2306" width="84.54296875" style="7" customWidth="1"/>
    <col min="2307" max="2307" width="50" style="7" customWidth="1"/>
    <col min="2308" max="2308" width="19.1796875" style="7" customWidth="1"/>
    <col min="2309" max="2309" width="17" style="7" customWidth="1"/>
    <col min="2310" max="2310" width="22.81640625" style="7" customWidth="1"/>
    <col min="2311" max="2311" width="18" style="7" customWidth="1"/>
    <col min="2312" max="2312" width="15.1796875" style="7" customWidth="1"/>
    <col min="2313" max="2313" width="19" style="7" customWidth="1"/>
    <col min="2314" max="2314" width="20" style="7" customWidth="1"/>
    <col min="2315" max="2315" width="17" style="7" customWidth="1"/>
    <col min="2316" max="2316" width="18.81640625" style="7" customWidth="1"/>
    <col min="2317" max="2561" width="9.1796875" style="7"/>
    <col min="2562" max="2562" width="84.54296875" style="7" customWidth="1"/>
    <col min="2563" max="2563" width="50" style="7" customWidth="1"/>
    <col min="2564" max="2564" width="19.1796875" style="7" customWidth="1"/>
    <col min="2565" max="2565" width="17" style="7" customWidth="1"/>
    <col min="2566" max="2566" width="22.81640625" style="7" customWidth="1"/>
    <col min="2567" max="2567" width="18" style="7" customWidth="1"/>
    <col min="2568" max="2568" width="15.1796875" style="7" customWidth="1"/>
    <col min="2569" max="2569" width="19" style="7" customWidth="1"/>
    <col min="2570" max="2570" width="20" style="7" customWidth="1"/>
    <col min="2571" max="2571" width="17" style="7" customWidth="1"/>
    <col min="2572" max="2572" width="18.81640625" style="7" customWidth="1"/>
    <col min="2573" max="2817" width="9.1796875" style="7"/>
    <col min="2818" max="2818" width="84.54296875" style="7" customWidth="1"/>
    <col min="2819" max="2819" width="50" style="7" customWidth="1"/>
    <col min="2820" max="2820" width="19.1796875" style="7" customWidth="1"/>
    <col min="2821" max="2821" width="17" style="7" customWidth="1"/>
    <col min="2822" max="2822" width="22.81640625" style="7" customWidth="1"/>
    <col min="2823" max="2823" width="18" style="7" customWidth="1"/>
    <col min="2824" max="2824" width="15.1796875" style="7" customWidth="1"/>
    <col min="2825" max="2825" width="19" style="7" customWidth="1"/>
    <col min="2826" max="2826" width="20" style="7" customWidth="1"/>
    <col min="2827" max="2827" width="17" style="7" customWidth="1"/>
    <col min="2828" max="2828" width="18.81640625" style="7" customWidth="1"/>
    <col min="2829" max="3073" width="9.1796875" style="7"/>
    <col min="3074" max="3074" width="84.54296875" style="7" customWidth="1"/>
    <col min="3075" max="3075" width="50" style="7" customWidth="1"/>
    <col min="3076" max="3076" width="19.1796875" style="7" customWidth="1"/>
    <col min="3077" max="3077" width="17" style="7" customWidth="1"/>
    <col min="3078" max="3078" width="22.81640625" style="7" customWidth="1"/>
    <col min="3079" max="3079" width="18" style="7" customWidth="1"/>
    <col min="3080" max="3080" width="15.1796875" style="7" customWidth="1"/>
    <col min="3081" max="3081" width="19" style="7" customWidth="1"/>
    <col min="3082" max="3082" width="20" style="7" customWidth="1"/>
    <col min="3083" max="3083" width="17" style="7" customWidth="1"/>
    <col min="3084" max="3084" width="18.81640625" style="7" customWidth="1"/>
    <col min="3085" max="3329" width="9.1796875" style="7"/>
    <col min="3330" max="3330" width="84.54296875" style="7" customWidth="1"/>
    <col min="3331" max="3331" width="50" style="7" customWidth="1"/>
    <col min="3332" max="3332" width="19.1796875" style="7" customWidth="1"/>
    <col min="3333" max="3333" width="17" style="7" customWidth="1"/>
    <col min="3334" max="3334" width="22.81640625" style="7" customWidth="1"/>
    <col min="3335" max="3335" width="18" style="7" customWidth="1"/>
    <col min="3336" max="3336" width="15.1796875" style="7" customWidth="1"/>
    <col min="3337" max="3337" width="19" style="7" customWidth="1"/>
    <col min="3338" max="3338" width="20" style="7" customWidth="1"/>
    <col min="3339" max="3339" width="17" style="7" customWidth="1"/>
    <col min="3340" max="3340" width="18.81640625" style="7" customWidth="1"/>
    <col min="3341" max="3585" width="9.1796875" style="7"/>
    <col min="3586" max="3586" width="84.54296875" style="7" customWidth="1"/>
    <col min="3587" max="3587" width="50" style="7" customWidth="1"/>
    <col min="3588" max="3588" width="19.1796875" style="7" customWidth="1"/>
    <col min="3589" max="3589" width="17" style="7" customWidth="1"/>
    <col min="3590" max="3590" width="22.81640625" style="7" customWidth="1"/>
    <col min="3591" max="3591" width="18" style="7" customWidth="1"/>
    <col min="3592" max="3592" width="15.1796875" style="7" customWidth="1"/>
    <col min="3593" max="3593" width="19" style="7" customWidth="1"/>
    <col min="3594" max="3594" width="20" style="7" customWidth="1"/>
    <col min="3595" max="3595" width="17" style="7" customWidth="1"/>
    <col min="3596" max="3596" width="18.81640625" style="7" customWidth="1"/>
    <col min="3597" max="3841" width="9.1796875" style="7"/>
    <col min="3842" max="3842" width="84.54296875" style="7" customWidth="1"/>
    <col min="3843" max="3843" width="50" style="7" customWidth="1"/>
    <col min="3844" max="3844" width="19.1796875" style="7" customWidth="1"/>
    <col min="3845" max="3845" width="17" style="7" customWidth="1"/>
    <col min="3846" max="3846" width="22.81640625" style="7" customWidth="1"/>
    <col min="3847" max="3847" width="18" style="7" customWidth="1"/>
    <col min="3848" max="3848" width="15.1796875" style="7" customWidth="1"/>
    <col min="3849" max="3849" width="19" style="7" customWidth="1"/>
    <col min="3850" max="3850" width="20" style="7" customWidth="1"/>
    <col min="3851" max="3851" width="17" style="7" customWidth="1"/>
    <col min="3852" max="3852" width="18.81640625" style="7" customWidth="1"/>
    <col min="3853" max="4097" width="9.1796875" style="7"/>
    <col min="4098" max="4098" width="84.54296875" style="7" customWidth="1"/>
    <col min="4099" max="4099" width="50" style="7" customWidth="1"/>
    <col min="4100" max="4100" width="19.1796875" style="7" customWidth="1"/>
    <col min="4101" max="4101" width="17" style="7" customWidth="1"/>
    <col min="4102" max="4102" width="22.81640625" style="7" customWidth="1"/>
    <col min="4103" max="4103" width="18" style="7" customWidth="1"/>
    <col min="4104" max="4104" width="15.1796875" style="7" customWidth="1"/>
    <col min="4105" max="4105" width="19" style="7" customWidth="1"/>
    <col min="4106" max="4106" width="20" style="7" customWidth="1"/>
    <col min="4107" max="4107" width="17" style="7" customWidth="1"/>
    <col min="4108" max="4108" width="18.81640625" style="7" customWidth="1"/>
    <col min="4109" max="4353" width="9.1796875" style="7"/>
    <col min="4354" max="4354" width="84.54296875" style="7" customWidth="1"/>
    <col min="4355" max="4355" width="50" style="7" customWidth="1"/>
    <col min="4356" max="4356" width="19.1796875" style="7" customWidth="1"/>
    <col min="4357" max="4357" width="17" style="7" customWidth="1"/>
    <col min="4358" max="4358" width="22.81640625" style="7" customWidth="1"/>
    <col min="4359" max="4359" width="18" style="7" customWidth="1"/>
    <col min="4360" max="4360" width="15.1796875" style="7" customWidth="1"/>
    <col min="4361" max="4361" width="19" style="7" customWidth="1"/>
    <col min="4362" max="4362" width="20" style="7" customWidth="1"/>
    <col min="4363" max="4363" width="17" style="7" customWidth="1"/>
    <col min="4364" max="4364" width="18.81640625" style="7" customWidth="1"/>
    <col min="4365" max="4609" width="9.1796875" style="7"/>
    <col min="4610" max="4610" width="84.54296875" style="7" customWidth="1"/>
    <col min="4611" max="4611" width="50" style="7" customWidth="1"/>
    <col min="4612" max="4612" width="19.1796875" style="7" customWidth="1"/>
    <col min="4613" max="4613" width="17" style="7" customWidth="1"/>
    <col min="4614" max="4614" width="22.81640625" style="7" customWidth="1"/>
    <col min="4615" max="4615" width="18" style="7" customWidth="1"/>
    <col min="4616" max="4616" width="15.1796875" style="7" customWidth="1"/>
    <col min="4617" max="4617" width="19" style="7" customWidth="1"/>
    <col min="4618" max="4618" width="20" style="7" customWidth="1"/>
    <col min="4619" max="4619" width="17" style="7" customWidth="1"/>
    <col min="4620" max="4620" width="18.81640625" style="7" customWidth="1"/>
    <col min="4621" max="4865" width="9.1796875" style="7"/>
    <col min="4866" max="4866" width="84.54296875" style="7" customWidth="1"/>
    <col min="4867" max="4867" width="50" style="7" customWidth="1"/>
    <col min="4868" max="4868" width="19.1796875" style="7" customWidth="1"/>
    <col min="4869" max="4869" width="17" style="7" customWidth="1"/>
    <col min="4870" max="4870" width="22.81640625" style="7" customWidth="1"/>
    <col min="4871" max="4871" width="18" style="7" customWidth="1"/>
    <col min="4872" max="4872" width="15.1796875" style="7" customWidth="1"/>
    <col min="4873" max="4873" width="19" style="7" customWidth="1"/>
    <col min="4874" max="4874" width="20" style="7" customWidth="1"/>
    <col min="4875" max="4875" width="17" style="7" customWidth="1"/>
    <col min="4876" max="4876" width="18.81640625" style="7" customWidth="1"/>
    <col min="4877" max="5121" width="9.1796875" style="7"/>
    <col min="5122" max="5122" width="84.54296875" style="7" customWidth="1"/>
    <col min="5123" max="5123" width="50" style="7" customWidth="1"/>
    <col min="5124" max="5124" width="19.1796875" style="7" customWidth="1"/>
    <col min="5125" max="5125" width="17" style="7" customWidth="1"/>
    <col min="5126" max="5126" width="22.81640625" style="7" customWidth="1"/>
    <col min="5127" max="5127" width="18" style="7" customWidth="1"/>
    <col min="5128" max="5128" width="15.1796875" style="7" customWidth="1"/>
    <col min="5129" max="5129" width="19" style="7" customWidth="1"/>
    <col min="5130" max="5130" width="20" style="7" customWidth="1"/>
    <col min="5131" max="5131" width="17" style="7" customWidth="1"/>
    <col min="5132" max="5132" width="18.81640625" style="7" customWidth="1"/>
    <col min="5133" max="5377" width="9.1796875" style="7"/>
    <col min="5378" max="5378" width="84.54296875" style="7" customWidth="1"/>
    <col min="5379" max="5379" width="50" style="7" customWidth="1"/>
    <col min="5380" max="5380" width="19.1796875" style="7" customWidth="1"/>
    <col min="5381" max="5381" width="17" style="7" customWidth="1"/>
    <col min="5382" max="5382" width="22.81640625" style="7" customWidth="1"/>
    <col min="5383" max="5383" width="18" style="7" customWidth="1"/>
    <col min="5384" max="5384" width="15.1796875" style="7" customWidth="1"/>
    <col min="5385" max="5385" width="19" style="7" customWidth="1"/>
    <col min="5386" max="5386" width="20" style="7" customWidth="1"/>
    <col min="5387" max="5387" width="17" style="7" customWidth="1"/>
    <col min="5388" max="5388" width="18.81640625" style="7" customWidth="1"/>
    <col min="5389" max="5633" width="9.1796875" style="7"/>
    <col min="5634" max="5634" width="84.54296875" style="7" customWidth="1"/>
    <col min="5635" max="5635" width="50" style="7" customWidth="1"/>
    <col min="5636" max="5636" width="19.1796875" style="7" customWidth="1"/>
    <col min="5637" max="5637" width="17" style="7" customWidth="1"/>
    <col min="5638" max="5638" width="22.81640625" style="7" customWidth="1"/>
    <col min="5639" max="5639" width="18" style="7" customWidth="1"/>
    <col min="5640" max="5640" width="15.1796875" style="7" customWidth="1"/>
    <col min="5641" max="5641" width="19" style="7" customWidth="1"/>
    <col min="5642" max="5642" width="20" style="7" customWidth="1"/>
    <col min="5643" max="5643" width="17" style="7" customWidth="1"/>
    <col min="5644" max="5644" width="18.81640625" style="7" customWidth="1"/>
    <col min="5645" max="5889" width="9.1796875" style="7"/>
    <col min="5890" max="5890" width="84.54296875" style="7" customWidth="1"/>
    <col min="5891" max="5891" width="50" style="7" customWidth="1"/>
    <col min="5892" max="5892" width="19.1796875" style="7" customWidth="1"/>
    <col min="5893" max="5893" width="17" style="7" customWidth="1"/>
    <col min="5894" max="5894" width="22.81640625" style="7" customWidth="1"/>
    <col min="5895" max="5895" width="18" style="7" customWidth="1"/>
    <col min="5896" max="5896" width="15.1796875" style="7" customWidth="1"/>
    <col min="5897" max="5897" width="19" style="7" customWidth="1"/>
    <col min="5898" max="5898" width="20" style="7" customWidth="1"/>
    <col min="5899" max="5899" width="17" style="7" customWidth="1"/>
    <col min="5900" max="5900" width="18.81640625" style="7" customWidth="1"/>
    <col min="5901" max="6145" width="9.1796875" style="7"/>
    <col min="6146" max="6146" width="84.54296875" style="7" customWidth="1"/>
    <col min="6147" max="6147" width="50" style="7" customWidth="1"/>
    <col min="6148" max="6148" width="19.1796875" style="7" customWidth="1"/>
    <col min="6149" max="6149" width="17" style="7" customWidth="1"/>
    <col min="6150" max="6150" width="22.81640625" style="7" customWidth="1"/>
    <col min="6151" max="6151" width="18" style="7" customWidth="1"/>
    <col min="6152" max="6152" width="15.1796875" style="7" customWidth="1"/>
    <col min="6153" max="6153" width="19" style="7" customWidth="1"/>
    <col min="6154" max="6154" width="20" style="7" customWidth="1"/>
    <col min="6155" max="6155" width="17" style="7" customWidth="1"/>
    <col min="6156" max="6156" width="18.81640625" style="7" customWidth="1"/>
    <col min="6157" max="6401" width="9.1796875" style="7"/>
    <col min="6402" max="6402" width="84.54296875" style="7" customWidth="1"/>
    <col min="6403" max="6403" width="50" style="7" customWidth="1"/>
    <col min="6404" max="6404" width="19.1796875" style="7" customWidth="1"/>
    <col min="6405" max="6405" width="17" style="7" customWidth="1"/>
    <col min="6406" max="6406" width="22.81640625" style="7" customWidth="1"/>
    <col min="6407" max="6407" width="18" style="7" customWidth="1"/>
    <col min="6408" max="6408" width="15.1796875" style="7" customWidth="1"/>
    <col min="6409" max="6409" width="19" style="7" customWidth="1"/>
    <col min="6410" max="6410" width="20" style="7" customWidth="1"/>
    <col min="6411" max="6411" width="17" style="7" customWidth="1"/>
    <col min="6412" max="6412" width="18.81640625" style="7" customWidth="1"/>
    <col min="6413" max="6657" width="9.1796875" style="7"/>
    <col min="6658" max="6658" width="84.54296875" style="7" customWidth="1"/>
    <col min="6659" max="6659" width="50" style="7" customWidth="1"/>
    <col min="6660" max="6660" width="19.1796875" style="7" customWidth="1"/>
    <col min="6661" max="6661" width="17" style="7" customWidth="1"/>
    <col min="6662" max="6662" width="22.81640625" style="7" customWidth="1"/>
    <col min="6663" max="6663" width="18" style="7" customWidth="1"/>
    <col min="6664" max="6664" width="15.1796875" style="7" customWidth="1"/>
    <col min="6665" max="6665" width="19" style="7" customWidth="1"/>
    <col min="6666" max="6666" width="20" style="7" customWidth="1"/>
    <col min="6667" max="6667" width="17" style="7" customWidth="1"/>
    <col min="6668" max="6668" width="18.81640625" style="7" customWidth="1"/>
    <col min="6669" max="6913" width="9.1796875" style="7"/>
    <col min="6914" max="6914" width="84.54296875" style="7" customWidth="1"/>
    <col min="6915" max="6915" width="50" style="7" customWidth="1"/>
    <col min="6916" max="6916" width="19.1796875" style="7" customWidth="1"/>
    <col min="6917" max="6917" width="17" style="7" customWidth="1"/>
    <col min="6918" max="6918" width="22.81640625" style="7" customWidth="1"/>
    <col min="6919" max="6919" width="18" style="7" customWidth="1"/>
    <col min="6920" max="6920" width="15.1796875" style="7" customWidth="1"/>
    <col min="6921" max="6921" width="19" style="7" customWidth="1"/>
    <col min="6922" max="6922" width="20" style="7" customWidth="1"/>
    <col min="6923" max="6923" width="17" style="7" customWidth="1"/>
    <col min="6924" max="6924" width="18.81640625" style="7" customWidth="1"/>
    <col min="6925" max="7169" width="9.1796875" style="7"/>
    <col min="7170" max="7170" width="84.54296875" style="7" customWidth="1"/>
    <col min="7171" max="7171" width="50" style="7" customWidth="1"/>
    <col min="7172" max="7172" width="19.1796875" style="7" customWidth="1"/>
    <col min="7173" max="7173" width="17" style="7" customWidth="1"/>
    <col min="7174" max="7174" width="22.81640625" style="7" customWidth="1"/>
    <col min="7175" max="7175" width="18" style="7" customWidth="1"/>
    <col min="7176" max="7176" width="15.1796875" style="7" customWidth="1"/>
    <col min="7177" max="7177" width="19" style="7" customWidth="1"/>
    <col min="7178" max="7178" width="20" style="7" customWidth="1"/>
    <col min="7179" max="7179" width="17" style="7" customWidth="1"/>
    <col min="7180" max="7180" width="18.81640625" style="7" customWidth="1"/>
    <col min="7181" max="7425" width="9.1796875" style="7"/>
    <col min="7426" max="7426" width="84.54296875" style="7" customWidth="1"/>
    <col min="7427" max="7427" width="50" style="7" customWidth="1"/>
    <col min="7428" max="7428" width="19.1796875" style="7" customWidth="1"/>
    <col min="7429" max="7429" width="17" style="7" customWidth="1"/>
    <col min="7430" max="7430" width="22.81640625" style="7" customWidth="1"/>
    <col min="7431" max="7431" width="18" style="7" customWidth="1"/>
    <col min="7432" max="7432" width="15.1796875" style="7" customWidth="1"/>
    <col min="7433" max="7433" width="19" style="7" customWidth="1"/>
    <col min="7434" max="7434" width="20" style="7" customWidth="1"/>
    <col min="7435" max="7435" width="17" style="7" customWidth="1"/>
    <col min="7436" max="7436" width="18.81640625" style="7" customWidth="1"/>
    <col min="7437" max="7681" width="9.1796875" style="7"/>
    <col min="7682" max="7682" width="84.54296875" style="7" customWidth="1"/>
    <col min="7683" max="7683" width="50" style="7" customWidth="1"/>
    <col min="7684" max="7684" width="19.1796875" style="7" customWidth="1"/>
    <col min="7685" max="7685" width="17" style="7" customWidth="1"/>
    <col min="7686" max="7686" width="22.81640625" style="7" customWidth="1"/>
    <col min="7687" max="7687" width="18" style="7" customWidth="1"/>
    <col min="7688" max="7688" width="15.1796875" style="7" customWidth="1"/>
    <col min="7689" max="7689" width="19" style="7" customWidth="1"/>
    <col min="7690" max="7690" width="20" style="7" customWidth="1"/>
    <col min="7691" max="7691" width="17" style="7" customWidth="1"/>
    <col min="7692" max="7692" width="18.81640625" style="7" customWidth="1"/>
    <col min="7693" max="7937" width="9.1796875" style="7"/>
    <col min="7938" max="7938" width="84.54296875" style="7" customWidth="1"/>
    <col min="7939" max="7939" width="50" style="7" customWidth="1"/>
    <col min="7940" max="7940" width="19.1796875" style="7" customWidth="1"/>
    <col min="7941" max="7941" width="17" style="7" customWidth="1"/>
    <col min="7942" max="7942" width="22.81640625" style="7" customWidth="1"/>
    <col min="7943" max="7943" width="18" style="7" customWidth="1"/>
    <col min="7944" max="7944" width="15.1796875" style="7" customWidth="1"/>
    <col min="7945" max="7945" width="19" style="7" customWidth="1"/>
    <col min="7946" max="7946" width="20" style="7" customWidth="1"/>
    <col min="7947" max="7947" width="17" style="7" customWidth="1"/>
    <col min="7948" max="7948" width="18.81640625" style="7" customWidth="1"/>
    <col min="7949" max="8193" width="9.1796875" style="7"/>
    <col min="8194" max="8194" width="84.54296875" style="7" customWidth="1"/>
    <col min="8195" max="8195" width="50" style="7" customWidth="1"/>
    <col min="8196" max="8196" width="19.1796875" style="7" customWidth="1"/>
    <col min="8197" max="8197" width="17" style="7" customWidth="1"/>
    <col min="8198" max="8198" width="22.81640625" style="7" customWidth="1"/>
    <col min="8199" max="8199" width="18" style="7" customWidth="1"/>
    <col min="8200" max="8200" width="15.1796875" style="7" customWidth="1"/>
    <col min="8201" max="8201" width="19" style="7" customWidth="1"/>
    <col min="8202" max="8202" width="20" style="7" customWidth="1"/>
    <col min="8203" max="8203" width="17" style="7" customWidth="1"/>
    <col min="8204" max="8204" width="18.81640625" style="7" customWidth="1"/>
    <col min="8205" max="8449" width="9.1796875" style="7"/>
    <col min="8450" max="8450" width="84.54296875" style="7" customWidth="1"/>
    <col min="8451" max="8451" width="50" style="7" customWidth="1"/>
    <col min="8452" max="8452" width="19.1796875" style="7" customWidth="1"/>
    <col min="8453" max="8453" width="17" style="7" customWidth="1"/>
    <col min="8454" max="8454" width="22.81640625" style="7" customWidth="1"/>
    <col min="8455" max="8455" width="18" style="7" customWidth="1"/>
    <col min="8456" max="8456" width="15.1796875" style="7" customWidth="1"/>
    <col min="8457" max="8457" width="19" style="7" customWidth="1"/>
    <col min="8458" max="8458" width="20" style="7" customWidth="1"/>
    <col min="8459" max="8459" width="17" style="7" customWidth="1"/>
    <col min="8460" max="8460" width="18.81640625" style="7" customWidth="1"/>
    <col min="8461" max="8705" width="9.1796875" style="7"/>
    <col min="8706" max="8706" width="84.54296875" style="7" customWidth="1"/>
    <col min="8707" max="8707" width="50" style="7" customWidth="1"/>
    <col min="8708" max="8708" width="19.1796875" style="7" customWidth="1"/>
    <col min="8709" max="8709" width="17" style="7" customWidth="1"/>
    <col min="8710" max="8710" width="22.81640625" style="7" customWidth="1"/>
    <col min="8711" max="8711" width="18" style="7" customWidth="1"/>
    <col min="8712" max="8712" width="15.1796875" style="7" customWidth="1"/>
    <col min="8713" max="8713" width="19" style="7" customWidth="1"/>
    <col min="8714" max="8714" width="20" style="7" customWidth="1"/>
    <col min="8715" max="8715" width="17" style="7" customWidth="1"/>
    <col min="8716" max="8716" width="18.81640625" style="7" customWidth="1"/>
    <col min="8717" max="8961" width="9.1796875" style="7"/>
    <col min="8962" max="8962" width="84.54296875" style="7" customWidth="1"/>
    <col min="8963" max="8963" width="50" style="7" customWidth="1"/>
    <col min="8964" max="8964" width="19.1796875" style="7" customWidth="1"/>
    <col min="8965" max="8965" width="17" style="7" customWidth="1"/>
    <col min="8966" max="8966" width="22.81640625" style="7" customWidth="1"/>
    <col min="8967" max="8967" width="18" style="7" customWidth="1"/>
    <col min="8968" max="8968" width="15.1796875" style="7" customWidth="1"/>
    <col min="8969" max="8969" width="19" style="7" customWidth="1"/>
    <col min="8970" max="8970" width="20" style="7" customWidth="1"/>
    <col min="8971" max="8971" width="17" style="7" customWidth="1"/>
    <col min="8972" max="8972" width="18.81640625" style="7" customWidth="1"/>
    <col min="8973" max="9217" width="9.1796875" style="7"/>
    <col min="9218" max="9218" width="84.54296875" style="7" customWidth="1"/>
    <col min="9219" max="9219" width="50" style="7" customWidth="1"/>
    <col min="9220" max="9220" width="19.1796875" style="7" customWidth="1"/>
    <col min="9221" max="9221" width="17" style="7" customWidth="1"/>
    <col min="9222" max="9222" width="22.81640625" style="7" customWidth="1"/>
    <col min="9223" max="9223" width="18" style="7" customWidth="1"/>
    <col min="9224" max="9224" width="15.1796875" style="7" customWidth="1"/>
    <col min="9225" max="9225" width="19" style="7" customWidth="1"/>
    <col min="9226" max="9226" width="20" style="7" customWidth="1"/>
    <col min="9227" max="9227" width="17" style="7" customWidth="1"/>
    <col min="9228" max="9228" width="18.81640625" style="7" customWidth="1"/>
    <col min="9229" max="9473" width="9.1796875" style="7"/>
    <col min="9474" max="9474" width="84.54296875" style="7" customWidth="1"/>
    <col min="9475" max="9475" width="50" style="7" customWidth="1"/>
    <col min="9476" max="9476" width="19.1796875" style="7" customWidth="1"/>
    <col min="9477" max="9477" width="17" style="7" customWidth="1"/>
    <col min="9478" max="9478" width="22.81640625" style="7" customWidth="1"/>
    <col min="9479" max="9479" width="18" style="7" customWidth="1"/>
    <col min="9480" max="9480" width="15.1796875" style="7" customWidth="1"/>
    <col min="9481" max="9481" width="19" style="7" customWidth="1"/>
    <col min="9482" max="9482" width="20" style="7" customWidth="1"/>
    <col min="9483" max="9483" width="17" style="7" customWidth="1"/>
    <col min="9484" max="9484" width="18.81640625" style="7" customWidth="1"/>
    <col min="9485" max="9729" width="9.1796875" style="7"/>
    <col min="9730" max="9730" width="84.54296875" style="7" customWidth="1"/>
    <col min="9731" max="9731" width="50" style="7" customWidth="1"/>
    <col min="9732" max="9732" width="19.1796875" style="7" customWidth="1"/>
    <col min="9733" max="9733" width="17" style="7" customWidth="1"/>
    <col min="9734" max="9734" width="22.81640625" style="7" customWidth="1"/>
    <col min="9735" max="9735" width="18" style="7" customWidth="1"/>
    <col min="9736" max="9736" width="15.1796875" style="7" customWidth="1"/>
    <col min="9737" max="9737" width="19" style="7" customWidth="1"/>
    <col min="9738" max="9738" width="20" style="7" customWidth="1"/>
    <col min="9739" max="9739" width="17" style="7" customWidth="1"/>
    <col min="9740" max="9740" width="18.81640625" style="7" customWidth="1"/>
    <col min="9741" max="9985" width="9.1796875" style="7"/>
    <col min="9986" max="9986" width="84.54296875" style="7" customWidth="1"/>
    <col min="9987" max="9987" width="50" style="7" customWidth="1"/>
    <col min="9988" max="9988" width="19.1796875" style="7" customWidth="1"/>
    <col min="9989" max="9989" width="17" style="7" customWidth="1"/>
    <col min="9990" max="9990" width="22.81640625" style="7" customWidth="1"/>
    <col min="9991" max="9991" width="18" style="7" customWidth="1"/>
    <col min="9992" max="9992" width="15.1796875" style="7" customWidth="1"/>
    <col min="9993" max="9993" width="19" style="7" customWidth="1"/>
    <col min="9994" max="9994" width="20" style="7" customWidth="1"/>
    <col min="9995" max="9995" width="17" style="7" customWidth="1"/>
    <col min="9996" max="9996" width="18.81640625" style="7" customWidth="1"/>
    <col min="9997" max="10241" width="9.1796875" style="7"/>
    <col min="10242" max="10242" width="84.54296875" style="7" customWidth="1"/>
    <col min="10243" max="10243" width="50" style="7" customWidth="1"/>
    <col min="10244" max="10244" width="19.1796875" style="7" customWidth="1"/>
    <col min="10245" max="10245" width="17" style="7" customWidth="1"/>
    <col min="10246" max="10246" width="22.81640625" style="7" customWidth="1"/>
    <col min="10247" max="10247" width="18" style="7" customWidth="1"/>
    <col min="10248" max="10248" width="15.1796875" style="7" customWidth="1"/>
    <col min="10249" max="10249" width="19" style="7" customWidth="1"/>
    <col min="10250" max="10250" width="20" style="7" customWidth="1"/>
    <col min="10251" max="10251" width="17" style="7" customWidth="1"/>
    <col min="10252" max="10252" width="18.81640625" style="7" customWidth="1"/>
    <col min="10253" max="10497" width="9.1796875" style="7"/>
    <col min="10498" max="10498" width="84.54296875" style="7" customWidth="1"/>
    <col min="10499" max="10499" width="50" style="7" customWidth="1"/>
    <col min="10500" max="10500" width="19.1796875" style="7" customWidth="1"/>
    <col min="10501" max="10501" width="17" style="7" customWidth="1"/>
    <col min="10502" max="10502" width="22.81640625" style="7" customWidth="1"/>
    <col min="10503" max="10503" width="18" style="7" customWidth="1"/>
    <col min="10504" max="10504" width="15.1796875" style="7" customWidth="1"/>
    <col min="10505" max="10505" width="19" style="7" customWidth="1"/>
    <col min="10506" max="10506" width="20" style="7" customWidth="1"/>
    <col min="10507" max="10507" width="17" style="7" customWidth="1"/>
    <col min="10508" max="10508" width="18.81640625" style="7" customWidth="1"/>
    <col min="10509" max="10753" width="9.1796875" style="7"/>
    <col min="10754" max="10754" width="84.54296875" style="7" customWidth="1"/>
    <col min="10755" max="10755" width="50" style="7" customWidth="1"/>
    <col min="10756" max="10756" width="19.1796875" style="7" customWidth="1"/>
    <col min="10757" max="10757" width="17" style="7" customWidth="1"/>
    <col min="10758" max="10758" width="22.81640625" style="7" customWidth="1"/>
    <col min="10759" max="10759" width="18" style="7" customWidth="1"/>
    <col min="10760" max="10760" width="15.1796875" style="7" customWidth="1"/>
    <col min="10761" max="10761" width="19" style="7" customWidth="1"/>
    <col min="10762" max="10762" width="20" style="7" customWidth="1"/>
    <col min="10763" max="10763" width="17" style="7" customWidth="1"/>
    <col min="10764" max="10764" width="18.81640625" style="7" customWidth="1"/>
    <col min="10765" max="11009" width="9.1796875" style="7"/>
    <col min="11010" max="11010" width="84.54296875" style="7" customWidth="1"/>
    <col min="11011" max="11011" width="50" style="7" customWidth="1"/>
    <col min="11012" max="11012" width="19.1796875" style="7" customWidth="1"/>
    <col min="11013" max="11013" width="17" style="7" customWidth="1"/>
    <col min="11014" max="11014" width="22.81640625" style="7" customWidth="1"/>
    <col min="11015" max="11015" width="18" style="7" customWidth="1"/>
    <col min="11016" max="11016" width="15.1796875" style="7" customWidth="1"/>
    <col min="11017" max="11017" width="19" style="7" customWidth="1"/>
    <col min="11018" max="11018" width="20" style="7" customWidth="1"/>
    <col min="11019" max="11019" width="17" style="7" customWidth="1"/>
    <col min="11020" max="11020" width="18.81640625" style="7" customWidth="1"/>
    <col min="11021" max="11265" width="9.1796875" style="7"/>
    <col min="11266" max="11266" width="84.54296875" style="7" customWidth="1"/>
    <col min="11267" max="11267" width="50" style="7" customWidth="1"/>
    <col min="11268" max="11268" width="19.1796875" style="7" customWidth="1"/>
    <col min="11269" max="11269" width="17" style="7" customWidth="1"/>
    <col min="11270" max="11270" width="22.81640625" style="7" customWidth="1"/>
    <col min="11271" max="11271" width="18" style="7" customWidth="1"/>
    <col min="11272" max="11272" width="15.1796875" style="7" customWidth="1"/>
    <col min="11273" max="11273" width="19" style="7" customWidth="1"/>
    <col min="11274" max="11274" width="20" style="7" customWidth="1"/>
    <col min="11275" max="11275" width="17" style="7" customWidth="1"/>
    <col min="11276" max="11276" width="18.81640625" style="7" customWidth="1"/>
    <col min="11277" max="11521" width="9.1796875" style="7"/>
    <col min="11522" max="11522" width="84.54296875" style="7" customWidth="1"/>
    <col min="11523" max="11523" width="50" style="7" customWidth="1"/>
    <col min="11524" max="11524" width="19.1796875" style="7" customWidth="1"/>
    <col min="11525" max="11525" width="17" style="7" customWidth="1"/>
    <col min="11526" max="11526" width="22.81640625" style="7" customWidth="1"/>
    <col min="11527" max="11527" width="18" style="7" customWidth="1"/>
    <col min="11528" max="11528" width="15.1796875" style="7" customWidth="1"/>
    <col min="11529" max="11529" width="19" style="7" customWidth="1"/>
    <col min="11530" max="11530" width="20" style="7" customWidth="1"/>
    <col min="11531" max="11531" width="17" style="7" customWidth="1"/>
    <col min="11532" max="11532" width="18.81640625" style="7" customWidth="1"/>
    <col min="11533" max="11777" width="9.1796875" style="7"/>
    <col min="11778" max="11778" width="84.54296875" style="7" customWidth="1"/>
    <col min="11779" max="11779" width="50" style="7" customWidth="1"/>
    <col min="11780" max="11780" width="19.1796875" style="7" customWidth="1"/>
    <col min="11781" max="11781" width="17" style="7" customWidth="1"/>
    <col min="11782" max="11782" width="22.81640625" style="7" customWidth="1"/>
    <col min="11783" max="11783" width="18" style="7" customWidth="1"/>
    <col min="11784" max="11784" width="15.1796875" style="7" customWidth="1"/>
    <col min="11785" max="11785" width="19" style="7" customWidth="1"/>
    <col min="11786" max="11786" width="20" style="7" customWidth="1"/>
    <col min="11787" max="11787" width="17" style="7" customWidth="1"/>
    <col min="11788" max="11788" width="18.81640625" style="7" customWidth="1"/>
    <col min="11789" max="12033" width="9.1796875" style="7"/>
    <col min="12034" max="12034" width="84.54296875" style="7" customWidth="1"/>
    <col min="12035" max="12035" width="50" style="7" customWidth="1"/>
    <col min="12036" max="12036" width="19.1796875" style="7" customWidth="1"/>
    <col min="12037" max="12037" width="17" style="7" customWidth="1"/>
    <col min="12038" max="12038" width="22.81640625" style="7" customWidth="1"/>
    <col min="12039" max="12039" width="18" style="7" customWidth="1"/>
    <col min="12040" max="12040" width="15.1796875" style="7" customWidth="1"/>
    <col min="12041" max="12041" width="19" style="7" customWidth="1"/>
    <col min="12042" max="12042" width="20" style="7" customWidth="1"/>
    <col min="12043" max="12043" width="17" style="7" customWidth="1"/>
    <col min="12044" max="12044" width="18.81640625" style="7" customWidth="1"/>
    <col min="12045" max="12289" width="9.1796875" style="7"/>
    <col min="12290" max="12290" width="84.54296875" style="7" customWidth="1"/>
    <col min="12291" max="12291" width="50" style="7" customWidth="1"/>
    <col min="12292" max="12292" width="19.1796875" style="7" customWidth="1"/>
    <col min="12293" max="12293" width="17" style="7" customWidth="1"/>
    <col min="12294" max="12294" width="22.81640625" style="7" customWidth="1"/>
    <col min="12295" max="12295" width="18" style="7" customWidth="1"/>
    <col min="12296" max="12296" width="15.1796875" style="7" customWidth="1"/>
    <col min="12297" max="12297" width="19" style="7" customWidth="1"/>
    <col min="12298" max="12298" width="20" style="7" customWidth="1"/>
    <col min="12299" max="12299" width="17" style="7" customWidth="1"/>
    <col min="12300" max="12300" width="18.81640625" style="7" customWidth="1"/>
    <col min="12301" max="12545" width="9.1796875" style="7"/>
    <col min="12546" max="12546" width="84.54296875" style="7" customWidth="1"/>
    <col min="12547" max="12547" width="50" style="7" customWidth="1"/>
    <col min="12548" max="12548" width="19.1796875" style="7" customWidth="1"/>
    <col min="12549" max="12549" width="17" style="7" customWidth="1"/>
    <col min="12550" max="12550" width="22.81640625" style="7" customWidth="1"/>
    <col min="12551" max="12551" width="18" style="7" customWidth="1"/>
    <col min="12552" max="12552" width="15.1796875" style="7" customWidth="1"/>
    <col min="12553" max="12553" width="19" style="7" customWidth="1"/>
    <col min="12554" max="12554" width="20" style="7" customWidth="1"/>
    <col min="12555" max="12555" width="17" style="7" customWidth="1"/>
    <col min="12556" max="12556" width="18.81640625" style="7" customWidth="1"/>
    <col min="12557" max="12801" width="9.1796875" style="7"/>
    <col min="12802" max="12802" width="84.54296875" style="7" customWidth="1"/>
    <col min="12803" max="12803" width="50" style="7" customWidth="1"/>
    <col min="12804" max="12804" width="19.1796875" style="7" customWidth="1"/>
    <col min="12805" max="12805" width="17" style="7" customWidth="1"/>
    <col min="12806" max="12806" width="22.81640625" style="7" customWidth="1"/>
    <col min="12807" max="12807" width="18" style="7" customWidth="1"/>
    <col min="12808" max="12808" width="15.1796875" style="7" customWidth="1"/>
    <col min="12809" max="12809" width="19" style="7" customWidth="1"/>
    <col min="12810" max="12810" width="20" style="7" customWidth="1"/>
    <col min="12811" max="12811" width="17" style="7" customWidth="1"/>
    <col min="12812" max="12812" width="18.81640625" style="7" customWidth="1"/>
    <col min="12813" max="13057" width="9.1796875" style="7"/>
    <col min="13058" max="13058" width="84.54296875" style="7" customWidth="1"/>
    <col min="13059" max="13059" width="50" style="7" customWidth="1"/>
    <col min="13060" max="13060" width="19.1796875" style="7" customWidth="1"/>
    <col min="13061" max="13061" width="17" style="7" customWidth="1"/>
    <col min="13062" max="13062" width="22.81640625" style="7" customWidth="1"/>
    <col min="13063" max="13063" width="18" style="7" customWidth="1"/>
    <col min="13064" max="13064" width="15.1796875" style="7" customWidth="1"/>
    <col min="13065" max="13065" width="19" style="7" customWidth="1"/>
    <col min="13066" max="13066" width="20" style="7" customWidth="1"/>
    <col min="13067" max="13067" width="17" style="7" customWidth="1"/>
    <col min="13068" max="13068" width="18.81640625" style="7" customWidth="1"/>
    <col min="13069" max="13313" width="9.1796875" style="7"/>
    <col min="13314" max="13314" width="84.54296875" style="7" customWidth="1"/>
    <col min="13315" max="13315" width="50" style="7" customWidth="1"/>
    <col min="13316" max="13316" width="19.1796875" style="7" customWidth="1"/>
    <col min="13317" max="13317" width="17" style="7" customWidth="1"/>
    <col min="13318" max="13318" width="22.81640625" style="7" customWidth="1"/>
    <col min="13319" max="13319" width="18" style="7" customWidth="1"/>
    <col min="13320" max="13320" width="15.1796875" style="7" customWidth="1"/>
    <col min="13321" max="13321" width="19" style="7" customWidth="1"/>
    <col min="13322" max="13322" width="20" style="7" customWidth="1"/>
    <col min="13323" max="13323" width="17" style="7" customWidth="1"/>
    <col min="13324" max="13324" width="18.81640625" style="7" customWidth="1"/>
    <col min="13325" max="13569" width="9.1796875" style="7"/>
    <col min="13570" max="13570" width="84.54296875" style="7" customWidth="1"/>
    <col min="13571" max="13571" width="50" style="7" customWidth="1"/>
    <col min="13572" max="13572" width="19.1796875" style="7" customWidth="1"/>
    <col min="13573" max="13573" width="17" style="7" customWidth="1"/>
    <col min="13574" max="13574" width="22.81640625" style="7" customWidth="1"/>
    <col min="13575" max="13575" width="18" style="7" customWidth="1"/>
    <col min="13576" max="13576" width="15.1796875" style="7" customWidth="1"/>
    <col min="13577" max="13577" width="19" style="7" customWidth="1"/>
    <col min="13578" max="13578" width="20" style="7" customWidth="1"/>
    <col min="13579" max="13579" width="17" style="7" customWidth="1"/>
    <col min="13580" max="13580" width="18.81640625" style="7" customWidth="1"/>
    <col min="13581" max="13825" width="9.1796875" style="7"/>
    <col min="13826" max="13826" width="84.54296875" style="7" customWidth="1"/>
    <col min="13827" max="13827" width="50" style="7" customWidth="1"/>
    <col min="13828" max="13828" width="19.1796875" style="7" customWidth="1"/>
    <col min="13829" max="13829" width="17" style="7" customWidth="1"/>
    <col min="13830" max="13830" width="22.81640625" style="7" customWidth="1"/>
    <col min="13831" max="13831" width="18" style="7" customWidth="1"/>
    <col min="13832" max="13832" width="15.1796875" style="7" customWidth="1"/>
    <col min="13833" max="13833" width="19" style="7" customWidth="1"/>
    <col min="13834" max="13834" width="20" style="7" customWidth="1"/>
    <col min="13835" max="13835" width="17" style="7" customWidth="1"/>
    <col min="13836" max="13836" width="18.81640625" style="7" customWidth="1"/>
    <col min="13837" max="14081" width="9.1796875" style="7"/>
    <col min="14082" max="14082" width="84.54296875" style="7" customWidth="1"/>
    <col min="14083" max="14083" width="50" style="7" customWidth="1"/>
    <col min="14084" max="14084" width="19.1796875" style="7" customWidth="1"/>
    <col min="14085" max="14085" width="17" style="7" customWidth="1"/>
    <col min="14086" max="14086" width="22.81640625" style="7" customWidth="1"/>
    <col min="14087" max="14087" width="18" style="7" customWidth="1"/>
    <col min="14088" max="14088" width="15.1796875" style="7" customWidth="1"/>
    <col min="14089" max="14089" width="19" style="7" customWidth="1"/>
    <col min="14090" max="14090" width="20" style="7" customWidth="1"/>
    <col min="14091" max="14091" width="17" style="7" customWidth="1"/>
    <col min="14092" max="14092" width="18.81640625" style="7" customWidth="1"/>
    <col min="14093" max="14337" width="9.1796875" style="7"/>
    <col min="14338" max="14338" width="84.54296875" style="7" customWidth="1"/>
    <col min="14339" max="14339" width="50" style="7" customWidth="1"/>
    <col min="14340" max="14340" width="19.1796875" style="7" customWidth="1"/>
    <col min="14341" max="14341" width="17" style="7" customWidth="1"/>
    <col min="14342" max="14342" width="22.81640625" style="7" customWidth="1"/>
    <col min="14343" max="14343" width="18" style="7" customWidth="1"/>
    <col min="14344" max="14344" width="15.1796875" style="7" customWidth="1"/>
    <col min="14345" max="14345" width="19" style="7" customWidth="1"/>
    <col min="14346" max="14346" width="20" style="7" customWidth="1"/>
    <col min="14347" max="14347" width="17" style="7" customWidth="1"/>
    <col min="14348" max="14348" width="18.81640625" style="7" customWidth="1"/>
    <col min="14349" max="14593" width="9.1796875" style="7"/>
    <col min="14594" max="14594" width="84.54296875" style="7" customWidth="1"/>
    <col min="14595" max="14595" width="50" style="7" customWidth="1"/>
    <col min="14596" max="14596" width="19.1796875" style="7" customWidth="1"/>
    <col min="14597" max="14597" width="17" style="7" customWidth="1"/>
    <col min="14598" max="14598" width="22.81640625" style="7" customWidth="1"/>
    <col min="14599" max="14599" width="18" style="7" customWidth="1"/>
    <col min="14600" max="14600" width="15.1796875" style="7" customWidth="1"/>
    <col min="14601" max="14601" width="19" style="7" customWidth="1"/>
    <col min="14602" max="14602" width="20" style="7" customWidth="1"/>
    <col min="14603" max="14603" width="17" style="7" customWidth="1"/>
    <col min="14604" max="14604" width="18.81640625" style="7" customWidth="1"/>
    <col min="14605" max="14849" width="9.1796875" style="7"/>
    <col min="14850" max="14850" width="84.54296875" style="7" customWidth="1"/>
    <col min="14851" max="14851" width="50" style="7" customWidth="1"/>
    <col min="14852" max="14852" width="19.1796875" style="7" customWidth="1"/>
    <col min="14853" max="14853" width="17" style="7" customWidth="1"/>
    <col min="14854" max="14854" width="22.81640625" style="7" customWidth="1"/>
    <col min="14855" max="14855" width="18" style="7" customWidth="1"/>
    <col min="14856" max="14856" width="15.1796875" style="7" customWidth="1"/>
    <col min="14857" max="14857" width="19" style="7" customWidth="1"/>
    <col min="14858" max="14858" width="20" style="7" customWidth="1"/>
    <col min="14859" max="14859" width="17" style="7" customWidth="1"/>
    <col min="14860" max="14860" width="18.81640625" style="7" customWidth="1"/>
    <col min="14861" max="15105" width="9.1796875" style="7"/>
    <col min="15106" max="15106" width="84.54296875" style="7" customWidth="1"/>
    <col min="15107" max="15107" width="50" style="7" customWidth="1"/>
    <col min="15108" max="15108" width="19.1796875" style="7" customWidth="1"/>
    <col min="15109" max="15109" width="17" style="7" customWidth="1"/>
    <col min="15110" max="15110" width="22.81640625" style="7" customWidth="1"/>
    <col min="15111" max="15111" width="18" style="7" customWidth="1"/>
    <col min="15112" max="15112" width="15.1796875" style="7" customWidth="1"/>
    <col min="15113" max="15113" width="19" style="7" customWidth="1"/>
    <col min="15114" max="15114" width="20" style="7" customWidth="1"/>
    <col min="15115" max="15115" width="17" style="7" customWidth="1"/>
    <col min="15116" max="15116" width="18.81640625" style="7" customWidth="1"/>
    <col min="15117" max="15361" width="9.1796875" style="7"/>
    <col min="15362" max="15362" width="84.54296875" style="7" customWidth="1"/>
    <col min="15363" max="15363" width="50" style="7" customWidth="1"/>
    <col min="15364" max="15364" width="19.1796875" style="7" customWidth="1"/>
    <col min="15365" max="15365" width="17" style="7" customWidth="1"/>
    <col min="15366" max="15366" width="22.81640625" style="7" customWidth="1"/>
    <col min="15367" max="15367" width="18" style="7" customWidth="1"/>
    <col min="15368" max="15368" width="15.1796875" style="7" customWidth="1"/>
    <col min="15369" max="15369" width="19" style="7" customWidth="1"/>
    <col min="15370" max="15370" width="20" style="7" customWidth="1"/>
    <col min="15371" max="15371" width="17" style="7" customWidth="1"/>
    <col min="15372" max="15372" width="18.81640625" style="7" customWidth="1"/>
    <col min="15373" max="15617" width="9.1796875" style="7"/>
    <col min="15618" max="15618" width="84.54296875" style="7" customWidth="1"/>
    <col min="15619" max="15619" width="50" style="7" customWidth="1"/>
    <col min="15620" max="15620" width="19.1796875" style="7" customWidth="1"/>
    <col min="15621" max="15621" width="17" style="7" customWidth="1"/>
    <col min="15622" max="15622" width="22.81640625" style="7" customWidth="1"/>
    <col min="15623" max="15623" width="18" style="7" customWidth="1"/>
    <col min="15624" max="15624" width="15.1796875" style="7" customWidth="1"/>
    <col min="15625" max="15625" width="19" style="7" customWidth="1"/>
    <col min="15626" max="15626" width="20" style="7" customWidth="1"/>
    <col min="15627" max="15627" width="17" style="7" customWidth="1"/>
    <col min="15628" max="15628" width="18.81640625" style="7" customWidth="1"/>
    <col min="15629" max="15873" width="9.1796875" style="7"/>
    <col min="15874" max="15874" width="84.54296875" style="7" customWidth="1"/>
    <col min="15875" max="15875" width="50" style="7" customWidth="1"/>
    <col min="15876" max="15876" width="19.1796875" style="7" customWidth="1"/>
    <col min="15877" max="15877" width="17" style="7" customWidth="1"/>
    <col min="15878" max="15878" width="22.81640625" style="7" customWidth="1"/>
    <col min="15879" max="15879" width="18" style="7" customWidth="1"/>
    <col min="15880" max="15880" width="15.1796875" style="7" customWidth="1"/>
    <col min="15881" max="15881" width="19" style="7" customWidth="1"/>
    <col min="15882" max="15882" width="20" style="7" customWidth="1"/>
    <col min="15883" max="15883" width="17" style="7" customWidth="1"/>
    <col min="15884" max="15884" width="18.81640625" style="7" customWidth="1"/>
    <col min="15885" max="16129" width="9.1796875" style="7"/>
    <col min="16130" max="16130" width="84.54296875" style="7" customWidth="1"/>
    <col min="16131" max="16131" width="50" style="7" customWidth="1"/>
    <col min="16132" max="16132" width="19.1796875" style="7" customWidth="1"/>
    <col min="16133" max="16133" width="17" style="7" customWidth="1"/>
    <col min="16134" max="16134" width="22.81640625" style="7" customWidth="1"/>
    <col min="16135" max="16135" width="18" style="7" customWidth="1"/>
    <col min="16136" max="16136" width="15.1796875" style="7" customWidth="1"/>
    <col min="16137" max="16137" width="19" style="7" customWidth="1"/>
    <col min="16138" max="16138" width="20" style="7" customWidth="1"/>
    <col min="16139" max="16139" width="17" style="7" customWidth="1"/>
    <col min="16140" max="16140" width="18.81640625" style="7" customWidth="1"/>
    <col min="16141" max="16384" width="9.1796875" style="7"/>
  </cols>
  <sheetData>
    <row r="1" spans="1:15">
      <c r="A1" s="1876" t="s">
        <v>4</v>
      </c>
      <c r="B1" s="1876"/>
      <c r="C1" s="1876"/>
      <c r="D1" s="1876"/>
      <c r="E1" s="1876"/>
      <c r="F1" s="1876"/>
      <c r="G1" s="1876"/>
      <c r="H1" s="1876"/>
      <c r="I1" s="1876"/>
      <c r="J1" s="1876"/>
      <c r="K1" s="1876"/>
      <c r="L1" s="1876"/>
    </row>
    <row r="2" spans="1:15">
      <c r="A2" s="19"/>
      <c r="B2" s="616"/>
      <c r="C2" s="24"/>
      <c r="D2" s="24"/>
      <c r="E2" s="24"/>
      <c r="F2" s="24"/>
      <c r="G2" s="24"/>
      <c r="H2" s="24"/>
      <c r="I2" s="24"/>
      <c r="J2" s="24"/>
      <c r="K2" s="24"/>
      <c r="L2" s="24"/>
    </row>
    <row r="3" spans="1:15">
      <c r="A3" s="1877" t="str">
        <f>'Title '!A2:N2</f>
        <v>Bid Enquiry No: KPTCL/2026-27/TL/WORK_INDENT3802</v>
      </c>
      <c r="B3" s="1877"/>
      <c r="C3" s="1877"/>
      <c r="D3" s="1877"/>
      <c r="E3" s="1877"/>
      <c r="F3" s="1877"/>
      <c r="G3" s="1877"/>
      <c r="H3" s="1877"/>
      <c r="I3" s="1877"/>
      <c r="J3" s="1877"/>
      <c r="K3" s="1877"/>
      <c r="L3" s="1877"/>
    </row>
    <row r="4" spans="1:15" ht="259.5" customHeight="1">
      <c r="A4" s="1428"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428"/>
      <c r="C4" s="1428"/>
      <c r="D4" s="1428"/>
      <c r="E4" s="1428"/>
      <c r="F4" s="1428"/>
      <c r="G4" s="1428"/>
      <c r="H4" s="1428"/>
      <c r="I4" s="1428"/>
      <c r="J4" s="1428"/>
      <c r="K4" s="1428"/>
      <c r="L4" s="1428"/>
    </row>
    <row r="5" spans="1:15" ht="17.5">
      <c r="A5" s="1975" t="s">
        <v>2552</v>
      </c>
      <c r="B5" s="1975"/>
      <c r="C5" s="1975"/>
      <c r="D5" s="1975"/>
      <c r="E5" s="1975"/>
      <c r="F5" s="1975"/>
      <c r="G5" s="1975"/>
      <c r="H5" s="1975"/>
      <c r="I5" s="1975"/>
      <c r="J5" s="1975"/>
      <c r="K5" s="1975"/>
      <c r="L5" s="1975"/>
    </row>
    <row r="6" spans="1:15">
      <c r="A6" s="1974" t="s">
        <v>2901</v>
      </c>
      <c r="B6" s="1974"/>
      <c r="C6" s="1974"/>
      <c r="D6" s="1974"/>
      <c r="E6" s="1974"/>
      <c r="F6" s="1974"/>
      <c r="G6" s="1974"/>
      <c r="H6" s="1974"/>
      <c r="I6" s="1974"/>
      <c r="J6" s="1974"/>
      <c r="K6" s="1974"/>
      <c r="L6" s="1974"/>
      <c r="M6" s="11"/>
      <c r="N6" s="11"/>
      <c r="O6" s="11"/>
    </row>
    <row r="7" spans="1:15">
      <c r="A7" s="1974" t="s">
        <v>2902</v>
      </c>
      <c r="B7" s="1974"/>
      <c r="C7" s="1974"/>
      <c r="D7" s="1974"/>
      <c r="E7" s="1974"/>
      <c r="F7" s="1974"/>
      <c r="G7" s="1974"/>
      <c r="H7" s="1974"/>
      <c r="I7" s="1974"/>
      <c r="J7" s="1974"/>
      <c r="K7" s="1974"/>
      <c r="L7" s="1974"/>
    </row>
    <row r="8" spans="1:15">
      <c r="A8" s="584" t="s">
        <v>2175</v>
      </c>
      <c r="B8" s="759" t="s">
        <v>566</v>
      </c>
      <c r="C8" s="475"/>
      <c r="D8" s="475"/>
      <c r="E8" s="475"/>
      <c r="F8" s="475"/>
      <c r="G8" s="475"/>
      <c r="H8" s="475"/>
      <c r="I8" s="475"/>
      <c r="J8" s="475"/>
      <c r="K8" s="475"/>
      <c r="L8" s="475"/>
    </row>
    <row r="9" spans="1:15">
      <c r="A9" s="586"/>
      <c r="B9" s="612" t="s">
        <v>408</v>
      </c>
      <c r="C9" s="475"/>
      <c r="D9" s="475"/>
      <c r="E9" s="475"/>
      <c r="F9" s="475"/>
      <c r="G9" s="475"/>
      <c r="H9" s="475"/>
      <c r="I9" s="475"/>
      <c r="J9" s="475"/>
      <c r="K9" s="475"/>
      <c r="L9" s="475"/>
    </row>
    <row r="10" spans="1:15">
      <c r="A10" s="586"/>
      <c r="B10" s="607" t="s">
        <v>2903</v>
      </c>
      <c r="C10" s="741"/>
      <c r="D10" s="741"/>
      <c r="E10" s="741"/>
      <c r="F10" s="741"/>
      <c r="G10" s="741"/>
      <c r="H10" s="741"/>
      <c r="I10" s="741"/>
      <c r="J10" s="741"/>
      <c r="K10" s="741"/>
      <c r="L10" s="741"/>
    </row>
    <row r="11" spans="1:15">
      <c r="A11" s="586">
        <v>1</v>
      </c>
      <c r="B11" s="610" t="s">
        <v>186</v>
      </c>
      <c r="C11" s="475"/>
      <c r="D11" s="475"/>
      <c r="E11" s="475"/>
      <c r="F11" s="475"/>
      <c r="G11" s="475"/>
      <c r="H11" s="475"/>
      <c r="I11" s="475"/>
      <c r="J11" s="475"/>
      <c r="K11" s="475"/>
      <c r="L11" s="475"/>
    </row>
    <row r="12" spans="1:15">
      <c r="A12" s="586">
        <v>2</v>
      </c>
      <c r="B12" s="610" t="s">
        <v>5269</v>
      </c>
      <c r="C12" s="475"/>
      <c r="D12" s="475"/>
      <c r="E12" s="475"/>
      <c r="F12" s="475"/>
      <c r="G12" s="475"/>
      <c r="H12" s="475"/>
      <c r="I12" s="475"/>
      <c r="J12" s="475"/>
      <c r="K12" s="475"/>
      <c r="L12" s="475"/>
    </row>
    <row r="13" spans="1:15">
      <c r="A13" s="586">
        <v>3</v>
      </c>
      <c r="B13" s="610" t="s">
        <v>1877</v>
      </c>
      <c r="C13" s="475"/>
      <c r="D13" s="475"/>
      <c r="E13" s="475"/>
      <c r="F13" s="475"/>
      <c r="G13" s="475"/>
      <c r="H13" s="475"/>
      <c r="I13" s="475"/>
      <c r="J13" s="475"/>
      <c r="K13" s="475"/>
      <c r="L13" s="475"/>
    </row>
    <row r="14" spans="1:15">
      <c r="A14" s="586">
        <v>4</v>
      </c>
      <c r="B14" s="610" t="s">
        <v>2282</v>
      </c>
      <c r="C14" s="475"/>
      <c r="D14" s="475"/>
      <c r="E14" s="475"/>
      <c r="F14" s="475"/>
      <c r="G14" s="475"/>
      <c r="H14" s="475"/>
      <c r="I14" s="475"/>
      <c r="J14" s="475"/>
      <c r="K14" s="475"/>
      <c r="L14" s="475"/>
    </row>
    <row r="15" spans="1:15">
      <c r="A15" s="586">
        <v>5</v>
      </c>
      <c r="B15" s="610" t="s">
        <v>5270</v>
      </c>
      <c r="C15" s="475"/>
      <c r="D15" s="475"/>
      <c r="E15" s="475"/>
      <c r="F15" s="475"/>
      <c r="G15" s="475"/>
      <c r="H15" s="475"/>
      <c r="I15" s="475"/>
      <c r="J15" s="475"/>
      <c r="K15" s="475"/>
      <c r="L15" s="475"/>
    </row>
    <row r="16" spans="1:15">
      <c r="A16" s="1973">
        <v>6</v>
      </c>
      <c r="B16" s="610" t="s">
        <v>5271</v>
      </c>
      <c r="C16" s="741"/>
      <c r="D16" s="741"/>
      <c r="E16" s="741"/>
      <c r="F16" s="741"/>
      <c r="G16" s="741"/>
      <c r="H16" s="741"/>
      <c r="I16" s="741"/>
      <c r="J16" s="741"/>
      <c r="K16" s="741"/>
      <c r="L16" s="741"/>
    </row>
    <row r="17" spans="1:12">
      <c r="A17" s="1973"/>
      <c r="B17" s="610" t="s">
        <v>5272</v>
      </c>
      <c r="C17" s="475"/>
      <c r="D17" s="475"/>
      <c r="E17" s="475"/>
      <c r="F17" s="475"/>
      <c r="G17" s="475"/>
      <c r="H17" s="475"/>
      <c r="I17" s="475"/>
      <c r="J17" s="475"/>
      <c r="K17" s="475"/>
      <c r="L17" s="475"/>
    </row>
    <row r="18" spans="1:12">
      <c r="A18" s="1973"/>
      <c r="B18" s="610" t="s">
        <v>5273</v>
      </c>
      <c r="C18" s="475"/>
      <c r="D18" s="475"/>
      <c r="E18" s="475"/>
      <c r="F18" s="475"/>
      <c r="G18" s="475"/>
      <c r="H18" s="475"/>
      <c r="I18" s="475"/>
      <c r="J18" s="475"/>
      <c r="K18" s="475"/>
      <c r="L18" s="475"/>
    </row>
    <row r="19" spans="1:12">
      <c r="A19" s="1973">
        <v>7</v>
      </c>
      <c r="B19" s="610" t="s">
        <v>598</v>
      </c>
      <c r="C19" s="741"/>
      <c r="D19" s="741"/>
      <c r="E19" s="741"/>
      <c r="F19" s="741"/>
      <c r="G19" s="741"/>
      <c r="H19" s="741"/>
      <c r="I19" s="741"/>
      <c r="J19" s="741"/>
      <c r="K19" s="741"/>
      <c r="L19" s="741"/>
    </row>
    <row r="20" spans="1:12">
      <c r="A20" s="1973"/>
      <c r="B20" s="610" t="s">
        <v>2946</v>
      </c>
      <c r="C20" s="475"/>
      <c r="D20" s="475"/>
      <c r="E20" s="475"/>
      <c r="F20" s="475"/>
      <c r="G20" s="475"/>
      <c r="H20" s="475"/>
      <c r="I20" s="475"/>
      <c r="J20" s="475"/>
      <c r="K20" s="475"/>
      <c r="L20" s="475"/>
    </row>
    <row r="21" spans="1:12">
      <c r="A21" s="1973"/>
      <c r="B21" s="610" t="s">
        <v>5274</v>
      </c>
      <c r="C21" s="475"/>
      <c r="D21" s="475"/>
      <c r="E21" s="475"/>
      <c r="F21" s="475"/>
      <c r="G21" s="475"/>
      <c r="H21" s="475"/>
      <c r="I21" s="475"/>
      <c r="J21" s="475"/>
      <c r="K21" s="475"/>
      <c r="L21" s="475"/>
    </row>
    <row r="22" spans="1:12">
      <c r="A22" s="1973"/>
      <c r="B22" s="610" t="s">
        <v>5275</v>
      </c>
      <c r="C22" s="475"/>
      <c r="D22" s="475"/>
      <c r="E22" s="475"/>
      <c r="F22" s="475"/>
      <c r="G22" s="475"/>
      <c r="H22" s="475"/>
      <c r="I22" s="475"/>
      <c r="J22" s="475"/>
      <c r="K22" s="475"/>
      <c r="L22" s="475"/>
    </row>
    <row r="23" spans="1:12">
      <c r="A23" s="1973">
        <v>8</v>
      </c>
      <c r="B23" s="610" t="s">
        <v>2177</v>
      </c>
      <c r="C23" s="741"/>
      <c r="D23" s="741"/>
      <c r="E23" s="741"/>
      <c r="F23" s="741"/>
      <c r="G23" s="741"/>
      <c r="H23" s="741"/>
      <c r="I23" s="741"/>
      <c r="J23" s="741"/>
      <c r="K23" s="741"/>
      <c r="L23" s="741"/>
    </row>
    <row r="24" spans="1:12">
      <c r="A24" s="1973"/>
      <c r="B24" s="610" t="s">
        <v>5276</v>
      </c>
      <c r="C24" s="475"/>
      <c r="D24" s="475"/>
      <c r="E24" s="475"/>
      <c r="F24" s="475"/>
      <c r="G24" s="475"/>
      <c r="H24" s="475"/>
      <c r="I24" s="475"/>
      <c r="J24" s="475"/>
      <c r="K24" s="475"/>
      <c r="L24" s="475"/>
    </row>
    <row r="25" spans="1:12">
      <c r="A25" s="1973"/>
      <c r="B25" s="610" t="s">
        <v>5277</v>
      </c>
      <c r="C25" s="475"/>
      <c r="D25" s="475"/>
      <c r="E25" s="475"/>
      <c r="F25" s="475"/>
      <c r="G25" s="475"/>
      <c r="H25" s="475"/>
      <c r="I25" s="475"/>
      <c r="J25" s="475"/>
      <c r="K25" s="475"/>
      <c r="L25" s="475"/>
    </row>
    <row r="26" spans="1:12">
      <c r="A26" s="1973"/>
      <c r="B26" s="610" t="s">
        <v>5278</v>
      </c>
      <c r="C26" s="475"/>
      <c r="D26" s="475"/>
      <c r="E26" s="475"/>
      <c r="F26" s="475"/>
      <c r="G26" s="475"/>
      <c r="H26" s="475"/>
      <c r="I26" s="475"/>
      <c r="J26" s="475"/>
      <c r="K26" s="475"/>
      <c r="L26" s="475"/>
    </row>
    <row r="27" spans="1:12">
      <c r="A27" s="1973">
        <v>9</v>
      </c>
      <c r="B27" s="610" t="s">
        <v>2178</v>
      </c>
      <c r="C27" s="741"/>
      <c r="D27" s="741"/>
      <c r="E27" s="741"/>
      <c r="F27" s="741"/>
      <c r="G27" s="741"/>
      <c r="H27" s="741"/>
      <c r="I27" s="741"/>
      <c r="J27" s="741"/>
      <c r="K27" s="741"/>
      <c r="L27" s="741"/>
    </row>
    <row r="28" spans="1:12">
      <c r="A28" s="1973"/>
      <c r="B28" s="610" t="s">
        <v>2946</v>
      </c>
      <c r="C28" s="475"/>
      <c r="D28" s="475"/>
      <c r="E28" s="475"/>
      <c r="F28" s="475"/>
      <c r="G28" s="475"/>
      <c r="H28" s="475"/>
      <c r="I28" s="475"/>
      <c r="J28" s="475"/>
      <c r="K28" s="475"/>
      <c r="L28" s="475"/>
    </row>
    <row r="29" spans="1:12">
      <c r="A29" s="1973"/>
      <c r="B29" s="610" t="s">
        <v>2762</v>
      </c>
      <c r="C29" s="475"/>
      <c r="D29" s="475"/>
      <c r="E29" s="475"/>
      <c r="F29" s="475"/>
      <c r="G29" s="475"/>
      <c r="H29" s="475"/>
      <c r="I29" s="475"/>
      <c r="J29" s="475"/>
      <c r="K29" s="475"/>
      <c r="L29" s="475"/>
    </row>
    <row r="30" spans="1:12">
      <c r="A30" s="1973"/>
      <c r="B30" s="610" t="s">
        <v>5279</v>
      </c>
      <c r="C30" s="475"/>
      <c r="D30" s="475"/>
      <c r="E30" s="475"/>
      <c r="F30" s="475"/>
      <c r="G30" s="475"/>
      <c r="H30" s="475"/>
      <c r="I30" s="475"/>
      <c r="J30" s="475"/>
      <c r="K30" s="475"/>
      <c r="L30" s="475"/>
    </row>
    <row r="31" spans="1:12">
      <c r="A31" s="1973"/>
      <c r="B31" s="610" t="s">
        <v>5280</v>
      </c>
      <c r="C31" s="475"/>
      <c r="D31" s="475"/>
      <c r="E31" s="475"/>
      <c r="F31" s="475"/>
      <c r="G31" s="475"/>
      <c r="H31" s="475"/>
      <c r="I31" s="475"/>
      <c r="J31" s="475"/>
      <c r="K31" s="475"/>
      <c r="L31" s="475"/>
    </row>
    <row r="32" spans="1:12">
      <c r="A32" s="1973">
        <v>10</v>
      </c>
      <c r="B32" s="610" t="s">
        <v>4208</v>
      </c>
      <c r="C32" s="741"/>
      <c r="D32" s="741"/>
      <c r="E32" s="741"/>
      <c r="F32" s="741"/>
      <c r="G32" s="741"/>
      <c r="H32" s="741"/>
      <c r="I32" s="741"/>
      <c r="J32" s="741"/>
      <c r="K32" s="741"/>
      <c r="L32" s="741"/>
    </row>
    <row r="33" spans="1:12">
      <c r="A33" s="1973"/>
      <c r="B33" s="610" t="s">
        <v>2946</v>
      </c>
      <c r="C33" s="475"/>
      <c r="D33" s="475"/>
      <c r="E33" s="475"/>
      <c r="F33" s="475"/>
      <c r="G33" s="475"/>
      <c r="H33" s="475"/>
      <c r="I33" s="475"/>
      <c r="J33" s="475"/>
      <c r="K33" s="475"/>
      <c r="L33" s="475"/>
    </row>
    <row r="34" spans="1:12">
      <c r="A34" s="1973"/>
      <c r="B34" s="610" t="s">
        <v>2762</v>
      </c>
      <c r="C34" s="475"/>
      <c r="D34" s="475"/>
      <c r="E34" s="475"/>
      <c r="F34" s="475"/>
      <c r="G34" s="475"/>
      <c r="H34" s="475"/>
      <c r="I34" s="475"/>
      <c r="J34" s="475"/>
      <c r="K34" s="475"/>
      <c r="L34" s="475"/>
    </row>
    <row r="35" spans="1:12">
      <c r="A35" s="1973"/>
      <c r="B35" s="610" t="s">
        <v>5281</v>
      </c>
      <c r="C35" s="475"/>
      <c r="D35" s="475"/>
      <c r="E35" s="475"/>
      <c r="F35" s="475"/>
      <c r="G35" s="475"/>
      <c r="H35" s="475"/>
      <c r="I35" s="475"/>
      <c r="J35" s="475"/>
      <c r="K35" s="475"/>
      <c r="L35" s="475"/>
    </row>
    <row r="36" spans="1:12">
      <c r="A36" s="1973"/>
      <c r="B36" s="610" t="s">
        <v>5282</v>
      </c>
      <c r="C36" s="475"/>
      <c r="D36" s="475"/>
      <c r="E36" s="475"/>
      <c r="F36" s="475"/>
      <c r="G36" s="475"/>
      <c r="H36" s="475"/>
      <c r="I36" s="475"/>
      <c r="J36" s="475"/>
      <c r="K36" s="475"/>
      <c r="L36" s="475"/>
    </row>
    <row r="37" spans="1:12">
      <c r="A37" s="1973"/>
      <c r="B37" s="610" t="s">
        <v>5283</v>
      </c>
      <c r="C37" s="475"/>
      <c r="D37" s="475"/>
      <c r="E37" s="475"/>
      <c r="F37" s="475"/>
      <c r="G37" s="475"/>
      <c r="H37" s="475"/>
      <c r="I37" s="475"/>
      <c r="J37" s="475"/>
      <c r="K37" s="475"/>
      <c r="L37" s="475"/>
    </row>
    <row r="38" spans="1:12">
      <c r="A38" s="586">
        <v>11</v>
      </c>
      <c r="B38" s="610" t="s">
        <v>5284</v>
      </c>
      <c r="C38" s="475"/>
      <c r="D38" s="475"/>
      <c r="E38" s="475"/>
      <c r="F38" s="475"/>
      <c r="G38" s="475"/>
      <c r="H38" s="475"/>
      <c r="I38" s="475"/>
      <c r="J38" s="475"/>
      <c r="K38" s="475"/>
      <c r="L38" s="475"/>
    </row>
    <row r="39" spans="1:12">
      <c r="A39" s="586">
        <v>12</v>
      </c>
      <c r="B39" s="610" t="s">
        <v>5285</v>
      </c>
      <c r="C39" s="475"/>
      <c r="D39" s="475"/>
      <c r="E39" s="475"/>
      <c r="F39" s="475"/>
      <c r="G39" s="475"/>
      <c r="H39" s="475"/>
      <c r="I39" s="475"/>
      <c r="J39" s="475"/>
      <c r="K39" s="475"/>
      <c r="L39" s="475"/>
    </row>
    <row r="40" spans="1:12">
      <c r="A40" s="586">
        <v>13</v>
      </c>
      <c r="B40" s="610" t="s">
        <v>5286</v>
      </c>
      <c r="C40" s="475"/>
      <c r="D40" s="475"/>
      <c r="E40" s="475"/>
      <c r="F40" s="475"/>
      <c r="G40" s="475"/>
      <c r="H40" s="475"/>
      <c r="I40" s="475"/>
      <c r="J40" s="475"/>
      <c r="K40" s="475"/>
      <c r="L40" s="475"/>
    </row>
    <row r="41" spans="1:12">
      <c r="A41" s="586">
        <v>14</v>
      </c>
      <c r="B41" s="610" t="s">
        <v>5287</v>
      </c>
      <c r="C41" s="475"/>
      <c r="D41" s="475"/>
      <c r="E41" s="475"/>
      <c r="F41" s="475"/>
      <c r="G41" s="475"/>
      <c r="H41" s="475"/>
      <c r="I41" s="475"/>
      <c r="J41" s="475"/>
      <c r="K41" s="475"/>
      <c r="L41" s="475"/>
    </row>
    <row r="42" spans="1:12">
      <c r="A42" s="1973">
        <v>15</v>
      </c>
      <c r="B42" s="610" t="s">
        <v>5288</v>
      </c>
      <c r="C42" s="741"/>
      <c r="D42" s="741"/>
      <c r="E42" s="741"/>
      <c r="F42" s="741"/>
      <c r="G42" s="741"/>
      <c r="H42" s="741"/>
      <c r="I42" s="741"/>
      <c r="J42" s="741"/>
      <c r="K42" s="741"/>
      <c r="L42" s="741"/>
    </row>
    <row r="43" spans="1:12">
      <c r="A43" s="1973"/>
      <c r="B43" s="610" t="s">
        <v>5289</v>
      </c>
      <c r="C43" s="475"/>
      <c r="D43" s="475"/>
      <c r="E43" s="475"/>
      <c r="F43" s="475"/>
      <c r="G43" s="475"/>
      <c r="H43" s="475"/>
      <c r="I43" s="475"/>
      <c r="J43" s="475"/>
      <c r="K43" s="475"/>
      <c r="L43" s="475"/>
    </row>
    <row r="44" spans="1:12">
      <c r="A44" s="1973"/>
      <c r="B44" s="610" t="s">
        <v>5290</v>
      </c>
      <c r="C44" s="475"/>
      <c r="D44" s="475"/>
      <c r="E44" s="475"/>
      <c r="F44" s="475"/>
      <c r="G44" s="475"/>
      <c r="H44" s="475"/>
      <c r="I44" s="475"/>
      <c r="J44" s="475"/>
      <c r="K44" s="475"/>
      <c r="L44" s="475"/>
    </row>
    <row r="45" spans="1:12">
      <c r="A45" s="1973"/>
      <c r="B45" s="610" t="s">
        <v>5291</v>
      </c>
      <c r="C45" s="475"/>
      <c r="D45" s="475"/>
      <c r="E45" s="475"/>
      <c r="F45" s="475"/>
      <c r="G45" s="475"/>
      <c r="H45" s="475"/>
      <c r="I45" s="475"/>
      <c r="J45" s="475"/>
      <c r="K45" s="475"/>
      <c r="L45" s="475"/>
    </row>
    <row r="46" spans="1:12">
      <c r="A46" s="1973"/>
      <c r="B46" s="610" t="s">
        <v>5292</v>
      </c>
      <c r="C46" s="475"/>
      <c r="D46" s="475"/>
      <c r="E46" s="475"/>
      <c r="F46" s="475"/>
      <c r="G46" s="475"/>
      <c r="H46" s="475"/>
      <c r="I46" s="475"/>
      <c r="J46" s="475"/>
      <c r="K46" s="475"/>
      <c r="L46" s="475"/>
    </row>
    <row r="47" spans="1:12">
      <c r="A47" s="1973"/>
      <c r="B47" s="610" t="s">
        <v>5293</v>
      </c>
      <c r="C47" s="741"/>
      <c r="D47" s="741"/>
      <c r="E47" s="741"/>
      <c r="F47" s="741"/>
      <c r="G47" s="741"/>
      <c r="H47" s="741"/>
      <c r="I47" s="741"/>
      <c r="J47" s="741"/>
      <c r="K47" s="741"/>
      <c r="L47" s="741"/>
    </row>
    <row r="48" spans="1:12">
      <c r="A48" s="1973"/>
      <c r="B48" s="610" t="s">
        <v>5294</v>
      </c>
      <c r="C48" s="760"/>
      <c r="D48" s="760"/>
      <c r="E48" s="760"/>
      <c r="F48" s="760"/>
      <c r="G48" s="760"/>
      <c r="H48" s="760"/>
      <c r="I48" s="760"/>
      <c r="J48" s="760"/>
      <c r="K48" s="760"/>
      <c r="L48" s="760"/>
    </row>
    <row r="49" spans="1:12">
      <c r="A49" s="1973"/>
      <c r="B49" s="610" t="s">
        <v>5295</v>
      </c>
      <c r="C49" s="475"/>
      <c r="D49" s="475"/>
      <c r="E49" s="475"/>
      <c r="F49" s="475"/>
      <c r="G49" s="475"/>
      <c r="H49" s="475"/>
      <c r="I49" s="475"/>
      <c r="J49" s="475"/>
      <c r="K49" s="475"/>
      <c r="L49" s="475"/>
    </row>
    <row r="50" spans="1:12">
      <c r="A50" s="1973"/>
      <c r="B50" s="610" t="s">
        <v>5296</v>
      </c>
      <c r="C50" s="475"/>
      <c r="D50" s="475"/>
      <c r="E50" s="475"/>
      <c r="F50" s="475"/>
      <c r="G50" s="475"/>
      <c r="H50" s="475"/>
      <c r="I50" s="475"/>
      <c r="J50" s="475"/>
      <c r="K50" s="475"/>
      <c r="L50" s="475"/>
    </row>
    <row r="51" spans="1:12">
      <c r="A51" s="1973"/>
      <c r="B51" s="610" t="s">
        <v>5297</v>
      </c>
      <c r="C51" s="475"/>
      <c r="D51" s="475"/>
      <c r="E51" s="475"/>
      <c r="F51" s="475"/>
      <c r="G51" s="475"/>
      <c r="H51" s="475"/>
      <c r="I51" s="475"/>
      <c r="J51" s="475"/>
      <c r="K51" s="475"/>
      <c r="L51" s="475"/>
    </row>
    <row r="52" spans="1:12">
      <c r="A52" s="586">
        <v>16</v>
      </c>
      <c r="B52" s="610" t="s">
        <v>5298</v>
      </c>
      <c r="C52" s="475"/>
      <c r="D52" s="475"/>
      <c r="E52" s="475"/>
      <c r="F52" s="475"/>
      <c r="G52" s="475"/>
      <c r="H52" s="475"/>
      <c r="I52" s="475"/>
      <c r="J52" s="475"/>
      <c r="K52" s="475"/>
      <c r="L52" s="475"/>
    </row>
    <row r="53" spans="1:12">
      <c r="A53" s="586">
        <v>17</v>
      </c>
      <c r="B53" s="610" t="s">
        <v>5299</v>
      </c>
      <c r="C53" s="475"/>
      <c r="D53" s="475"/>
      <c r="E53" s="475"/>
      <c r="F53" s="475"/>
      <c r="G53" s="475"/>
      <c r="H53" s="475"/>
      <c r="I53" s="475"/>
      <c r="J53" s="475"/>
      <c r="K53" s="475"/>
      <c r="L53" s="475"/>
    </row>
    <row r="54" spans="1:12">
      <c r="A54" s="586">
        <v>18</v>
      </c>
      <c r="B54" s="610" t="s">
        <v>5300</v>
      </c>
      <c r="C54" s="475"/>
      <c r="D54" s="475"/>
      <c r="E54" s="475"/>
      <c r="F54" s="475"/>
      <c r="G54" s="475"/>
      <c r="H54" s="475"/>
      <c r="I54" s="475"/>
      <c r="J54" s="475"/>
      <c r="K54" s="475"/>
      <c r="L54" s="475"/>
    </row>
    <row r="55" spans="1:12">
      <c r="A55" s="586">
        <v>19</v>
      </c>
      <c r="B55" s="610" t="s">
        <v>5301</v>
      </c>
      <c r="C55" s="475"/>
      <c r="D55" s="475"/>
      <c r="E55" s="475"/>
      <c r="F55" s="475"/>
      <c r="G55" s="475"/>
      <c r="H55" s="475"/>
      <c r="I55" s="475"/>
      <c r="J55" s="475"/>
      <c r="K55" s="475"/>
      <c r="L55" s="475"/>
    </row>
    <row r="56" spans="1:12">
      <c r="A56" s="586">
        <v>20</v>
      </c>
      <c r="B56" s="610" t="s">
        <v>5302</v>
      </c>
      <c r="C56" s="475"/>
      <c r="D56" s="475"/>
      <c r="E56" s="475"/>
      <c r="F56" s="475"/>
      <c r="G56" s="475"/>
      <c r="H56" s="475"/>
      <c r="I56" s="475"/>
      <c r="J56" s="475"/>
      <c r="K56" s="475"/>
      <c r="L56" s="475"/>
    </row>
    <row r="57" spans="1:12">
      <c r="A57" s="1973">
        <v>21</v>
      </c>
      <c r="B57" s="610" t="s">
        <v>5303</v>
      </c>
      <c r="C57" s="741"/>
      <c r="D57" s="741"/>
      <c r="E57" s="741"/>
      <c r="F57" s="741"/>
      <c r="G57" s="741"/>
      <c r="H57" s="741"/>
      <c r="I57" s="741"/>
      <c r="J57" s="741"/>
      <c r="K57" s="741"/>
      <c r="L57" s="741"/>
    </row>
    <row r="58" spans="1:12">
      <c r="A58" s="1973"/>
      <c r="B58" s="610" t="s">
        <v>5304</v>
      </c>
      <c r="C58" s="475"/>
      <c r="D58" s="475"/>
      <c r="E58" s="475"/>
      <c r="F58" s="475"/>
      <c r="G58" s="475"/>
      <c r="H58" s="475"/>
      <c r="I58" s="475"/>
      <c r="J58" s="475"/>
      <c r="K58" s="475"/>
      <c r="L58" s="475"/>
    </row>
    <row r="59" spans="1:12">
      <c r="A59" s="1973"/>
      <c r="B59" s="610" t="s">
        <v>5305</v>
      </c>
      <c r="C59" s="475"/>
      <c r="D59" s="475"/>
      <c r="E59" s="475"/>
      <c r="F59" s="475"/>
      <c r="G59" s="475"/>
      <c r="H59" s="475"/>
      <c r="I59" s="475"/>
      <c r="J59" s="475"/>
      <c r="K59" s="475"/>
      <c r="L59" s="475"/>
    </row>
    <row r="60" spans="1:12">
      <c r="A60" s="1973"/>
      <c r="B60" s="610" t="s">
        <v>5306</v>
      </c>
      <c r="C60" s="475"/>
      <c r="D60" s="475"/>
      <c r="E60" s="475"/>
      <c r="F60" s="475"/>
      <c r="G60" s="475"/>
      <c r="H60" s="475"/>
      <c r="I60" s="475"/>
      <c r="J60" s="475"/>
      <c r="K60" s="475"/>
      <c r="L60" s="475"/>
    </row>
    <row r="61" spans="1:12">
      <c r="A61" s="1973"/>
      <c r="B61" s="610" t="s">
        <v>5307</v>
      </c>
      <c r="C61" s="475"/>
      <c r="D61" s="475"/>
      <c r="E61" s="475"/>
      <c r="F61" s="475"/>
      <c r="G61" s="475"/>
      <c r="H61" s="475"/>
      <c r="I61" s="475"/>
      <c r="J61" s="475"/>
      <c r="K61" s="475"/>
      <c r="L61" s="475"/>
    </row>
    <row r="62" spans="1:12">
      <c r="A62" s="586">
        <v>22</v>
      </c>
      <c r="B62" s="610" t="s">
        <v>2904</v>
      </c>
      <c r="C62" s="475"/>
      <c r="D62" s="475"/>
      <c r="E62" s="475"/>
      <c r="F62" s="475"/>
      <c r="G62" s="475"/>
      <c r="H62" s="475"/>
      <c r="I62" s="475"/>
      <c r="J62" s="475"/>
      <c r="K62" s="475"/>
      <c r="L62" s="475"/>
    </row>
    <row r="63" spans="1:12" ht="46.5">
      <c r="A63" s="586"/>
      <c r="B63" s="758" t="s">
        <v>3633</v>
      </c>
      <c r="C63" s="475"/>
      <c r="D63" s="475"/>
      <c r="E63" s="475"/>
      <c r="F63" s="475"/>
      <c r="G63" s="475"/>
      <c r="H63" s="475"/>
      <c r="I63" s="475"/>
      <c r="J63" s="475"/>
      <c r="K63" s="475"/>
      <c r="L63" s="475"/>
    </row>
    <row r="64" spans="1:12">
      <c r="A64" s="586"/>
      <c r="B64" s="610" t="s">
        <v>2181</v>
      </c>
      <c r="C64" s="475"/>
      <c r="D64" s="475"/>
      <c r="E64" s="475"/>
      <c r="F64" s="475"/>
      <c r="G64" s="475"/>
      <c r="H64" s="475"/>
      <c r="I64" s="475"/>
      <c r="J64" s="475"/>
      <c r="K64" s="475"/>
      <c r="L64" s="475"/>
    </row>
    <row r="65" spans="1:12">
      <c r="A65" s="586"/>
      <c r="B65" s="610" t="s">
        <v>2182</v>
      </c>
      <c r="C65" s="475"/>
      <c r="D65" s="475"/>
      <c r="E65" s="475"/>
      <c r="F65" s="475"/>
      <c r="G65" s="475"/>
      <c r="H65" s="475"/>
      <c r="I65" s="475"/>
      <c r="J65" s="475"/>
      <c r="K65" s="475"/>
      <c r="L65" s="475"/>
    </row>
    <row r="66" spans="1:12">
      <c r="A66" s="586"/>
      <c r="B66" s="610" t="s">
        <v>2183</v>
      </c>
      <c r="C66" s="475"/>
      <c r="D66" s="475"/>
      <c r="E66" s="475"/>
      <c r="F66" s="475"/>
      <c r="G66" s="475"/>
      <c r="H66" s="475"/>
      <c r="I66" s="475"/>
      <c r="J66" s="475"/>
      <c r="K66" s="475"/>
      <c r="L66" s="475"/>
    </row>
    <row r="67" spans="1:12">
      <c r="A67" s="586"/>
      <c r="B67" s="610" t="s">
        <v>2184</v>
      </c>
      <c r="C67" s="475"/>
      <c r="D67" s="475"/>
      <c r="E67" s="475"/>
      <c r="F67" s="475"/>
      <c r="G67" s="475"/>
      <c r="H67" s="475"/>
      <c r="I67" s="475"/>
      <c r="J67" s="475"/>
      <c r="K67" s="475"/>
      <c r="L67" s="475"/>
    </row>
    <row r="68" spans="1:12">
      <c r="A68" s="586"/>
      <c r="B68" s="610" t="s">
        <v>2185</v>
      </c>
      <c r="C68" s="475"/>
      <c r="D68" s="475"/>
      <c r="E68" s="475"/>
      <c r="F68" s="475"/>
      <c r="G68" s="475"/>
      <c r="H68" s="475"/>
      <c r="I68" s="475"/>
      <c r="J68" s="475"/>
      <c r="K68" s="475"/>
      <c r="L68" s="475"/>
    </row>
    <row r="69" spans="1:12">
      <c r="A69" s="586"/>
      <c r="B69" s="610" t="s">
        <v>2186</v>
      </c>
      <c r="C69" s="475"/>
      <c r="D69" s="475"/>
      <c r="E69" s="475"/>
      <c r="F69" s="475"/>
      <c r="G69" s="475"/>
      <c r="H69" s="475"/>
      <c r="I69" s="475"/>
      <c r="J69" s="475"/>
      <c r="K69" s="475"/>
      <c r="L69" s="475"/>
    </row>
    <row r="70" spans="1:12">
      <c r="A70" s="586"/>
      <c r="B70" s="607" t="s">
        <v>2187</v>
      </c>
      <c r="C70" s="475"/>
      <c r="D70" s="475"/>
      <c r="E70" s="475"/>
      <c r="F70" s="475"/>
      <c r="G70" s="475"/>
      <c r="H70" s="475"/>
      <c r="I70" s="475"/>
      <c r="J70" s="475"/>
      <c r="K70" s="475"/>
      <c r="L70" s="475"/>
    </row>
    <row r="71" spans="1:12" ht="46.5">
      <c r="A71" s="586"/>
      <c r="B71" s="758" t="s">
        <v>2188</v>
      </c>
      <c r="C71" s="475"/>
      <c r="D71" s="475"/>
      <c r="E71" s="475"/>
      <c r="F71" s="475"/>
      <c r="G71" s="475"/>
      <c r="H71" s="475"/>
      <c r="I71" s="475"/>
      <c r="J71" s="475"/>
      <c r="K71" s="475"/>
      <c r="L71" s="475"/>
    </row>
    <row r="72" spans="1:12" ht="31">
      <c r="A72" s="586"/>
      <c r="B72" s="758" t="s">
        <v>2189</v>
      </c>
      <c r="C72" s="475"/>
      <c r="D72" s="475"/>
      <c r="E72" s="475"/>
      <c r="F72" s="475"/>
      <c r="G72" s="475"/>
      <c r="H72" s="475"/>
      <c r="I72" s="475"/>
      <c r="J72" s="475"/>
      <c r="K72" s="475"/>
      <c r="L72" s="475"/>
    </row>
    <row r="73" spans="1:12" ht="31">
      <c r="A73" s="586"/>
      <c r="B73" s="758" t="s">
        <v>2190</v>
      </c>
      <c r="C73" s="475"/>
      <c r="D73" s="475"/>
      <c r="E73" s="475"/>
      <c r="F73" s="475"/>
      <c r="G73" s="475"/>
      <c r="H73" s="475"/>
      <c r="I73" s="475"/>
      <c r="J73" s="475"/>
      <c r="K73" s="475"/>
      <c r="L73" s="475"/>
    </row>
    <row r="74" spans="1:12">
      <c r="A74" s="586"/>
      <c r="B74" s="610" t="s">
        <v>2191</v>
      </c>
      <c r="C74" s="475"/>
      <c r="D74" s="475"/>
      <c r="E74" s="475"/>
      <c r="F74" s="475"/>
      <c r="G74" s="475"/>
      <c r="H74" s="475"/>
      <c r="I74" s="475"/>
      <c r="J74" s="475"/>
      <c r="K74" s="475"/>
      <c r="L74" s="475"/>
    </row>
    <row r="75" spans="1:12" ht="31">
      <c r="A75" s="586"/>
      <c r="B75" s="758" t="s">
        <v>2192</v>
      </c>
      <c r="C75" s="475"/>
      <c r="D75" s="475"/>
      <c r="E75" s="475"/>
      <c r="F75" s="475"/>
      <c r="G75" s="475"/>
      <c r="H75" s="475"/>
      <c r="I75" s="475"/>
      <c r="J75" s="475"/>
      <c r="K75" s="475"/>
      <c r="L75" s="475"/>
    </row>
    <row r="76" spans="1:12">
      <c r="A76" s="586"/>
      <c r="B76" s="610" t="s">
        <v>2193</v>
      </c>
      <c r="C76" s="475"/>
      <c r="D76" s="475"/>
      <c r="E76" s="475"/>
      <c r="F76" s="475"/>
      <c r="G76" s="475"/>
      <c r="H76" s="475"/>
      <c r="I76" s="475"/>
      <c r="J76" s="475"/>
      <c r="K76" s="475"/>
      <c r="L76" s="475"/>
    </row>
    <row r="77" spans="1:12">
      <c r="A77" s="586"/>
      <c r="B77" s="610" t="s">
        <v>2194</v>
      </c>
      <c r="C77" s="475"/>
      <c r="D77" s="475"/>
      <c r="E77" s="475"/>
      <c r="F77" s="475"/>
      <c r="G77" s="475"/>
      <c r="H77" s="475"/>
      <c r="I77" s="475"/>
      <c r="J77" s="475"/>
      <c r="K77" s="475"/>
      <c r="L77" s="475"/>
    </row>
    <row r="78" spans="1:12" ht="31">
      <c r="A78" s="586"/>
      <c r="B78" s="758" t="s">
        <v>2195</v>
      </c>
      <c r="C78" s="475"/>
      <c r="D78" s="475"/>
      <c r="E78" s="475"/>
      <c r="F78" s="475"/>
      <c r="G78" s="475"/>
      <c r="H78" s="475"/>
      <c r="I78" s="475"/>
      <c r="J78" s="475"/>
      <c r="K78" s="475"/>
      <c r="L78" s="475"/>
    </row>
    <row r="79" spans="1:12">
      <c r="A79" s="586"/>
      <c r="B79" s="610" t="s">
        <v>2196</v>
      </c>
      <c r="C79" s="475"/>
      <c r="D79" s="475"/>
      <c r="E79" s="475"/>
      <c r="F79" s="475"/>
      <c r="G79" s="475"/>
      <c r="H79" s="475"/>
      <c r="I79" s="475"/>
      <c r="J79" s="475"/>
      <c r="K79" s="475"/>
      <c r="L79" s="475"/>
    </row>
    <row r="80" spans="1:12" ht="31">
      <c r="A80" s="586"/>
      <c r="B80" s="610" t="s">
        <v>2197</v>
      </c>
      <c r="C80" s="475"/>
      <c r="D80" s="475"/>
      <c r="E80" s="475"/>
      <c r="F80" s="475"/>
      <c r="G80" s="475"/>
      <c r="H80" s="475"/>
      <c r="I80" s="475"/>
      <c r="J80" s="475"/>
      <c r="K80" s="475"/>
      <c r="L80" s="475"/>
    </row>
    <row r="81" spans="1:12" ht="16" thickBot="1"/>
    <row r="82" spans="1:12" ht="56.15" customHeight="1" thickBot="1">
      <c r="A82" s="11" t="s">
        <v>54</v>
      </c>
      <c r="B82" s="591"/>
      <c r="J82" s="601" t="s">
        <v>66</v>
      </c>
      <c r="K82" s="1910"/>
      <c r="L82" s="1910"/>
    </row>
    <row r="83" spans="1:12" ht="53.15" customHeight="1" thickBot="1">
      <c r="A83" s="11" t="s">
        <v>56</v>
      </c>
      <c r="B83" s="591"/>
      <c r="J83" s="601" t="s">
        <v>67</v>
      </c>
      <c r="K83" s="1910"/>
      <c r="L83" s="1910"/>
    </row>
    <row r="84" spans="1:12" ht="83.5" customHeight="1">
      <c r="A84" s="7"/>
      <c r="B84" s="7"/>
      <c r="J84" s="602" t="s">
        <v>68</v>
      </c>
      <c r="K84" s="1910"/>
      <c r="L84" s="1910"/>
    </row>
  </sheetData>
  <sheetProtection algorithmName="SHA-512" hashValue="BLPP87GJnCSoNIx3u7wiP95L2rxCEorfDChavzSU4nhu24kedHTc2o+NTQZeyPn1yG9uPGF9VbV1OrMVlUrUlg==" saltValue="32oLb5/jfsciaSDTC5dIag==" spinCount="100000" sheet="1" objects="1" scenarios="1"/>
  <mergeCells count="16">
    <mergeCell ref="A7:L7"/>
    <mergeCell ref="A1:L1"/>
    <mergeCell ref="A3:L3"/>
    <mergeCell ref="A4:L4"/>
    <mergeCell ref="A5:L5"/>
    <mergeCell ref="A6:L6"/>
    <mergeCell ref="A57:A61"/>
    <mergeCell ref="K82:L82"/>
    <mergeCell ref="K83:L83"/>
    <mergeCell ref="K84:L84"/>
    <mergeCell ref="A16:A18"/>
    <mergeCell ref="A19:A22"/>
    <mergeCell ref="A23:A26"/>
    <mergeCell ref="A27:A31"/>
    <mergeCell ref="A32:A37"/>
    <mergeCell ref="A42:A51"/>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4"/>
  <dimension ref="A1:M221"/>
  <sheetViews>
    <sheetView topLeftCell="A4" zoomScale="80" zoomScaleNormal="80" workbookViewId="0">
      <selection activeCell="A4" sqref="A4:D4"/>
    </sheetView>
  </sheetViews>
  <sheetFormatPr defaultRowHeight="15.5"/>
  <cols>
    <col min="1" max="1" width="9.1796875" style="31"/>
    <col min="2" max="2" width="68.54296875" style="592" customWidth="1"/>
    <col min="3" max="3" width="58.81640625" style="7" customWidth="1"/>
    <col min="4" max="4" width="47.81640625" style="7" customWidth="1"/>
    <col min="5" max="257" width="9.1796875" style="7"/>
    <col min="258" max="258" width="68.54296875" style="7" customWidth="1"/>
    <col min="259" max="259" width="58.81640625" style="7" customWidth="1"/>
    <col min="260" max="513" width="9.1796875" style="7"/>
    <col min="514" max="514" width="68.54296875" style="7" customWidth="1"/>
    <col min="515" max="515" width="58.81640625" style="7" customWidth="1"/>
    <col min="516" max="769" width="9.1796875" style="7"/>
    <col min="770" max="770" width="68.54296875" style="7" customWidth="1"/>
    <col min="771" max="771" width="58.81640625" style="7" customWidth="1"/>
    <col min="772" max="1025" width="9.1796875" style="7"/>
    <col min="1026" max="1026" width="68.54296875" style="7" customWidth="1"/>
    <col min="1027" max="1027" width="58.81640625" style="7" customWidth="1"/>
    <col min="1028" max="1281" width="9.1796875" style="7"/>
    <col min="1282" max="1282" width="68.54296875" style="7" customWidth="1"/>
    <col min="1283" max="1283" width="58.81640625" style="7" customWidth="1"/>
    <col min="1284" max="1537" width="9.1796875" style="7"/>
    <col min="1538" max="1538" width="68.54296875" style="7" customWidth="1"/>
    <col min="1539" max="1539" width="58.81640625" style="7" customWidth="1"/>
    <col min="1540" max="1793" width="9.1796875" style="7"/>
    <col min="1794" max="1794" width="68.54296875" style="7" customWidth="1"/>
    <col min="1795" max="1795" width="58.81640625" style="7" customWidth="1"/>
    <col min="1796" max="2049" width="9.1796875" style="7"/>
    <col min="2050" max="2050" width="68.54296875" style="7" customWidth="1"/>
    <col min="2051" max="2051" width="58.81640625" style="7" customWidth="1"/>
    <col min="2052" max="2305" width="9.1796875" style="7"/>
    <col min="2306" max="2306" width="68.54296875" style="7" customWidth="1"/>
    <col min="2307" max="2307" width="58.81640625" style="7" customWidth="1"/>
    <col min="2308" max="2561" width="9.1796875" style="7"/>
    <col min="2562" max="2562" width="68.54296875" style="7" customWidth="1"/>
    <col min="2563" max="2563" width="58.81640625" style="7" customWidth="1"/>
    <col min="2564" max="2817" width="9.1796875" style="7"/>
    <col min="2818" max="2818" width="68.54296875" style="7" customWidth="1"/>
    <col min="2819" max="2819" width="58.81640625" style="7" customWidth="1"/>
    <col min="2820" max="3073" width="9.1796875" style="7"/>
    <col min="3074" max="3074" width="68.54296875" style="7" customWidth="1"/>
    <col min="3075" max="3075" width="58.81640625" style="7" customWidth="1"/>
    <col min="3076" max="3329" width="9.1796875" style="7"/>
    <col min="3330" max="3330" width="68.54296875" style="7" customWidth="1"/>
    <col min="3331" max="3331" width="58.81640625" style="7" customWidth="1"/>
    <col min="3332" max="3585" width="9.1796875" style="7"/>
    <col min="3586" max="3586" width="68.54296875" style="7" customWidth="1"/>
    <col min="3587" max="3587" width="58.81640625" style="7" customWidth="1"/>
    <col min="3588" max="3841" width="9.1796875" style="7"/>
    <col min="3842" max="3842" width="68.54296875" style="7" customWidth="1"/>
    <col min="3843" max="3843" width="58.81640625" style="7" customWidth="1"/>
    <col min="3844" max="4097" width="9.1796875" style="7"/>
    <col min="4098" max="4098" width="68.54296875" style="7" customWidth="1"/>
    <col min="4099" max="4099" width="58.81640625" style="7" customWidth="1"/>
    <col min="4100" max="4353" width="9.1796875" style="7"/>
    <col min="4354" max="4354" width="68.54296875" style="7" customWidth="1"/>
    <col min="4355" max="4355" width="58.81640625" style="7" customWidth="1"/>
    <col min="4356" max="4609" width="9.1796875" style="7"/>
    <col min="4610" max="4610" width="68.54296875" style="7" customWidth="1"/>
    <col min="4611" max="4611" width="58.81640625" style="7" customWidth="1"/>
    <col min="4612" max="4865" width="9.1796875" style="7"/>
    <col min="4866" max="4866" width="68.54296875" style="7" customWidth="1"/>
    <col min="4867" max="4867" width="58.81640625" style="7" customWidth="1"/>
    <col min="4868" max="5121" width="9.1796875" style="7"/>
    <col min="5122" max="5122" width="68.54296875" style="7" customWidth="1"/>
    <col min="5123" max="5123" width="58.81640625" style="7" customWidth="1"/>
    <col min="5124" max="5377" width="9.1796875" style="7"/>
    <col min="5378" max="5378" width="68.54296875" style="7" customWidth="1"/>
    <col min="5379" max="5379" width="58.81640625" style="7" customWidth="1"/>
    <col min="5380" max="5633" width="9.1796875" style="7"/>
    <col min="5634" max="5634" width="68.54296875" style="7" customWidth="1"/>
    <col min="5635" max="5635" width="58.81640625" style="7" customWidth="1"/>
    <col min="5636" max="5889" width="9.1796875" style="7"/>
    <col min="5890" max="5890" width="68.54296875" style="7" customWidth="1"/>
    <col min="5891" max="5891" width="58.81640625" style="7" customWidth="1"/>
    <col min="5892" max="6145" width="9.1796875" style="7"/>
    <col min="6146" max="6146" width="68.54296875" style="7" customWidth="1"/>
    <col min="6147" max="6147" width="58.81640625" style="7" customWidth="1"/>
    <col min="6148" max="6401" width="9.1796875" style="7"/>
    <col min="6402" max="6402" width="68.54296875" style="7" customWidth="1"/>
    <col min="6403" max="6403" width="58.81640625" style="7" customWidth="1"/>
    <col min="6404" max="6657" width="9.1796875" style="7"/>
    <col min="6658" max="6658" width="68.54296875" style="7" customWidth="1"/>
    <col min="6659" max="6659" width="58.81640625" style="7" customWidth="1"/>
    <col min="6660" max="6913" width="9.1796875" style="7"/>
    <col min="6914" max="6914" width="68.54296875" style="7" customWidth="1"/>
    <col min="6915" max="6915" width="58.81640625" style="7" customWidth="1"/>
    <col min="6916" max="7169" width="9.1796875" style="7"/>
    <col min="7170" max="7170" width="68.54296875" style="7" customWidth="1"/>
    <col min="7171" max="7171" width="58.81640625" style="7" customWidth="1"/>
    <col min="7172" max="7425" width="9.1796875" style="7"/>
    <col min="7426" max="7426" width="68.54296875" style="7" customWidth="1"/>
    <col min="7427" max="7427" width="58.81640625" style="7" customWidth="1"/>
    <col min="7428" max="7681" width="9.1796875" style="7"/>
    <col min="7682" max="7682" width="68.54296875" style="7" customWidth="1"/>
    <col min="7683" max="7683" width="58.81640625" style="7" customWidth="1"/>
    <col min="7684" max="7937" width="9.1796875" style="7"/>
    <col min="7938" max="7938" width="68.54296875" style="7" customWidth="1"/>
    <col min="7939" max="7939" width="58.81640625" style="7" customWidth="1"/>
    <col min="7940" max="8193" width="9.1796875" style="7"/>
    <col min="8194" max="8194" width="68.54296875" style="7" customWidth="1"/>
    <col min="8195" max="8195" width="58.81640625" style="7" customWidth="1"/>
    <col min="8196" max="8449" width="9.1796875" style="7"/>
    <col min="8450" max="8450" width="68.54296875" style="7" customWidth="1"/>
    <col min="8451" max="8451" width="58.81640625" style="7" customWidth="1"/>
    <col min="8452" max="8705" width="9.1796875" style="7"/>
    <col min="8706" max="8706" width="68.54296875" style="7" customWidth="1"/>
    <col min="8707" max="8707" width="58.81640625" style="7" customWidth="1"/>
    <col min="8708" max="8961" width="9.1796875" style="7"/>
    <col min="8962" max="8962" width="68.54296875" style="7" customWidth="1"/>
    <col min="8963" max="8963" width="58.81640625" style="7" customWidth="1"/>
    <col min="8964" max="9217" width="9.1796875" style="7"/>
    <col min="9218" max="9218" width="68.54296875" style="7" customWidth="1"/>
    <col min="9219" max="9219" width="58.81640625" style="7" customWidth="1"/>
    <col min="9220" max="9473" width="9.1796875" style="7"/>
    <col min="9474" max="9474" width="68.54296875" style="7" customWidth="1"/>
    <col min="9475" max="9475" width="58.81640625" style="7" customWidth="1"/>
    <col min="9476" max="9729" width="9.1796875" style="7"/>
    <col min="9730" max="9730" width="68.54296875" style="7" customWidth="1"/>
    <col min="9731" max="9731" width="58.81640625" style="7" customWidth="1"/>
    <col min="9732" max="9985" width="9.1796875" style="7"/>
    <col min="9986" max="9986" width="68.54296875" style="7" customWidth="1"/>
    <col min="9987" max="9987" width="58.81640625" style="7" customWidth="1"/>
    <col min="9988" max="10241" width="9.1796875" style="7"/>
    <col min="10242" max="10242" width="68.54296875" style="7" customWidth="1"/>
    <col min="10243" max="10243" width="58.81640625" style="7" customWidth="1"/>
    <col min="10244" max="10497" width="9.1796875" style="7"/>
    <col min="10498" max="10498" width="68.54296875" style="7" customWidth="1"/>
    <col min="10499" max="10499" width="58.81640625" style="7" customWidth="1"/>
    <col min="10500" max="10753" width="9.1796875" style="7"/>
    <col min="10754" max="10754" width="68.54296875" style="7" customWidth="1"/>
    <col min="10755" max="10755" width="58.81640625" style="7" customWidth="1"/>
    <col min="10756" max="11009" width="9.1796875" style="7"/>
    <col min="11010" max="11010" width="68.54296875" style="7" customWidth="1"/>
    <col min="11011" max="11011" width="58.81640625" style="7" customWidth="1"/>
    <col min="11012" max="11265" width="9.1796875" style="7"/>
    <col min="11266" max="11266" width="68.54296875" style="7" customWidth="1"/>
    <col min="11267" max="11267" width="58.81640625" style="7" customWidth="1"/>
    <col min="11268" max="11521" width="9.1796875" style="7"/>
    <col min="11522" max="11522" width="68.54296875" style="7" customWidth="1"/>
    <col min="11523" max="11523" width="58.81640625" style="7" customWidth="1"/>
    <col min="11524" max="11777" width="9.1796875" style="7"/>
    <col min="11778" max="11778" width="68.54296875" style="7" customWidth="1"/>
    <col min="11779" max="11779" width="58.81640625" style="7" customWidth="1"/>
    <col min="11780" max="12033" width="9.1796875" style="7"/>
    <col min="12034" max="12034" width="68.54296875" style="7" customWidth="1"/>
    <col min="12035" max="12035" width="58.81640625" style="7" customWidth="1"/>
    <col min="12036" max="12289" width="9.1796875" style="7"/>
    <col min="12290" max="12290" width="68.54296875" style="7" customWidth="1"/>
    <col min="12291" max="12291" width="58.81640625" style="7" customWidth="1"/>
    <col min="12292" max="12545" width="9.1796875" style="7"/>
    <col min="12546" max="12546" width="68.54296875" style="7" customWidth="1"/>
    <col min="12547" max="12547" width="58.81640625" style="7" customWidth="1"/>
    <col min="12548" max="12801" width="9.1796875" style="7"/>
    <col min="12802" max="12802" width="68.54296875" style="7" customWidth="1"/>
    <col min="12803" max="12803" width="58.81640625" style="7" customWidth="1"/>
    <col min="12804" max="13057" width="9.1796875" style="7"/>
    <col min="13058" max="13058" width="68.54296875" style="7" customWidth="1"/>
    <col min="13059" max="13059" width="58.81640625" style="7" customWidth="1"/>
    <col min="13060" max="13313" width="9.1796875" style="7"/>
    <col min="13314" max="13314" width="68.54296875" style="7" customWidth="1"/>
    <col min="13315" max="13315" width="58.81640625" style="7" customWidth="1"/>
    <col min="13316" max="13569" width="9.1796875" style="7"/>
    <col min="13570" max="13570" width="68.54296875" style="7" customWidth="1"/>
    <col min="13571" max="13571" width="58.81640625" style="7" customWidth="1"/>
    <col min="13572" max="13825" width="9.1796875" style="7"/>
    <col min="13826" max="13826" width="68.54296875" style="7" customWidth="1"/>
    <col min="13827" max="13827" width="58.81640625" style="7" customWidth="1"/>
    <col min="13828" max="14081" width="9.1796875" style="7"/>
    <col min="14082" max="14082" width="68.54296875" style="7" customWidth="1"/>
    <col min="14083" max="14083" width="58.81640625" style="7" customWidth="1"/>
    <col min="14084" max="14337" width="9.1796875" style="7"/>
    <col min="14338" max="14338" width="68.54296875" style="7" customWidth="1"/>
    <col min="14339" max="14339" width="58.81640625" style="7" customWidth="1"/>
    <col min="14340" max="14593" width="9.1796875" style="7"/>
    <col min="14594" max="14594" width="68.54296875" style="7" customWidth="1"/>
    <col min="14595" max="14595" width="58.81640625" style="7" customWidth="1"/>
    <col min="14596" max="14849" width="9.1796875" style="7"/>
    <col min="14850" max="14850" width="68.54296875" style="7" customWidth="1"/>
    <col min="14851" max="14851" width="58.81640625" style="7" customWidth="1"/>
    <col min="14852" max="15105" width="9.1796875" style="7"/>
    <col min="15106" max="15106" width="68.54296875" style="7" customWidth="1"/>
    <col min="15107" max="15107" width="58.81640625" style="7" customWidth="1"/>
    <col min="15108" max="15361" width="9.1796875" style="7"/>
    <col min="15362" max="15362" width="68.54296875" style="7" customWidth="1"/>
    <col min="15363" max="15363" width="58.81640625" style="7" customWidth="1"/>
    <col min="15364" max="15617" width="9.1796875" style="7"/>
    <col min="15618" max="15618" width="68.54296875" style="7" customWidth="1"/>
    <col min="15619" max="15619" width="58.81640625" style="7" customWidth="1"/>
    <col min="15620" max="15873" width="9.1796875" style="7"/>
    <col min="15874" max="15874" width="68.54296875" style="7" customWidth="1"/>
    <col min="15875" max="15875" width="58.81640625" style="7" customWidth="1"/>
    <col min="15876" max="16129" width="9.1796875" style="7"/>
    <col min="16130" max="16130" width="68.54296875" style="7" customWidth="1"/>
    <col min="16131" max="16131" width="58.81640625" style="7" customWidth="1"/>
    <col min="16132" max="16384" width="9.1796875" style="7"/>
  </cols>
  <sheetData>
    <row r="1" spans="1:13">
      <c r="A1" s="1976" t="s">
        <v>4</v>
      </c>
      <c r="B1" s="1976"/>
      <c r="C1" s="1976"/>
      <c r="D1" s="1976"/>
      <c r="E1" s="1976"/>
      <c r="F1" s="22"/>
      <c r="G1" s="22"/>
      <c r="H1" s="22"/>
      <c r="I1" s="22"/>
      <c r="J1" s="22"/>
    </row>
    <row r="3" spans="1:13" ht="17.5">
      <c r="A3" s="1426" t="str">
        <f>'Title '!A2:N2</f>
        <v>Bid Enquiry No: KPTCL/2026-27/TL/WORK_INDENT3802</v>
      </c>
      <c r="B3" s="1426"/>
      <c r="C3" s="1426"/>
      <c r="D3" s="1426"/>
      <c r="E3" s="1426"/>
    </row>
    <row r="4" spans="1:13" ht="247.5" customHeight="1">
      <c r="A4" s="1977"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77"/>
      <c r="C4" s="1977"/>
      <c r="D4" s="1977"/>
      <c r="E4" s="757"/>
    </row>
    <row r="5" spans="1:13" ht="17.5">
      <c r="D5" s="1978" t="s">
        <v>5308</v>
      </c>
      <c r="E5" s="1978"/>
      <c r="F5" s="1978"/>
    </row>
    <row r="6" spans="1:13">
      <c r="A6" s="1863" t="s">
        <v>5309</v>
      </c>
      <c r="B6" s="1863"/>
      <c r="C6" s="1863"/>
      <c r="D6" s="1863"/>
      <c r="E6" s="11"/>
      <c r="F6" s="11"/>
      <c r="G6" s="11"/>
      <c r="H6" s="11"/>
      <c r="I6" s="11"/>
      <c r="J6" s="11"/>
      <c r="K6" s="11"/>
      <c r="L6" s="11"/>
      <c r="M6" s="11"/>
    </row>
    <row r="7" spans="1:13">
      <c r="A7" s="1886" t="s">
        <v>2905</v>
      </c>
      <c r="B7" s="1886"/>
      <c r="C7" s="1886"/>
      <c r="D7" s="1886"/>
    </row>
    <row r="8" spans="1:13">
      <c r="A8" s="614"/>
      <c r="B8" s="743" t="s">
        <v>2906</v>
      </c>
      <c r="C8" s="614"/>
      <c r="D8" s="614"/>
    </row>
    <row r="9" spans="1:13">
      <c r="A9" s="584" t="s">
        <v>231</v>
      </c>
      <c r="B9" s="607" t="s">
        <v>5310</v>
      </c>
      <c r="C9" s="614"/>
      <c r="D9" s="614"/>
    </row>
    <row r="10" spans="1:13">
      <c r="A10" s="586">
        <v>1</v>
      </c>
      <c r="B10" s="610" t="s">
        <v>2907</v>
      </c>
      <c r="C10" s="614"/>
      <c r="D10" s="614"/>
    </row>
    <row r="11" spans="1:13">
      <c r="A11" s="586">
        <v>2</v>
      </c>
      <c r="B11" s="610" t="s">
        <v>2299</v>
      </c>
      <c r="C11" s="614"/>
      <c r="D11" s="614"/>
    </row>
    <row r="12" spans="1:13">
      <c r="A12" s="586">
        <v>3</v>
      </c>
      <c r="B12" s="610" t="s">
        <v>5311</v>
      </c>
      <c r="C12" s="614"/>
      <c r="D12" s="614"/>
    </row>
    <row r="13" spans="1:13">
      <c r="A13" s="586">
        <v>4</v>
      </c>
      <c r="B13" s="610" t="s">
        <v>5312</v>
      </c>
      <c r="C13" s="614"/>
      <c r="D13" s="614"/>
    </row>
    <row r="14" spans="1:13">
      <c r="A14" s="586">
        <v>5</v>
      </c>
      <c r="B14" s="610" t="s">
        <v>5313</v>
      </c>
      <c r="C14" s="614"/>
      <c r="D14" s="614"/>
    </row>
    <row r="15" spans="1:13">
      <c r="A15" s="586">
        <v>6</v>
      </c>
      <c r="B15" s="610" t="s">
        <v>5314</v>
      </c>
      <c r="C15" s="614"/>
      <c r="D15" s="614"/>
    </row>
    <row r="16" spans="1:13">
      <c r="A16" s="586">
        <v>7</v>
      </c>
      <c r="B16" s="610" t="s">
        <v>5315</v>
      </c>
      <c r="C16" s="614"/>
      <c r="D16" s="614"/>
    </row>
    <row r="17" spans="1:4">
      <c r="A17" s="586">
        <v>8</v>
      </c>
      <c r="B17" s="610" t="s">
        <v>5316</v>
      </c>
      <c r="C17" s="614"/>
      <c r="D17" s="614"/>
    </row>
    <row r="18" spans="1:4">
      <c r="A18" s="586">
        <v>9</v>
      </c>
      <c r="B18" s="610" t="s">
        <v>5317</v>
      </c>
      <c r="C18" s="614"/>
      <c r="D18" s="614"/>
    </row>
    <row r="19" spans="1:4">
      <c r="A19" s="586">
        <v>10</v>
      </c>
      <c r="B19" s="610" t="s">
        <v>5318</v>
      </c>
      <c r="C19" s="614"/>
      <c r="D19" s="614"/>
    </row>
    <row r="20" spans="1:4">
      <c r="A20" s="586">
        <v>11</v>
      </c>
      <c r="B20" s="610" t="s">
        <v>5319</v>
      </c>
      <c r="C20" s="614"/>
      <c r="D20" s="614"/>
    </row>
    <row r="21" spans="1:4">
      <c r="A21" s="586"/>
      <c r="B21" s="607" t="s">
        <v>5320</v>
      </c>
      <c r="C21" s="614"/>
      <c r="D21" s="614"/>
    </row>
    <row r="22" spans="1:4">
      <c r="A22" s="586">
        <v>1</v>
      </c>
      <c r="B22" s="610" t="s">
        <v>5321</v>
      </c>
      <c r="C22" s="614"/>
      <c r="D22" s="614"/>
    </row>
    <row r="23" spans="1:4">
      <c r="A23" s="586">
        <v>2</v>
      </c>
      <c r="B23" s="610" t="s">
        <v>5322</v>
      </c>
      <c r="C23" s="614"/>
      <c r="D23" s="614"/>
    </row>
    <row r="24" spans="1:4">
      <c r="A24" s="586">
        <v>3</v>
      </c>
      <c r="B24" s="610" t="s">
        <v>5323</v>
      </c>
      <c r="C24" s="614"/>
      <c r="D24" s="614"/>
    </row>
    <row r="25" spans="1:4">
      <c r="A25" s="1878">
        <v>4</v>
      </c>
      <c r="B25" s="610" t="s">
        <v>5324</v>
      </c>
      <c r="C25" s="614"/>
      <c r="D25" s="614"/>
    </row>
    <row r="26" spans="1:4">
      <c r="A26" s="1878"/>
      <c r="B26" s="610" t="s">
        <v>5325</v>
      </c>
      <c r="C26" s="614"/>
      <c r="D26" s="614"/>
    </row>
    <row r="27" spans="1:4">
      <c r="A27" s="1878"/>
      <c r="B27" s="610" t="s">
        <v>5326</v>
      </c>
      <c r="C27" s="614"/>
      <c r="D27" s="614"/>
    </row>
    <row r="28" spans="1:4">
      <c r="A28" s="1878"/>
      <c r="B28" s="610" t="s">
        <v>5327</v>
      </c>
      <c r="C28" s="614"/>
      <c r="D28" s="614"/>
    </row>
    <row r="29" spans="1:4">
      <c r="A29" s="1878"/>
      <c r="B29" s="610" t="s">
        <v>5328</v>
      </c>
      <c r="C29" s="614"/>
      <c r="D29" s="614"/>
    </row>
    <row r="30" spans="1:4">
      <c r="A30" s="1878"/>
      <c r="B30" s="610" t="s">
        <v>5329</v>
      </c>
      <c r="C30" s="614"/>
      <c r="D30" s="614"/>
    </row>
    <row r="31" spans="1:4">
      <c r="A31" s="1878"/>
      <c r="B31" s="610" t="s">
        <v>5330</v>
      </c>
      <c r="C31" s="614"/>
      <c r="D31" s="614"/>
    </row>
    <row r="32" spans="1:4">
      <c r="A32" s="586"/>
      <c r="B32" s="607" t="s">
        <v>5331</v>
      </c>
      <c r="C32" s="614"/>
      <c r="D32" s="614"/>
    </row>
    <row r="33" spans="1:4">
      <c r="A33" s="586">
        <v>1</v>
      </c>
      <c r="B33" s="610" t="s">
        <v>5332</v>
      </c>
      <c r="C33" s="614"/>
      <c r="D33" s="614"/>
    </row>
    <row r="34" spans="1:4">
      <c r="A34" s="586">
        <v>2</v>
      </c>
      <c r="B34" s="610" t="s">
        <v>5333</v>
      </c>
      <c r="C34" s="614"/>
      <c r="D34" s="614"/>
    </row>
    <row r="35" spans="1:4">
      <c r="A35" s="586">
        <v>3</v>
      </c>
      <c r="B35" s="610" t="s">
        <v>5334</v>
      </c>
      <c r="C35" s="614"/>
      <c r="D35" s="614"/>
    </row>
    <row r="36" spans="1:4">
      <c r="A36" s="586">
        <v>4</v>
      </c>
      <c r="B36" s="610" t="s">
        <v>5335</v>
      </c>
      <c r="C36" s="614"/>
      <c r="D36" s="614"/>
    </row>
    <row r="37" spans="1:4">
      <c r="A37" s="586">
        <v>5</v>
      </c>
      <c r="B37" s="610" t="s">
        <v>5336</v>
      </c>
      <c r="C37" s="614"/>
      <c r="D37" s="614"/>
    </row>
    <row r="38" spans="1:4">
      <c r="A38" s="586">
        <v>6</v>
      </c>
      <c r="B38" s="610" t="s">
        <v>5337</v>
      </c>
      <c r="C38" s="614"/>
      <c r="D38" s="614"/>
    </row>
    <row r="39" spans="1:4">
      <c r="A39" s="586">
        <v>7</v>
      </c>
      <c r="B39" s="610" t="s">
        <v>5338</v>
      </c>
      <c r="C39" s="614"/>
      <c r="D39" s="614"/>
    </row>
    <row r="40" spans="1:4">
      <c r="A40" s="586">
        <v>8</v>
      </c>
      <c r="B40" s="610" t="s">
        <v>5339</v>
      </c>
      <c r="C40" s="614"/>
      <c r="D40" s="614"/>
    </row>
    <row r="41" spans="1:4">
      <c r="A41" s="586"/>
      <c r="B41" s="607" t="s">
        <v>5340</v>
      </c>
      <c r="C41" s="614"/>
      <c r="D41" s="614"/>
    </row>
    <row r="42" spans="1:4">
      <c r="A42" s="1878">
        <v>1</v>
      </c>
      <c r="B42" s="610" t="s">
        <v>5341</v>
      </c>
      <c r="C42" s="614"/>
      <c r="D42" s="614"/>
    </row>
    <row r="43" spans="1:4">
      <c r="A43" s="1878"/>
      <c r="B43" s="610" t="s">
        <v>2820</v>
      </c>
      <c r="C43" s="614"/>
      <c r="D43" s="614"/>
    </row>
    <row r="44" spans="1:4">
      <c r="A44" s="1878"/>
      <c r="B44" s="610" t="s">
        <v>5342</v>
      </c>
      <c r="C44" s="614"/>
      <c r="D44" s="614"/>
    </row>
    <row r="45" spans="1:4">
      <c r="A45" s="1878"/>
      <c r="B45" s="610" t="s">
        <v>5343</v>
      </c>
      <c r="C45" s="614"/>
      <c r="D45" s="614"/>
    </row>
    <row r="46" spans="1:4">
      <c r="A46" s="1878"/>
      <c r="B46" s="610" t="s">
        <v>5344</v>
      </c>
      <c r="C46" s="614"/>
      <c r="D46" s="614"/>
    </row>
    <row r="47" spans="1:4">
      <c r="A47" s="1878"/>
      <c r="B47" s="610" t="s">
        <v>5345</v>
      </c>
      <c r="C47" s="614"/>
      <c r="D47" s="614"/>
    </row>
    <row r="48" spans="1:4">
      <c r="A48" s="1878"/>
      <c r="B48" s="610" t="s">
        <v>5346</v>
      </c>
      <c r="C48" s="614"/>
      <c r="D48" s="614"/>
    </row>
    <row r="49" spans="1:4">
      <c r="A49" s="1878"/>
      <c r="B49" s="610" t="s">
        <v>5347</v>
      </c>
      <c r="C49" s="614"/>
      <c r="D49" s="614"/>
    </row>
    <row r="50" spans="1:4">
      <c r="A50" s="1878"/>
      <c r="B50" s="610" t="s">
        <v>5344</v>
      </c>
      <c r="C50" s="614"/>
      <c r="D50" s="614"/>
    </row>
    <row r="51" spans="1:4">
      <c r="A51" s="1878"/>
      <c r="B51" s="610" t="s">
        <v>5345</v>
      </c>
      <c r="C51" s="614"/>
      <c r="D51" s="614"/>
    </row>
    <row r="52" spans="1:4">
      <c r="A52" s="1878"/>
      <c r="B52" s="610" t="s">
        <v>5348</v>
      </c>
      <c r="C52" s="614"/>
      <c r="D52" s="614"/>
    </row>
    <row r="53" spans="1:4">
      <c r="A53" s="1878"/>
      <c r="B53" s="610" t="s">
        <v>5349</v>
      </c>
      <c r="C53" s="614"/>
      <c r="D53" s="614"/>
    </row>
    <row r="54" spans="1:4">
      <c r="A54" s="1878"/>
      <c r="B54" s="610" t="s">
        <v>5350</v>
      </c>
      <c r="C54" s="614"/>
      <c r="D54" s="614"/>
    </row>
    <row r="55" spans="1:4">
      <c r="A55" s="1878"/>
      <c r="B55" s="610" t="s">
        <v>5351</v>
      </c>
      <c r="C55" s="614"/>
      <c r="D55" s="614"/>
    </row>
    <row r="56" spans="1:4">
      <c r="A56" s="1878"/>
      <c r="B56" s="610" t="s">
        <v>5352</v>
      </c>
      <c r="C56" s="614"/>
      <c r="D56" s="614"/>
    </row>
    <row r="57" spans="1:4">
      <c r="A57" s="1878"/>
      <c r="B57" s="610" t="s">
        <v>5353</v>
      </c>
      <c r="C57" s="614"/>
      <c r="D57" s="614"/>
    </row>
    <row r="58" spans="1:4">
      <c r="A58" s="586"/>
      <c r="B58" s="607" t="s">
        <v>2911</v>
      </c>
      <c r="C58" s="614"/>
      <c r="D58" s="614"/>
    </row>
    <row r="59" spans="1:4">
      <c r="A59" s="1878">
        <v>1</v>
      </c>
      <c r="B59" s="610" t="s">
        <v>2820</v>
      </c>
      <c r="C59" s="614"/>
      <c r="D59" s="614"/>
    </row>
    <row r="60" spans="1:4">
      <c r="A60" s="1878"/>
      <c r="B60" s="610" t="s">
        <v>5342</v>
      </c>
      <c r="C60" s="614"/>
      <c r="D60" s="614"/>
    </row>
    <row r="61" spans="1:4">
      <c r="A61" s="1878"/>
      <c r="B61" s="610" t="s">
        <v>5343</v>
      </c>
      <c r="C61" s="614"/>
      <c r="D61" s="614"/>
    </row>
    <row r="62" spans="1:4">
      <c r="A62" s="1878"/>
      <c r="B62" s="610" t="s">
        <v>5344</v>
      </c>
      <c r="C62" s="614"/>
      <c r="D62" s="614"/>
    </row>
    <row r="63" spans="1:4">
      <c r="A63" s="1878"/>
      <c r="B63" s="610" t="s">
        <v>5345</v>
      </c>
      <c r="C63" s="614"/>
      <c r="D63" s="614"/>
    </row>
    <row r="64" spans="1:4">
      <c r="A64" s="1878"/>
      <c r="B64" s="610" t="s">
        <v>5346</v>
      </c>
      <c r="C64" s="614"/>
      <c r="D64" s="614"/>
    </row>
    <row r="65" spans="1:4">
      <c r="A65" s="1878"/>
      <c r="B65" s="610" t="s">
        <v>5354</v>
      </c>
      <c r="C65" s="614"/>
      <c r="D65" s="614"/>
    </row>
    <row r="66" spans="1:4">
      <c r="A66" s="1878"/>
      <c r="B66" s="610" t="s">
        <v>5348</v>
      </c>
      <c r="C66" s="614"/>
      <c r="D66" s="614"/>
    </row>
    <row r="67" spans="1:4">
      <c r="A67" s="1878"/>
      <c r="B67" s="610" t="s">
        <v>5355</v>
      </c>
      <c r="C67" s="614"/>
      <c r="D67" s="614"/>
    </row>
    <row r="68" spans="1:4">
      <c r="A68" s="1878"/>
      <c r="B68" s="610" t="s">
        <v>5356</v>
      </c>
      <c r="C68" s="614"/>
      <c r="D68" s="614"/>
    </row>
    <row r="69" spans="1:4">
      <c r="A69" s="1878"/>
      <c r="B69" s="610" t="s">
        <v>5351</v>
      </c>
      <c r="C69" s="614"/>
      <c r="D69" s="614"/>
    </row>
    <row r="70" spans="1:4">
      <c r="A70" s="1878"/>
      <c r="B70" s="610" t="s">
        <v>5352</v>
      </c>
      <c r="C70" s="614"/>
      <c r="D70" s="614"/>
    </row>
    <row r="71" spans="1:4">
      <c r="A71" s="1878"/>
      <c r="B71" s="610" t="s">
        <v>5357</v>
      </c>
      <c r="C71" s="614"/>
      <c r="D71" s="614"/>
    </row>
    <row r="72" spans="1:4">
      <c r="A72" s="1878"/>
      <c r="B72" s="610" t="s">
        <v>5358</v>
      </c>
      <c r="C72" s="614"/>
      <c r="D72" s="614"/>
    </row>
    <row r="73" spans="1:4">
      <c r="A73" s="586"/>
      <c r="B73" s="607" t="s">
        <v>5359</v>
      </c>
      <c r="C73" s="614"/>
      <c r="D73" s="614"/>
    </row>
    <row r="74" spans="1:4">
      <c r="A74" s="1878" t="s">
        <v>5360</v>
      </c>
      <c r="B74" s="610" t="s">
        <v>5361</v>
      </c>
      <c r="C74" s="614"/>
      <c r="D74" s="614"/>
    </row>
    <row r="75" spans="1:4">
      <c r="A75" s="1878"/>
      <c r="B75" s="610" t="s">
        <v>5362</v>
      </c>
      <c r="C75" s="614"/>
      <c r="D75" s="614"/>
    </row>
    <row r="76" spans="1:4">
      <c r="A76" s="1878"/>
      <c r="B76" s="610" t="s">
        <v>3092</v>
      </c>
      <c r="C76" s="614"/>
      <c r="D76" s="614"/>
    </row>
    <row r="77" spans="1:4">
      <c r="A77" s="1878"/>
      <c r="B77" s="610" t="s">
        <v>5363</v>
      </c>
      <c r="C77" s="614"/>
      <c r="D77" s="614"/>
    </row>
    <row r="78" spans="1:4">
      <c r="A78" s="1878"/>
      <c r="B78" s="610" t="s">
        <v>5364</v>
      </c>
      <c r="C78" s="614"/>
      <c r="D78" s="614"/>
    </row>
    <row r="79" spans="1:4">
      <c r="A79" s="1878"/>
      <c r="B79" s="610" t="s">
        <v>5365</v>
      </c>
      <c r="C79" s="614"/>
      <c r="D79" s="614"/>
    </row>
    <row r="80" spans="1:4">
      <c r="A80" s="1878"/>
      <c r="B80" s="610" t="s">
        <v>5366</v>
      </c>
      <c r="C80" s="614"/>
      <c r="D80" s="614"/>
    </row>
    <row r="81" spans="1:4">
      <c r="A81" s="1878"/>
      <c r="B81" s="610" t="s">
        <v>5367</v>
      </c>
      <c r="C81" s="614"/>
      <c r="D81" s="614"/>
    </row>
    <row r="82" spans="1:4">
      <c r="A82" s="1878"/>
      <c r="B82" s="610" t="s">
        <v>5368</v>
      </c>
      <c r="C82" s="614"/>
      <c r="D82" s="614"/>
    </row>
    <row r="83" spans="1:4" ht="31">
      <c r="A83" s="1878"/>
      <c r="B83" s="610" t="s">
        <v>5369</v>
      </c>
      <c r="C83" s="614"/>
      <c r="D83" s="614"/>
    </row>
    <row r="84" spans="1:4">
      <c r="A84" s="1878"/>
      <c r="B84" s="610" t="s">
        <v>5370</v>
      </c>
      <c r="C84" s="614"/>
      <c r="D84" s="614"/>
    </row>
    <row r="85" spans="1:4">
      <c r="A85" s="1878"/>
      <c r="B85" s="610" t="s">
        <v>5371</v>
      </c>
      <c r="C85" s="614"/>
      <c r="D85" s="614"/>
    </row>
    <row r="86" spans="1:4">
      <c r="A86" s="586" t="s">
        <v>5372</v>
      </c>
      <c r="B86" s="610" t="s">
        <v>5373</v>
      </c>
      <c r="C86" s="614"/>
      <c r="D86" s="614"/>
    </row>
    <row r="87" spans="1:4">
      <c r="A87" s="1878" t="s">
        <v>5374</v>
      </c>
      <c r="B87" s="610" t="s">
        <v>5375</v>
      </c>
      <c r="C87" s="614"/>
      <c r="D87" s="614"/>
    </row>
    <row r="88" spans="1:4">
      <c r="A88" s="1878"/>
      <c r="B88" s="610" t="s">
        <v>5376</v>
      </c>
      <c r="C88" s="614"/>
      <c r="D88" s="614"/>
    </row>
    <row r="89" spans="1:4">
      <c r="A89" s="1878"/>
      <c r="B89" s="610" t="s">
        <v>5377</v>
      </c>
      <c r="C89" s="614"/>
      <c r="D89" s="614"/>
    </row>
    <row r="90" spans="1:4">
      <c r="A90" s="1878"/>
      <c r="B90" s="610" t="s">
        <v>5378</v>
      </c>
      <c r="C90" s="614"/>
      <c r="D90" s="614"/>
    </row>
    <row r="91" spans="1:4">
      <c r="A91" s="1878"/>
      <c r="B91" s="610" t="s">
        <v>5379</v>
      </c>
      <c r="C91" s="614"/>
      <c r="D91" s="614"/>
    </row>
    <row r="92" spans="1:4">
      <c r="A92" s="1878"/>
      <c r="B92" s="610" t="s">
        <v>5380</v>
      </c>
      <c r="C92" s="614"/>
      <c r="D92" s="614"/>
    </row>
    <row r="93" spans="1:4">
      <c r="A93" s="1878"/>
      <c r="B93" s="610" t="s">
        <v>5381</v>
      </c>
      <c r="C93" s="614"/>
      <c r="D93" s="614"/>
    </row>
    <row r="94" spans="1:4">
      <c r="A94" s="1878"/>
      <c r="B94" s="610" t="s">
        <v>5382</v>
      </c>
      <c r="C94" s="614"/>
      <c r="D94" s="614"/>
    </row>
    <row r="95" spans="1:4">
      <c r="A95" s="1878"/>
      <c r="B95" s="610" t="s">
        <v>5383</v>
      </c>
      <c r="C95" s="614"/>
      <c r="D95" s="614"/>
    </row>
    <row r="96" spans="1:4">
      <c r="A96" s="1878"/>
      <c r="B96" s="610" t="s">
        <v>5384</v>
      </c>
      <c r="C96" s="614"/>
      <c r="D96" s="614"/>
    </row>
    <row r="97" spans="1:4">
      <c r="A97" s="1878"/>
      <c r="B97" s="610" t="s">
        <v>5382</v>
      </c>
      <c r="C97" s="614"/>
      <c r="D97" s="614"/>
    </row>
    <row r="98" spans="1:4">
      <c r="A98" s="1878"/>
      <c r="B98" s="610" t="s">
        <v>5385</v>
      </c>
      <c r="C98" s="614"/>
      <c r="D98" s="614"/>
    </row>
    <row r="99" spans="1:4">
      <c r="A99" s="1878"/>
      <c r="B99" s="610" t="s">
        <v>5386</v>
      </c>
      <c r="C99" s="614"/>
      <c r="D99" s="614"/>
    </row>
    <row r="100" spans="1:4">
      <c r="A100" s="1878"/>
      <c r="B100" s="610" t="s">
        <v>5387</v>
      </c>
      <c r="C100" s="614"/>
      <c r="D100" s="614"/>
    </row>
    <row r="101" spans="1:4">
      <c r="A101" s="1878"/>
      <c r="B101" s="610" t="s">
        <v>5388</v>
      </c>
      <c r="C101" s="614"/>
      <c r="D101" s="614"/>
    </row>
    <row r="102" spans="1:4">
      <c r="A102" s="1878"/>
      <c r="B102" s="610" t="s">
        <v>5389</v>
      </c>
      <c r="C102" s="614"/>
      <c r="D102" s="614"/>
    </row>
    <row r="103" spans="1:4">
      <c r="A103" s="1878"/>
      <c r="B103" s="610" t="s">
        <v>5390</v>
      </c>
      <c r="C103" s="614"/>
      <c r="D103" s="614"/>
    </row>
    <row r="104" spans="1:4" ht="31">
      <c r="A104" s="1878"/>
      <c r="B104" s="610" t="s">
        <v>5391</v>
      </c>
      <c r="C104" s="614"/>
      <c r="D104" s="614"/>
    </row>
    <row r="105" spans="1:4">
      <c r="A105" s="1878"/>
      <c r="B105" s="610" t="s">
        <v>5392</v>
      </c>
      <c r="C105" s="614"/>
      <c r="D105" s="614"/>
    </row>
    <row r="106" spans="1:4">
      <c r="A106" s="1878"/>
      <c r="B106" s="610" t="s">
        <v>5393</v>
      </c>
      <c r="C106" s="614"/>
      <c r="D106" s="614"/>
    </row>
    <row r="107" spans="1:4" ht="31">
      <c r="A107" s="1878"/>
      <c r="B107" s="610" t="s">
        <v>5394</v>
      </c>
      <c r="C107" s="614"/>
      <c r="D107" s="614"/>
    </row>
    <row r="108" spans="1:4">
      <c r="A108" s="1878"/>
      <c r="B108" s="610" t="s">
        <v>5395</v>
      </c>
      <c r="C108" s="614"/>
      <c r="D108" s="614"/>
    </row>
    <row r="109" spans="1:4">
      <c r="A109" s="1878"/>
      <c r="B109" s="610" t="s">
        <v>5396</v>
      </c>
      <c r="C109" s="614"/>
      <c r="D109" s="614"/>
    </row>
    <row r="110" spans="1:4">
      <c r="A110" s="1878" t="s">
        <v>5397</v>
      </c>
      <c r="B110" s="610" t="s">
        <v>2913</v>
      </c>
      <c r="C110" s="614"/>
      <c r="D110" s="614"/>
    </row>
    <row r="111" spans="1:4">
      <c r="A111" s="1878"/>
      <c r="B111" s="610" t="s">
        <v>5398</v>
      </c>
      <c r="C111" s="614"/>
      <c r="D111" s="614"/>
    </row>
    <row r="112" spans="1:4">
      <c r="A112" s="1878"/>
      <c r="B112" s="610" t="s">
        <v>5399</v>
      </c>
      <c r="C112" s="614"/>
      <c r="D112" s="614"/>
    </row>
    <row r="113" spans="1:4">
      <c r="A113" s="1878"/>
      <c r="B113" s="610" t="s">
        <v>5400</v>
      </c>
      <c r="C113" s="614"/>
      <c r="D113" s="614"/>
    </row>
    <row r="114" spans="1:4">
      <c r="A114" s="1878"/>
      <c r="B114" s="610" t="s">
        <v>5401</v>
      </c>
      <c r="C114" s="614"/>
      <c r="D114" s="614"/>
    </row>
    <row r="115" spans="1:4">
      <c r="A115" s="1878"/>
      <c r="B115" s="610" t="s">
        <v>5402</v>
      </c>
      <c r="C115" s="614"/>
      <c r="D115" s="614"/>
    </row>
    <row r="116" spans="1:4">
      <c r="A116" s="1878"/>
      <c r="B116" s="610" t="s">
        <v>5403</v>
      </c>
      <c r="C116" s="614"/>
      <c r="D116" s="614"/>
    </row>
    <row r="117" spans="1:4">
      <c r="A117" s="1878"/>
      <c r="B117" s="610" t="s">
        <v>5404</v>
      </c>
      <c r="C117" s="614"/>
      <c r="D117" s="614"/>
    </row>
    <row r="118" spans="1:4">
      <c r="A118" s="1878"/>
      <c r="B118" s="610" t="s">
        <v>5405</v>
      </c>
      <c r="C118" s="614"/>
      <c r="D118" s="614"/>
    </row>
    <row r="119" spans="1:4">
      <c r="A119" s="1878"/>
      <c r="B119" s="610" t="s">
        <v>5406</v>
      </c>
      <c r="C119" s="614"/>
      <c r="D119" s="614"/>
    </row>
    <row r="120" spans="1:4">
      <c r="A120" s="1878"/>
      <c r="B120" s="610" t="s">
        <v>5407</v>
      </c>
      <c r="C120" s="614"/>
      <c r="D120" s="614"/>
    </row>
    <row r="121" spans="1:4">
      <c r="A121" s="1878"/>
      <c r="B121" s="610" t="s">
        <v>5408</v>
      </c>
      <c r="C121" s="614"/>
      <c r="D121" s="614"/>
    </row>
    <row r="122" spans="1:4">
      <c r="A122" s="1878" t="s">
        <v>5409</v>
      </c>
      <c r="B122" s="610" t="s">
        <v>5410</v>
      </c>
      <c r="C122" s="614"/>
      <c r="D122" s="614"/>
    </row>
    <row r="123" spans="1:4">
      <c r="A123" s="1878"/>
      <c r="B123" s="610" t="s">
        <v>2761</v>
      </c>
      <c r="C123" s="614"/>
      <c r="D123" s="614"/>
    </row>
    <row r="124" spans="1:4">
      <c r="A124" s="1878"/>
      <c r="B124" s="610" t="s">
        <v>2762</v>
      </c>
      <c r="C124" s="614"/>
      <c r="D124" s="614"/>
    </row>
    <row r="125" spans="1:4">
      <c r="A125" s="1878"/>
      <c r="B125" s="610" t="s">
        <v>5411</v>
      </c>
      <c r="C125" s="614"/>
      <c r="D125" s="614"/>
    </row>
    <row r="126" spans="1:4">
      <c r="A126" s="1878"/>
      <c r="B126" s="610" t="s">
        <v>5412</v>
      </c>
      <c r="C126" s="614"/>
      <c r="D126" s="614"/>
    </row>
    <row r="127" spans="1:4">
      <c r="A127" s="1878"/>
      <c r="B127" s="610" t="s">
        <v>5413</v>
      </c>
      <c r="C127" s="614"/>
      <c r="D127" s="614"/>
    </row>
    <row r="128" spans="1:4">
      <c r="A128" s="1878" t="s">
        <v>5414</v>
      </c>
      <c r="B128" s="610" t="s">
        <v>5415</v>
      </c>
      <c r="C128" s="614"/>
      <c r="D128" s="614"/>
    </row>
    <row r="129" spans="1:4">
      <c r="A129" s="1878"/>
      <c r="B129" s="610" t="s">
        <v>2761</v>
      </c>
      <c r="C129" s="614"/>
      <c r="D129" s="614"/>
    </row>
    <row r="130" spans="1:4">
      <c r="A130" s="1878"/>
      <c r="B130" s="610" t="s">
        <v>2762</v>
      </c>
      <c r="C130" s="614"/>
      <c r="D130" s="614"/>
    </row>
    <row r="131" spans="1:4">
      <c r="A131" s="1878"/>
      <c r="B131" s="610" t="s">
        <v>5411</v>
      </c>
      <c r="C131" s="614"/>
      <c r="D131" s="614"/>
    </row>
    <row r="132" spans="1:4">
      <c r="A132" s="1878"/>
      <c r="B132" s="610" t="s">
        <v>5416</v>
      </c>
      <c r="C132" s="614"/>
      <c r="D132" s="614"/>
    </row>
    <row r="133" spans="1:4">
      <c r="A133" s="1878" t="s">
        <v>2912</v>
      </c>
      <c r="B133" s="610" t="s">
        <v>5417</v>
      </c>
      <c r="C133" s="614"/>
      <c r="D133" s="614"/>
    </row>
    <row r="134" spans="1:4">
      <c r="A134" s="1878"/>
      <c r="B134" s="610" t="s">
        <v>2761</v>
      </c>
      <c r="C134" s="614"/>
      <c r="D134" s="614"/>
    </row>
    <row r="135" spans="1:4">
      <c r="A135" s="1878"/>
      <c r="B135" s="610" t="s">
        <v>2762</v>
      </c>
      <c r="C135" s="614"/>
      <c r="D135" s="614"/>
    </row>
    <row r="136" spans="1:4">
      <c r="A136" s="1878"/>
      <c r="B136" s="610" t="s">
        <v>5411</v>
      </c>
      <c r="C136" s="614"/>
      <c r="D136" s="614"/>
    </row>
    <row r="137" spans="1:4">
      <c r="A137" s="1878"/>
      <c r="B137" s="610" t="s">
        <v>5418</v>
      </c>
      <c r="C137" s="614"/>
      <c r="D137" s="614"/>
    </row>
    <row r="138" spans="1:4">
      <c r="A138" s="586" t="s">
        <v>5419</v>
      </c>
      <c r="B138" s="610" t="s">
        <v>2717</v>
      </c>
      <c r="C138" s="614"/>
      <c r="D138" s="614"/>
    </row>
    <row r="139" spans="1:4">
      <c r="A139" s="1878" t="s">
        <v>5420</v>
      </c>
      <c r="B139" s="610" t="s">
        <v>5421</v>
      </c>
      <c r="C139" s="614"/>
      <c r="D139" s="614"/>
    </row>
    <row r="140" spans="1:4">
      <c r="A140" s="1878"/>
      <c r="B140" s="610" t="s">
        <v>2761</v>
      </c>
      <c r="C140" s="614"/>
      <c r="D140" s="614"/>
    </row>
    <row r="141" spans="1:4">
      <c r="A141" s="1878"/>
      <c r="B141" s="610" t="s">
        <v>2762</v>
      </c>
      <c r="C141" s="614"/>
      <c r="D141" s="614"/>
    </row>
    <row r="142" spans="1:4">
      <c r="A142" s="1878"/>
      <c r="B142" s="610" t="s">
        <v>5422</v>
      </c>
      <c r="C142" s="614"/>
      <c r="D142" s="614"/>
    </row>
    <row r="143" spans="1:4">
      <c r="A143" s="1878"/>
      <c r="B143" s="610" t="s">
        <v>5423</v>
      </c>
      <c r="C143" s="614"/>
      <c r="D143" s="614"/>
    </row>
    <row r="144" spans="1:4">
      <c r="A144" s="1878"/>
      <c r="B144" s="610" t="s">
        <v>5424</v>
      </c>
      <c r="C144" s="614"/>
      <c r="D144" s="614"/>
    </row>
    <row r="145" spans="1:4">
      <c r="A145" s="586"/>
      <c r="B145" s="607" t="s">
        <v>5425</v>
      </c>
      <c r="C145" s="614"/>
      <c r="D145" s="614"/>
    </row>
    <row r="146" spans="1:4">
      <c r="A146" s="586">
        <v>1</v>
      </c>
      <c r="B146" s="610" t="s">
        <v>561</v>
      </c>
      <c r="C146" s="614"/>
      <c r="D146" s="614"/>
    </row>
    <row r="147" spans="1:4">
      <c r="A147" s="586">
        <v>2</v>
      </c>
      <c r="B147" s="610" t="s">
        <v>1412</v>
      </c>
      <c r="C147" s="614"/>
      <c r="D147" s="614"/>
    </row>
    <row r="148" spans="1:4">
      <c r="A148" s="586">
        <v>3</v>
      </c>
      <c r="B148" s="610" t="s">
        <v>5426</v>
      </c>
      <c r="C148" s="614"/>
      <c r="D148" s="614"/>
    </row>
    <row r="149" spans="1:4">
      <c r="A149" s="586">
        <v>4</v>
      </c>
      <c r="B149" s="610" t="s">
        <v>1413</v>
      </c>
      <c r="C149" s="614"/>
      <c r="D149" s="614"/>
    </row>
    <row r="150" spans="1:4">
      <c r="A150" s="586">
        <v>5</v>
      </c>
      <c r="B150" s="610" t="s">
        <v>5427</v>
      </c>
      <c r="C150" s="614"/>
      <c r="D150" s="614"/>
    </row>
    <row r="151" spans="1:4">
      <c r="A151" s="586">
        <v>6</v>
      </c>
      <c r="B151" s="610" t="s">
        <v>1415</v>
      </c>
      <c r="C151" s="614"/>
      <c r="D151" s="614"/>
    </row>
    <row r="152" spans="1:4" ht="31">
      <c r="A152" s="1878">
        <v>7</v>
      </c>
      <c r="B152" s="610" t="s">
        <v>4099</v>
      </c>
      <c r="C152" s="614"/>
      <c r="D152" s="614"/>
    </row>
    <row r="153" spans="1:4">
      <c r="A153" s="1878"/>
      <c r="B153" s="610" t="s">
        <v>2761</v>
      </c>
      <c r="C153" s="614"/>
      <c r="D153" s="614"/>
    </row>
    <row r="154" spans="1:4">
      <c r="A154" s="1878"/>
      <c r="B154" s="610" t="s">
        <v>5428</v>
      </c>
      <c r="C154" s="614"/>
      <c r="D154" s="614"/>
    </row>
    <row r="155" spans="1:4">
      <c r="A155" s="1878"/>
      <c r="B155" s="610" t="s">
        <v>5429</v>
      </c>
      <c r="C155" s="614"/>
      <c r="D155" s="614"/>
    </row>
    <row r="156" spans="1:4">
      <c r="A156" s="1878"/>
      <c r="B156" s="610" t="s">
        <v>5430</v>
      </c>
      <c r="C156" s="614"/>
      <c r="D156" s="614"/>
    </row>
    <row r="157" spans="1:4">
      <c r="A157" s="1878"/>
      <c r="B157" s="610" t="s">
        <v>5431</v>
      </c>
      <c r="C157" s="614"/>
      <c r="D157" s="614"/>
    </row>
    <row r="158" spans="1:4">
      <c r="A158" s="1878"/>
      <c r="B158" s="610" t="s">
        <v>5432</v>
      </c>
      <c r="C158" s="614"/>
      <c r="D158" s="614"/>
    </row>
    <row r="159" spans="1:4">
      <c r="A159" s="1878"/>
      <c r="B159" s="610" t="s">
        <v>5433</v>
      </c>
      <c r="C159" s="614"/>
      <c r="D159" s="614"/>
    </row>
    <row r="160" spans="1:4">
      <c r="A160" s="1878">
        <v>8</v>
      </c>
      <c r="B160" s="610" t="s">
        <v>5434</v>
      </c>
      <c r="C160" s="614"/>
      <c r="D160" s="614"/>
    </row>
    <row r="161" spans="1:4">
      <c r="A161" s="1878"/>
      <c r="B161" s="610" t="s">
        <v>5435</v>
      </c>
      <c r="C161" s="614"/>
      <c r="D161" s="614"/>
    </row>
    <row r="162" spans="1:4">
      <c r="A162" s="1878"/>
      <c r="B162" s="610" t="s">
        <v>5436</v>
      </c>
      <c r="C162" s="614"/>
      <c r="D162" s="614"/>
    </row>
    <row r="163" spans="1:4">
      <c r="A163" s="1878">
        <v>9</v>
      </c>
      <c r="B163" s="610" t="s">
        <v>1421</v>
      </c>
      <c r="C163" s="614"/>
      <c r="D163" s="614"/>
    </row>
    <row r="164" spans="1:4">
      <c r="A164" s="1878"/>
      <c r="B164" s="610" t="s">
        <v>5437</v>
      </c>
      <c r="C164" s="614"/>
      <c r="D164" s="614"/>
    </row>
    <row r="165" spans="1:4">
      <c r="A165" s="1878"/>
      <c r="B165" s="610" t="s">
        <v>5438</v>
      </c>
      <c r="C165" s="614"/>
      <c r="D165" s="614"/>
    </row>
    <row r="166" spans="1:4">
      <c r="A166" s="1878"/>
      <c r="B166" s="610" t="s">
        <v>5439</v>
      </c>
      <c r="C166" s="614"/>
      <c r="D166" s="614"/>
    </row>
    <row r="167" spans="1:4">
      <c r="A167" s="1878"/>
      <c r="B167" s="610" t="s">
        <v>5440</v>
      </c>
      <c r="C167" s="614"/>
      <c r="D167" s="614"/>
    </row>
    <row r="168" spans="1:4">
      <c r="A168" s="1878"/>
      <c r="B168" s="610" t="s">
        <v>5441</v>
      </c>
      <c r="C168" s="614"/>
      <c r="D168" s="614"/>
    </row>
    <row r="169" spans="1:4">
      <c r="A169" s="1878">
        <v>10</v>
      </c>
      <c r="B169" s="610" t="s">
        <v>1424</v>
      </c>
      <c r="C169" s="614"/>
      <c r="D169" s="614"/>
    </row>
    <row r="170" spans="1:4">
      <c r="A170" s="1878"/>
      <c r="B170" s="610" t="s">
        <v>5442</v>
      </c>
      <c r="C170" s="614"/>
      <c r="D170" s="614"/>
    </row>
    <row r="171" spans="1:4">
      <c r="A171" s="1878"/>
      <c r="B171" s="610" t="s">
        <v>5443</v>
      </c>
      <c r="C171" s="614"/>
      <c r="D171" s="614"/>
    </row>
    <row r="172" spans="1:4">
      <c r="A172" s="1878"/>
      <c r="B172" s="610" t="s">
        <v>5444</v>
      </c>
      <c r="C172" s="614"/>
      <c r="D172" s="614"/>
    </row>
    <row r="173" spans="1:4">
      <c r="A173" s="1878"/>
      <c r="B173" s="610" t="s">
        <v>5445</v>
      </c>
      <c r="C173" s="614"/>
      <c r="D173" s="614"/>
    </row>
    <row r="174" spans="1:4">
      <c r="A174" s="586">
        <v>11</v>
      </c>
      <c r="B174" s="610" t="s">
        <v>5446</v>
      </c>
      <c r="C174" s="614"/>
      <c r="D174" s="614"/>
    </row>
    <row r="175" spans="1:4">
      <c r="A175" s="1878">
        <v>12</v>
      </c>
      <c r="B175" s="610" t="s">
        <v>1567</v>
      </c>
      <c r="C175" s="614"/>
      <c r="D175" s="614"/>
    </row>
    <row r="176" spans="1:4" ht="31">
      <c r="A176" s="1878"/>
      <c r="B176" s="610" t="s">
        <v>5447</v>
      </c>
      <c r="C176" s="614"/>
      <c r="D176" s="614"/>
    </row>
    <row r="177" spans="1:4" ht="31">
      <c r="A177" s="1878"/>
      <c r="B177" s="610" t="s">
        <v>5448</v>
      </c>
      <c r="C177" s="614"/>
      <c r="D177" s="614"/>
    </row>
    <row r="178" spans="1:4">
      <c r="A178" s="586">
        <v>13</v>
      </c>
      <c r="B178" s="610" t="s">
        <v>5449</v>
      </c>
      <c r="C178" s="614"/>
      <c r="D178" s="614"/>
    </row>
    <row r="179" spans="1:4" ht="31">
      <c r="A179" s="586">
        <v>14</v>
      </c>
      <c r="B179" s="610" t="s">
        <v>4116</v>
      </c>
      <c r="C179" s="614"/>
      <c r="D179" s="614"/>
    </row>
    <row r="180" spans="1:4">
      <c r="A180" s="586">
        <v>15</v>
      </c>
      <c r="B180" s="610" t="s">
        <v>4117</v>
      </c>
      <c r="C180" s="614"/>
      <c r="D180" s="614"/>
    </row>
    <row r="181" spans="1:4">
      <c r="A181" s="1878">
        <v>16</v>
      </c>
      <c r="B181" s="610" t="s">
        <v>4118</v>
      </c>
      <c r="C181" s="614"/>
      <c r="D181" s="614"/>
    </row>
    <row r="182" spans="1:4">
      <c r="A182" s="1878"/>
      <c r="B182" s="610" t="s">
        <v>5450</v>
      </c>
      <c r="C182" s="614"/>
      <c r="D182" s="614"/>
    </row>
    <row r="183" spans="1:4">
      <c r="A183" s="1878"/>
      <c r="B183" s="610" t="s">
        <v>5451</v>
      </c>
      <c r="C183" s="614"/>
      <c r="D183" s="614"/>
    </row>
    <row r="184" spans="1:4">
      <c r="A184" s="1878"/>
      <c r="B184" s="610" t="s">
        <v>5452</v>
      </c>
      <c r="C184" s="614"/>
      <c r="D184" s="614"/>
    </row>
    <row r="185" spans="1:4">
      <c r="A185" s="1878"/>
      <c r="B185" s="610" t="s">
        <v>5453</v>
      </c>
      <c r="C185" s="614"/>
      <c r="D185" s="614"/>
    </row>
    <row r="186" spans="1:4">
      <c r="A186" s="586"/>
      <c r="B186" s="610" t="s">
        <v>1825</v>
      </c>
      <c r="C186" s="614"/>
      <c r="D186" s="614"/>
    </row>
    <row r="187" spans="1:4">
      <c r="A187" s="586">
        <v>1</v>
      </c>
      <c r="B187" s="610" t="s">
        <v>561</v>
      </c>
      <c r="C187" s="614"/>
      <c r="D187" s="614"/>
    </row>
    <row r="188" spans="1:4">
      <c r="A188" s="586">
        <v>2</v>
      </c>
      <c r="B188" s="610" t="s">
        <v>1078</v>
      </c>
      <c r="C188" s="614"/>
      <c r="D188" s="614"/>
    </row>
    <row r="189" spans="1:4">
      <c r="A189" s="586">
        <v>3</v>
      </c>
      <c r="B189" s="610" t="s">
        <v>562</v>
      </c>
      <c r="C189" s="614"/>
      <c r="D189" s="614"/>
    </row>
    <row r="190" spans="1:4">
      <c r="A190" s="1878">
        <v>4</v>
      </c>
      <c r="B190" s="610" t="s">
        <v>5454</v>
      </c>
      <c r="C190" s="614"/>
      <c r="D190" s="614"/>
    </row>
    <row r="191" spans="1:4">
      <c r="A191" s="1878"/>
      <c r="B191" s="610" t="s">
        <v>5455</v>
      </c>
      <c r="C191" s="614"/>
      <c r="D191" s="614"/>
    </row>
    <row r="192" spans="1:4">
      <c r="A192" s="1878"/>
      <c r="B192" s="610" t="s">
        <v>5456</v>
      </c>
      <c r="C192" s="614"/>
      <c r="D192" s="614"/>
    </row>
    <row r="193" spans="1:4">
      <c r="A193" s="586">
        <v>5</v>
      </c>
      <c r="B193" s="610" t="s">
        <v>564</v>
      </c>
      <c r="C193" s="614"/>
      <c r="D193" s="614"/>
    </row>
    <row r="194" spans="1:4">
      <c r="A194" s="586">
        <v>6</v>
      </c>
      <c r="B194" s="610" t="s">
        <v>5457</v>
      </c>
      <c r="C194" s="614"/>
      <c r="D194" s="614"/>
    </row>
    <row r="195" spans="1:4">
      <c r="A195" s="586">
        <v>7</v>
      </c>
      <c r="B195" s="610" t="s">
        <v>5458</v>
      </c>
      <c r="C195" s="614"/>
      <c r="D195" s="614"/>
    </row>
    <row r="196" spans="1:4">
      <c r="A196" s="586">
        <v>8</v>
      </c>
      <c r="B196" s="610" t="s">
        <v>5459</v>
      </c>
      <c r="C196" s="614"/>
      <c r="D196" s="614"/>
    </row>
    <row r="197" spans="1:4" ht="31">
      <c r="A197" s="586">
        <v>9</v>
      </c>
      <c r="B197" s="610" t="s">
        <v>5460</v>
      </c>
      <c r="C197" s="614"/>
      <c r="D197" s="614"/>
    </row>
    <row r="198" spans="1:4">
      <c r="A198" s="586">
        <v>10</v>
      </c>
      <c r="B198" s="610" t="s">
        <v>1833</v>
      </c>
      <c r="C198" s="614"/>
      <c r="D198" s="614"/>
    </row>
    <row r="199" spans="1:4">
      <c r="A199" s="586">
        <v>11</v>
      </c>
      <c r="B199" s="610" t="s">
        <v>5461</v>
      </c>
      <c r="C199" s="614"/>
      <c r="D199" s="614"/>
    </row>
    <row r="200" spans="1:4">
      <c r="A200" s="586">
        <v>12</v>
      </c>
      <c r="B200" s="610" t="s">
        <v>1598</v>
      </c>
      <c r="C200" s="614"/>
      <c r="D200" s="614"/>
    </row>
    <row r="201" spans="1:4">
      <c r="A201" s="586">
        <v>13</v>
      </c>
      <c r="B201" s="610" t="s">
        <v>1438</v>
      </c>
      <c r="C201" s="614"/>
      <c r="D201" s="614"/>
    </row>
    <row r="202" spans="1:4">
      <c r="A202" s="586">
        <v>14</v>
      </c>
      <c r="B202" s="610" t="s">
        <v>1600</v>
      </c>
      <c r="C202" s="614"/>
      <c r="D202" s="614"/>
    </row>
    <row r="203" spans="1:4">
      <c r="A203" s="586"/>
      <c r="B203" s="610" t="s">
        <v>1578</v>
      </c>
      <c r="C203" s="614"/>
      <c r="D203" s="614"/>
    </row>
    <row r="204" spans="1:4">
      <c r="A204" s="586">
        <v>1</v>
      </c>
      <c r="B204" s="610" t="s">
        <v>561</v>
      </c>
      <c r="C204" s="614"/>
      <c r="D204" s="614"/>
    </row>
    <row r="205" spans="1:4">
      <c r="A205" s="586">
        <v>2</v>
      </c>
      <c r="B205" s="610" t="s">
        <v>562</v>
      </c>
      <c r="C205" s="614"/>
      <c r="D205" s="614"/>
    </row>
    <row r="206" spans="1:4">
      <c r="A206" s="586">
        <v>3</v>
      </c>
      <c r="B206" s="610" t="s">
        <v>1078</v>
      </c>
      <c r="C206" s="614"/>
      <c r="D206" s="614"/>
    </row>
    <row r="207" spans="1:4">
      <c r="A207" s="1878">
        <v>4</v>
      </c>
      <c r="B207" s="610" t="s">
        <v>1426</v>
      </c>
      <c r="C207" s="614"/>
      <c r="D207" s="614"/>
    </row>
    <row r="208" spans="1:4">
      <c r="A208" s="1878"/>
      <c r="B208" s="610" t="s">
        <v>5462</v>
      </c>
      <c r="C208" s="614"/>
      <c r="D208" s="614"/>
    </row>
    <row r="209" spans="1:7">
      <c r="A209" s="1878"/>
      <c r="B209" s="610" t="s">
        <v>5463</v>
      </c>
      <c r="C209" s="614"/>
      <c r="D209" s="614"/>
    </row>
    <row r="210" spans="1:7">
      <c r="A210" s="1878"/>
      <c r="B210" s="610" t="s">
        <v>5464</v>
      </c>
      <c r="C210" s="614"/>
      <c r="D210" s="614"/>
    </row>
    <row r="211" spans="1:7">
      <c r="A211" s="586">
        <v>5</v>
      </c>
      <c r="B211" s="610" t="s">
        <v>563</v>
      </c>
      <c r="C211" s="614"/>
      <c r="D211" s="614"/>
    </row>
    <row r="212" spans="1:7">
      <c r="A212" s="1878">
        <v>6</v>
      </c>
      <c r="B212" s="610" t="s">
        <v>5465</v>
      </c>
      <c r="C212" s="614"/>
      <c r="D212" s="614"/>
    </row>
    <row r="213" spans="1:7">
      <c r="A213" s="1878"/>
      <c r="B213" s="610" t="s">
        <v>5466</v>
      </c>
      <c r="C213" s="614"/>
      <c r="D213" s="614"/>
    </row>
    <row r="214" spans="1:7">
      <c r="A214" s="586">
        <v>7</v>
      </c>
      <c r="B214" s="610" t="s">
        <v>1429</v>
      </c>
      <c r="C214" s="614"/>
      <c r="D214" s="614"/>
    </row>
    <row r="215" spans="1:7">
      <c r="A215" s="586">
        <v>8</v>
      </c>
      <c r="B215" s="610" t="s">
        <v>5467</v>
      </c>
      <c r="C215" s="614"/>
      <c r="D215" s="614"/>
    </row>
    <row r="216" spans="1:7">
      <c r="A216" s="586">
        <v>9</v>
      </c>
      <c r="B216" s="610" t="s">
        <v>1431</v>
      </c>
      <c r="C216" s="614"/>
      <c r="D216" s="614"/>
    </row>
    <row r="217" spans="1:7">
      <c r="A217" s="586">
        <v>10</v>
      </c>
      <c r="B217" s="610" t="s">
        <v>1600</v>
      </c>
      <c r="C217" s="761"/>
      <c r="D217" s="761"/>
    </row>
    <row r="219" spans="1:7">
      <c r="A219" s="11" t="s">
        <v>54</v>
      </c>
      <c r="B219" s="408"/>
      <c r="C219" s="601" t="s">
        <v>66</v>
      </c>
      <c r="D219" s="1910"/>
      <c r="E219" s="1910"/>
      <c r="F219" s="1910"/>
      <c r="G219" s="1910"/>
    </row>
    <row r="220" spans="1:7">
      <c r="A220" s="11" t="s">
        <v>56</v>
      </c>
      <c r="B220" s="408"/>
      <c r="C220" s="601" t="s">
        <v>67</v>
      </c>
      <c r="D220" s="1910"/>
      <c r="E220" s="1910"/>
      <c r="F220" s="1910"/>
      <c r="G220" s="1910"/>
    </row>
    <row r="221" spans="1:7">
      <c r="A221" s="7"/>
      <c r="B221" s="7"/>
      <c r="C221" s="602" t="s">
        <v>68</v>
      </c>
      <c r="D221" s="1910"/>
      <c r="E221" s="1910"/>
      <c r="F221" s="1910"/>
      <c r="G221" s="1910"/>
    </row>
  </sheetData>
  <sheetProtection algorithmName="SHA-512" hashValue="wpHW8BmMaPs3A8PyRh0s7dEg9mrKopZGdjfKikeremQXwuckgHn8b37/SA16xudPJJAKELP7x+koV+EGJfpDeg==" saltValue="QuLIFLgvm73sznnscEznFw=="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pageSetup paperSize="9"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5"/>
  <dimension ref="A1:M221"/>
  <sheetViews>
    <sheetView topLeftCell="A4" zoomScale="80" zoomScaleNormal="80" workbookViewId="0">
      <selection activeCell="B15" sqref="B15"/>
    </sheetView>
  </sheetViews>
  <sheetFormatPr defaultRowHeight="15.5"/>
  <cols>
    <col min="1" max="1" width="9.1796875" style="31"/>
    <col min="2" max="2" width="68.54296875" style="592" customWidth="1"/>
    <col min="3" max="3" width="58.81640625" style="7" customWidth="1"/>
    <col min="4" max="4" width="47.81640625" style="7" customWidth="1"/>
    <col min="5" max="257" width="9.1796875" style="7"/>
    <col min="258" max="258" width="68.54296875" style="7" customWidth="1"/>
    <col min="259" max="259" width="58.81640625" style="7" customWidth="1"/>
    <col min="260" max="513" width="9.1796875" style="7"/>
    <col min="514" max="514" width="68.54296875" style="7" customWidth="1"/>
    <col min="515" max="515" width="58.81640625" style="7" customWidth="1"/>
    <col min="516" max="769" width="9.1796875" style="7"/>
    <col min="770" max="770" width="68.54296875" style="7" customWidth="1"/>
    <col min="771" max="771" width="58.81640625" style="7" customWidth="1"/>
    <col min="772" max="1025" width="9.1796875" style="7"/>
    <col min="1026" max="1026" width="68.54296875" style="7" customWidth="1"/>
    <col min="1027" max="1027" width="58.81640625" style="7" customWidth="1"/>
    <col min="1028" max="1281" width="9.1796875" style="7"/>
    <col min="1282" max="1282" width="68.54296875" style="7" customWidth="1"/>
    <col min="1283" max="1283" width="58.81640625" style="7" customWidth="1"/>
    <col min="1284" max="1537" width="9.1796875" style="7"/>
    <col min="1538" max="1538" width="68.54296875" style="7" customWidth="1"/>
    <col min="1539" max="1539" width="58.81640625" style="7" customWidth="1"/>
    <col min="1540" max="1793" width="9.1796875" style="7"/>
    <col min="1794" max="1794" width="68.54296875" style="7" customWidth="1"/>
    <col min="1795" max="1795" width="58.81640625" style="7" customWidth="1"/>
    <col min="1796" max="2049" width="9.1796875" style="7"/>
    <col min="2050" max="2050" width="68.54296875" style="7" customWidth="1"/>
    <col min="2051" max="2051" width="58.81640625" style="7" customWidth="1"/>
    <col min="2052" max="2305" width="9.1796875" style="7"/>
    <col min="2306" max="2306" width="68.54296875" style="7" customWidth="1"/>
    <col min="2307" max="2307" width="58.81640625" style="7" customWidth="1"/>
    <col min="2308" max="2561" width="9.1796875" style="7"/>
    <col min="2562" max="2562" width="68.54296875" style="7" customWidth="1"/>
    <col min="2563" max="2563" width="58.81640625" style="7" customWidth="1"/>
    <col min="2564" max="2817" width="9.1796875" style="7"/>
    <col min="2818" max="2818" width="68.54296875" style="7" customWidth="1"/>
    <col min="2819" max="2819" width="58.81640625" style="7" customWidth="1"/>
    <col min="2820" max="3073" width="9.1796875" style="7"/>
    <col min="3074" max="3074" width="68.54296875" style="7" customWidth="1"/>
    <col min="3075" max="3075" width="58.81640625" style="7" customWidth="1"/>
    <col min="3076" max="3329" width="9.1796875" style="7"/>
    <col min="3330" max="3330" width="68.54296875" style="7" customWidth="1"/>
    <col min="3331" max="3331" width="58.81640625" style="7" customWidth="1"/>
    <col min="3332" max="3585" width="9.1796875" style="7"/>
    <col min="3586" max="3586" width="68.54296875" style="7" customWidth="1"/>
    <col min="3587" max="3587" width="58.81640625" style="7" customWidth="1"/>
    <col min="3588" max="3841" width="9.1796875" style="7"/>
    <col min="3842" max="3842" width="68.54296875" style="7" customWidth="1"/>
    <col min="3843" max="3843" width="58.81640625" style="7" customWidth="1"/>
    <col min="3844" max="4097" width="9.1796875" style="7"/>
    <col min="4098" max="4098" width="68.54296875" style="7" customWidth="1"/>
    <col min="4099" max="4099" width="58.81640625" style="7" customWidth="1"/>
    <col min="4100" max="4353" width="9.1796875" style="7"/>
    <col min="4354" max="4354" width="68.54296875" style="7" customWidth="1"/>
    <col min="4355" max="4355" width="58.81640625" style="7" customWidth="1"/>
    <col min="4356" max="4609" width="9.1796875" style="7"/>
    <col min="4610" max="4610" width="68.54296875" style="7" customWidth="1"/>
    <col min="4611" max="4611" width="58.81640625" style="7" customWidth="1"/>
    <col min="4612" max="4865" width="9.1796875" style="7"/>
    <col min="4866" max="4866" width="68.54296875" style="7" customWidth="1"/>
    <col min="4867" max="4867" width="58.81640625" style="7" customWidth="1"/>
    <col min="4868" max="5121" width="9.1796875" style="7"/>
    <col min="5122" max="5122" width="68.54296875" style="7" customWidth="1"/>
    <col min="5123" max="5123" width="58.81640625" style="7" customWidth="1"/>
    <col min="5124" max="5377" width="9.1796875" style="7"/>
    <col min="5378" max="5378" width="68.54296875" style="7" customWidth="1"/>
    <col min="5379" max="5379" width="58.81640625" style="7" customWidth="1"/>
    <col min="5380" max="5633" width="9.1796875" style="7"/>
    <col min="5634" max="5634" width="68.54296875" style="7" customWidth="1"/>
    <col min="5635" max="5635" width="58.81640625" style="7" customWidth="1"/>
    <col min="5636" max="5889" width="9.1796875" style="7"/>
    <col min="5890" max="5890" width="68.54296875" style="7" customWidth="1"/>
    <col min="5891" max="5891" width="58.81640625" style="7" customWidth="1"/>
    <col min="5892" max="6145" width="9.1796875" style="7"/>
    <col min="6146" max="6146" width="68.54296875" style="7" customWidth="1"/>
    <col min="6147" max="6147" width="58.81640625" style="7" customWidth="1"/>
    <col min="6148" max="6401" width="9.1796875" style="7"/>
    <col min="6402" max="6402" width="68.54296875" style="7" customWidth="1"/>
    <col min="6403" max="6403" width="58.81640625" style="7" customWidth="1"/>
    <col min="6404" max="6657" width="9.1796875" style="7"/>
    <col min="6658" max="6658" width="68.54296875" style="7" customWidth="1"/>
    <col min="6659" max="6659" width="58.81640625" style="7" customWidth="1"/>
    <col min="6660" max="6913" width="9.1796875" style="7"/>
    <col min="6914" max="6914" width="68.54296875" style="7" customWidth="1"/>
    <col min="6915" max="6915" width="58.81640625" style="7" customWidth="1"/>
    <col min="6916" max="7169" width="9.1796875" style="7"/>
    <col min="7170" max="7170" width="68.54296875" style="7" customWidth="1"/>
    <col min="7171" max="7171" width="58.81640625" style="7" customWidth="1"/>
    <col min="7172" max="7425" width="9.1796875" style="7"/>
    <col min="7426" max="7426" width="68.54296875" style="7" customWidth="1"/>
    <col min="7427" max="7427" width="58.81640625" style="7" customWidth="1"/>
    <col min="7428" max="7681" width="9.1796875" style="7"/>
    <col min="7682" max="7682" width="68.54296875" style="7" customWidth="1"/>
    <col min="7683" max="7683" width="58.81640625" style="7" customWidth="1"/>
    <col min="7684" max="7937" width="9.1796875" style="7"/>
    <col min="7938" max="7938" width="68.54296875" style="7" customWidth="1"/>
    <col min="7939" max="7939" width="58.81640625" style="7" customWidth="1"/>
    <col min="7940" max="8193" width="9.1796875" style="7"/>
    <col min="8194" max="8194" width="68.54296875" style="7" customWidth="1"/>
    <col min="8195" max="8195" width="58.81640625" style="7" customWidth="1"/>
    <col min="8196" max="8449" width="9.1796875" style="7"/>
    <col min="8450" max="8450" width="68.54296875" style="7" customWidth="1"/>
    <col min="8451" max="8451" width="58.81640625" style="7" customWidth="1"/>
    <col min="8452" max="8705" width="9.1796875" style="7"/>
    <col min="8706" max="8706" width="68.54296875" style="7" customWidth="1"/>
    <col min="8707" max="8707" width="58.81640625" style="7" customWidth="1"/>
    <col min="8708" max="8961" width="9.1796875" style="7"/>
    <col min="8962" max="8962" width="68.54296875" style="7" customWidth="1"/>
    <col min="8963" max="8963" width="58.81640625" style="7" customWidth="1"/>
    <col min="8964" max="9217" width="9.1796875" style="7"/>
    <col min="9218" max="9218" width="68.54296875" style="7" customWidth="1"/>
    <col min="9219" max="9219" width="58.81640625" style="7" customWidth="1"/>
    <col min="9220" max="9473" width="9.1796875" style="7"/>
    <col min="9474" max="9474" width="68.54296875" style="7" customWidth="1"/>
    <col min="9475" max="9475" width="58.81640625" style="7" customWidth="1"/>
    <col min="9476" max="9729" width="9.1796875" style="7"/>
    <col min="9730" max="9730" width="68.54296875" style="7" customWidth="1"/>
    <col min="9731" max="9731" width="58.81640625" style="7" customWidth="1"/>
    <col min="9732" max="9985" width="9.1796875" style="7"/>
    <col min="9986" max="9986" width="68.54296875" style="7" customWidth="1"/>
    <col min="9987" max="9987" width="58.81640625" style="7" customWidth="1"/>
    <col min="9988" max="10241" width="9.1796875" style="7"/>
    <col min="10242" max="10242" width="68.54296875" style="7" customWidth="1"/>
    <col min="10243" max="10243" width="58.81640625" style="7" customWidth="1"/>
    <col min="10244" max="10497" width="9.1796875" style="7"/>
    <col min="10498" max="10498" width="68.54296875" style="7" customWidth="1"/>
    <col min="10499" max="10499" width="58.81640625" style="7" customWidth="1"/>
    <col min="10500" max="10753" width="9.1796875" style="7"/>
    <col min="10754" max="10754" width="68.54296875" style="7" customWidth="1"/>
    <col min="10755" max="10755" width="58.81640625" style="7" customWidth="1"/>
    <col min="10756" max="11009" width="9.1796875" style="7"/>
    <col min="11010" max="11010" width="68.54296875" style="7" customWidth="1"/>
    <col min="11011" max="11011" width="58.81640625" style="7" customWidth="1"/>
    <col min="11012" max="11265" width="9.1796875" style="7"/>
    <col min="11266" max="11266" width="68.54296875" style="7" customWidth="1"/>
    <col min="11267" max="11267" width="58.81640625" style="7" customWidth="1"/>
    <col min="11268" max="11521" width="9.1796875" style="7"/>
    <col min="11522" max="11522" width="68.54296875" style="7" customWidth="1"/>
    <col min="11523" max="11523" width="58.81640625" style="7" customWidth="1"/>
    <col min="11524" max="11777" width="9.1796875" style="7"/>
    <col min="11778" max="11778" width="68.54296875" style="7" customWidth="1"/>
    <col min="11779" max="11779" width="58.81640625" style="7" customWidth="1"/>
    <col min="11780" max="12033" width="9.1796875" style="7"/>
    <col min="12034" max="12034" width="68.54296875" style="7" customWidth="1"/>
    <col min="12035" max="12035" width="58.81640625" style="7" customWidth="1"/>
    <col min="12036" max="12289" width="9.1796875" style="7"/>
    <col min="12290" max="12290" width="68.54296875" style="7" customWidth="1"/>
    <col min="12291" max="12291" width="58.81640625" style="7" customWidth="1"/>
    <col min="12292" max="12545" width="9.1796875" style="7"/>
    <col min="12546" max="12546" width="68.54296875" style="7" customWidth="1"/>
    <col min="12547" max="12547" width="58.81640625" style="7" customWidth="1"/>
    <col min="12548" max="12801" width="9.1796875" style="7"/>
    <col min="12802" max="12802" width="68.54296875" style="7" customWidth="1"/>
    <col min="12803" max="12803" width="58.81640625" style="7" customWidth="1"/>
    <col min="12804" max="13057" width="9.1796875" style="7"/>
    <col min="13058" max="13058" width="68.54296875" style="7" customWidth="1"/>
    <col min="13059" max="13059" width="58.81640625" style="7" customWidth="1"/>
    <col min="13060" max="13313" width="9.1796875" style="7"/>
    <col min="13314" max="13314" width="68.54296875" style="7" customWidth="1"/>
    <col min="13315" max="13315" width="58.81640625" style="7" customWidth="1"/>
    <col min="13316" max="13569" width="9.1796875" style="7"/>
    <col min="13570" max="13570" width="68.54296875" style="7" customWidth="1"/>
    <col min="13571" max="13571" width="58.81640625" style="7" customWidth="1"/>
    <col min="13572" max="13825" width="9.1796875" style="7"/>
    <col min="13826" max="13826" width="68.54296875" style="7" customWidth="1"/>
    <col min="13827" max="13827" width="58.81640625" style="7" customWidth="1"/>
    <col min="13828" max="14081" width="9.1796875" style="7"/>
    <col min="14082" max="14082" width="68.54296875" style="7" customWidth="1"/>
    <col min="14083" max="14083" width="58.81640625" style="7" customWidth="1"/>
    <col min="14084" max="14337" width="9.1796875" style="7"/>
    <col min="14338" max="14338" width="68.54296875" style="7" customWidth="1"/>
    <col min="14339" max="14339" width="58.81640625" style="7" customWidth="1"/>
    <col min="14340" max="14593" width="9.1796875" style="7"/>
    <col min="14594" max="14594" width="68.54296875" style="7" customWidth="1"/>
    <col min="14595" max="14595" width="58.81640625" style="7" customWidth="1"/>
    <col min="14596" max="14849" width="9.1796875" style="7"/>
    <col min="14850" max="14850" width="68.54296875" style="7" customWidth="1"/>
    <col min="14851" max="14851" width="58.81640625" style="7" customWidth="1"/>
    <col min="14852" max="15105" width="9.1796875" style="7"/>
    <col min="15106" max="15106" width="68.54296875" style="7" customWidth="1"/>
    <col min="15107" max="15107" width="58.81640625" style="7" customWidth="1"/>
    <col min="15108" max="15361" width="9.1796875" style="7"/>
    <col min="15362" max="15362" width="68.54296875" style="7" customWidth="1"/>
    <col min="15363" max="15363" width="58.81640625" style="7" customWidth="1"/>
    <col min="15364" max="15617" width="9.1796875" style="7"/>
    <col min="15618" max="15618" width="68.54296875" style="7" customWidth="1"/>
    <col min="15619" max="15619" width="58.81640625" style="7" customWidth="1"/>
    <col min="15620" max="15873" width="9.1796875" style="7"/>
    <col min="15874" max="15874" width="68.54296875" style="7" customWidth="1"/>
    <col min="15875" max="15875" width="58.81640625" style="7" customWidth="1"/>
    <col min="15876" max="16129" width="9.1796875" style="7"/>
    <col min="16130" max="16130" width="68.54296875" style="7" customWidth="1"/>
    <col min="16131" max="16131" width="58.81640625" style="7" customWidth="1"/>
    <col min="16132" max="16384" width="9.1796875" style="7"/>
  </cols>
  <sheetData>
    <row r="1" spans="1:13">
      <c r="A1" s="1976" t="s">
        <v>4</v>
      </c>
      <c r="B1" s="1976"/>
      <c r="C1" s="1976"/>
      <c r="D1" s="1976"/>
      <c r="E1" s="1976"/>
      <c r="F1" s="22"/>
      <c r="G1" s="22"/>
      <c r="H1" s="22"/>
      <c r="I1" s="22"/>
      <c r="J1" s="22"/>
    </row>
    <row r="3" spans="1:13" ht="17.5">
      <c r="A3" s="1426" t="str">
        <f>'Title '!A2:N2</f>
        <v>Bid Enquiry No: KPTCL/2026-27/TL/WORK_INDENT3802</v>
      </c>
      <c r="B3" s="1426"/>
      <c r="C3" s="1426"/>
      <c r="D3" s="1426"/>
      <c r="E3" s="1426"/>
    </row>
    <row r="4" spans="1:13" ht="263.25" customHeight="1">
      <c r="A4" s="185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856"/>
      <c r="C4" s="1856"/>
      <c r="D4" s="1856"/>
      <c r="E4" s="757"/>
    </row>
    <row r="5" spans="1:13" ht="17.5">
      <c r="D5" s="1978" t="s">
        <v>5468</v>
      </c>
      <c r="E5" s="1978"/>
      <c r="F5" s="1978"/>
    </row>
    <row r="6" spans="1:13">
      <c r="A6" s="1863" t="s">
        <v>5469</v>
      </c>
      <c r="B6" s="1863"/>
      <c r="C6" s="1863"/>
      <c r="D6" s="1863"/>
      <c r="E6" s="11"/>
      <c r="F6" s="11"/>
      <c r="G6" s="11"/>
      <c r="H6" s="11"/>
      <c r="I6" s="11"/>
      <c r="J6" s="11"/>
      <c r="K6" s="11"/>
      <c r="L6" s="11"/>
      <c r="M6" s="11"/>
    </row>
    <row r="7" spans="1:13">
      <c r="A7" s="1886" t="s">
        <v>2905</v>
      </c>
      <c r="B7" s="1886"/>
      <c r="C7" s="1886"/>
      <c r="D7" s="1886"/>
    </row>
    <row r="8" spans="1:13">
      <c r="A8" s="614"/>
      <c r="B8" s="743" t="s">
        <v>2906</v>
      </c>
      <c r="C8" s="475"/>
      <c r="D8" s="475"/>
    </row>
    <row r="9" spans="1:13">
      <c r="A9" s="584" t="s">
        <v>231</v>
      </c>
      <c r="B9" s="607" t="s">
        <v>5310</v>
      </c>
      <c r="C9" s="475"/>
      <c r="D9" s="475"/>
    </row>
    <row r="10" spans="1:13">
      <c r="A10" s="586">
        <v>1</v>
      </c>
      <c r="B10" s="610" t="s">
        <v>2907</v>
      </c>
      <c r="C10" s="475"/>
      <c r="D10" s="475"/>
    </row>
    <row r="11" spans="1:13">
      <c r="A11" s="586">
        <v>2</v>
      </c>
      <c r="B11" s="610" t="s">
        <v>2299</v>
      </c>
      <c r="C11" s="475"/>
      <c r="D11" s="475"/>
    </row>
    <row r="12" spans="1:13">
      <c r="A12" s="586">
        <v>3</v>
      </c>
      <c r="B12" s="610" t="s">
        <v>5311</v>
      </c>
      <c r="C12" s="475"/>
      <c r="D12" s="475"/>
    </row>
    <row r="13" spans="1:13">
      <c r="A13" s="586">
        <v>4</v>
      </c>
      <c r="B13" s="610" t="s">
        <v>5312</v>
      </c>
      <c r="C13" s="475"/>
      <c r="D13" s="475"/>
    </row>
    <row r="14" spans="1:13">
      <c r="A14" s="586">
        <v>5</v>
      </c>
      <c r="B14" s="610" t="s">
        <v>5313</v>
      </c>
      <c r="C14" s="475"/>
      <c r="D14" s="475"/>
    </row>
    <row r="15" spans="1:13">
      <c r="A15" s="586">
        <v>6</v>
      </c>
      <c r="B15" s="610" t="s">
        <v>5314</v>
      </c>
      <c r="C15" s="475"/>
      <c r="D15" s="475"/>
    </row>
    <row r="16" spans="1:13">
      <c r="A16" s="586">
        <v>7</v>
      </c>
      <c r="B16" s="610" t="s">
        <v>5315</v>
      </c>
      <c r="C16" s="475"/>
      <c r="D16" s="475"/>
    </row>
    <row r="17" spans="1:4">
      <c r="A17" s="586">
        <v>8</v>
      </c>
      <c r="B17" s="610" t="s">
        <v>5316</v>
      </c>
      <c r="C17" s="475"/>
      <c r="D17" s="475"/>
    </row>
    <row r="18" spans="1:4">
      <c r="A18" s="586">
        <v>9</v>
      </c>
      <c r="B18" s="610" t="s">
        <v>5317</v>
      </c>
      <c r="C18" s="475"/>
      <c r="D18" s="475"/>
    </row>
    <row r="19" spans="1:4">
      <c r="A19" s="586">
        <v>10</v>
      </c>
      <c r="B19" s="610" t="s">
        <v>5318</v>
      </c>
      <c r="C19" s="475"/>
      <c r="D19" s="475"/>
    </row>
    <row r="20" spans="1:4">
      <c r="A20" s="586">
        <v>11</v>
      </c>
      <c r="B20" s="610" t="s">
        <v>5319</v>
      </c>
      <c r="C20" s="475"/>
      <c r="D20" s="475"/>
    </row>
    <row r="21" spans="1:4">
      <c r="A21" s="586"/>
      <c r="B21" s="607" t="s">
        <v>5320</v>
      </c>
      <c r="C21" s="475"/>
      <c r="D21" s="475"/>
    </row>
    <row r="22" spans="1:4">
      <c r="A22" s="586">
        <v>1</v>
      </c>
      <c r="B22" s="610" t="s">
        <v>5321</v>
      </c>
      <c r="C22" s="475"/>
      <c r="D22" s="475"/>
    </row>
    <row r="23" spans="1:4">
      <c r="A23" s="586">
        <v>2</v>
      </c>
      <c r="B23" s="610" t="s">
        <v>5322</v>
      </c>
      <c r="C23" s="475"/>
      <c r="D23" s="475"/>
    </row>
    <row r="24" spans="1:4">
      <c r="A24" s="586">
        <v>3</v>
      </c>
      <c r="B24" s="610" t="s">
        <v>5323</v>
      </c>
      <c r="C24" s="475"/>
      <c r="D24" s="475"/>
    </row>
    <row r="25" spans="1:4">
      <c r="A25" s="1878">
        <v>4</v>
      </c>
      <c r="B25" s="610" t="s">
        <v>5324</v>
      </c>
      <c r="C25" s="475"/>
      <c r="D25" s="475"/>
    </row>
    <row r="26" spans="1:4">
      <c r="A26" s="1878"/>
      <c r="B26" s="610" t="s">
        <v>5325</v>
      </c>
      <c r="C26" s="475"/>
      <c r="D26" s="475"/>
    </row>
    <row r="27" spans="1:4">
      <c r="A27" s="1878"/>
      <c r="B27" s="610" t="s">
        <v>5326</v>
      </c>
      <c r="C27" s="475"/>
      <c r="D27" s="475"/>
    </row>
    <row r="28" spans="1:4">
      <c r="A28" s="1878"/>
      <c r="B28" s="610" t="s">
        <v>5327</v>
      </c>
      <c r="C28" s="475"/>
      <c r="D28" s="475"/>
    </row>
    <row r="29" spans="1:4">
      <c r="A29" s="1878"/>
      <c r="B29" s="610" t="s">
        <v>5328</v>
      </c>
      <c r="C29" s="475"/>
      <c r="D29" s="475"/>
    </row>
    <row r="30" spans="1:4">
      <c r="A30" s="1878"/>
      <c r="B30" s="610" t="s">
        <v>5329</v>
      </c>
      <c r="C30" s="475"/>
      <c r="D30" s="475"/>
    </row>
    <row r="31" spans="1:4">
      <c r="A31" s="1878"/>
      <c r="B31" s="610" t="s">
        <v>5330</v>
      </c>
      <c r="C31" s="475"/>
      <c r="D31" s="475"/>
    </row>
    <row r="32" spans="1:4">
      <c r="A32" s="586"/>
      <c r="B32" s="607" t="s">
        <v>5331</v>
      </c>
      <c r="C32" s="475"/>
      <c r="D32" s="475"/>
    </row>
    <row r="33" spans="1:4">
      <c r="A33" s="586">
        <v>1</v>
      </c>
      <c r="B33" s="610" t="s">
        <v>5332</v>
      </c>
      <c r="C33" s="475"/>
      <c r="D33" s="475"/>
    </row>
    <row r="34" spans="1:4">
      <c r="A34" s="586">
        <v>2</v>
      </c>
      <c r="B34" s="610" t="s">
        <v>5333</v>
      </c>
      <c r="C34" s="475"/>
      <c r="D34" s="475"/>
    </row>
    <row r="35" spans="1:4">
      <c r="A35" s="586">
        <v>3</v>
      </c>
      <c r="B35" s="610" t="s">
        <v>5334</v>
      </c>
      <c r="C35" s="475"/>
      <c r="D35" s="475"/>
    </row>
    <row r="36" spans="1:4">
      <c r="A36" s="586">
        <v>4</v>
      </c>
      <c r="B36" s="610" t="s">
        <v>5335</v>
      </c>
      <c r="C36" s="475"/>
      <c r="D36" s="475"/>
    </row>
    <row r="37" spans="1:4">
      <c r="A37" s="586">
        <v>5</v>
      </c>
      <c r="B37" s="610" t="s">
        <v>5336</v>
      </c>
      <c r="C37" s="475"/>
      <c r="D37" s="475"/>
    </row>
    <row r="38" spans="1:4">
      <c r="A38" s="586">
        <v>6</v>
      </c>
      <c r="B38" s="610" t="s">
        <v>5337</v>
      </c>
      <c r="C38" s="475"/>
      <c r="D38" s="475"/>
    </row>
    <row r="39" spans="1:4">
      <c r="A39" s="586">
        <v>7</v>
      </c>
      <c r="B39" s="610" t="s">
        <v>5338</v>
      </c>
      <c r="C39" s="475"/>
      <c r="D39" s="475"/>
    </row>
    <row r="40" spans="1:4">
      <c r="A40" s="586">
        <v>8</v>
      </c>
      <c r="B40" s="610" t="s">
        <v>5339</v>
      </c>
      <c r="C40" s="475"/>
      <c r="D40" s="475"/>
    </row>
    <row r="41" spans="1:4">
      <c r="A41" s="586"/>
      <c r="B41" s="607" t="s">
        <v>5340</v>
      </c>
      <c r="C41" s="475"/>
      <c r="D41" s="475"/>
    </row>
    <row r="42" spans="1:4">
      <c r="A42" s="1878">
        <v>1</v>
      </c>
      <c r="B42" s="610" t="s">
        <v>5341</v>
      </c>
      <c r="C42" s="475"/>
      <c r="D42" s="475"/>
    </row>
    <row r="43" spans="1:4">
      <c r="A43" s="1878"/>
      <c r="B43" s="610" t="s">
        <v>2820</v>
      </c>
      <c r="C43" s="475"/>
      <c r="D43" s="475"/>
    </row>
    <row r="44" spans="1:4">
      <c r="A44" s="1878"/>
      <c r="B44" s="610" t="s">
        <v>5342</v>
      </c>
      <c r="C44" s="475"/>
      <c r="D44" s="475"/>
    </row>
    <row r="45" spans="1:4">
      <c r="A45" s="1878"/>
      <c r="B45" s="610" t="s">
        <v>5343</v>
      </c>
      <c r="C45" s="475"/>
      <c r="D45" s="475"/>
    </row>
    <row r="46" spans="1:4">
      <c r="A46" s="1878"/>
      <c r="B46" s="610" t="s">
        <v>5344</v>
      </c>
      <c r="C46" s="475"/>
      <c r="D46" s="475"/>
    </row>
    <row r="47" spans="1:4">
      <c r="A47" s="1878"/>
      <c r="B47" s="610" t="s">
        <v>5345</v>
      </c>
      <c r="C47" s="475"/>
      <c r="D47" s="475"/>
    </row>
    <row r="48" spans="1:4">
      <c r="A48" s="1878"/>
      <c r="B48" s="610" t="s">
        <v>5346</v>
      </c>
      <c r="C48" s="475"/>
      <c r="D48" s="475"/>
    </row>
    <row r="49" spans="1:4">
      <c r="A49" s="1878"/>
      <c r="B49" s="610" t="s">
        <v>5347</v>
      </c>
      <c r="C49" s="475"/>
      <c r="D49" s="475"/>
    </row>
    <row r="50" spans="1:4">
      <c r="A50" s="1878"/>
      <c r="B50" s="610" t="s">
        <v>5344</v>
      </c>
      <c r="C50" s="475"/>
      <c r="D50" s="475"/>
    </row>
    <row r="51" spans="1:4">
      <c r="A51" s="1878"/>
      <c r="B51" s="610" t="s">
        <v>5345</v>
      </c>
      <c r="C51" s="475"/>
      <c r="D51" s="475"/>
    </row>
    <row r="52" spans="1:4">
      <c r="A52" s="1878"/>
      <c r="B52" s="610" t="s">
        <v>5348</v>
      </c>
      <c r="C52" s="475"/>
      <c r="D52" s="475"/>
    </row>
    <row r="53" spans="1:4">
      <c r="A53" s="1878"/>
      <c r="B53" s="610" t="s">
        <v>5349</v>
      </c>
      <c r="C53" s="475"/>
      <c r="D53" s="475"/>
    </row>
    <row r="54" spans="1:4">
      <c r="A54" s="1878"/>
      <c r="B54" s="610" t="s">
        <v>5350</v>
      </c>
      <c r="C54" s="475"/>
      <c r="D54" s="475"/>
    </row>
    <row r="55" spans="1:4">
      <c r="A55" s="1878"/>
      <c r="B55" s="610" t="s">
        <v>5351</v>
      </c>
      <c r="C55" s="475"/>
      <c r="D55" s="475"/>
    </row>
    <row r="56" spans="1:4">
      <c r="A56" s="1878"/>
      <c r="B56" s="610" t="s">
        <v>5352</v>
      </c>
      <c r="C56" s="475"/>
      <c r="D56" s="475"/>
    </row>
    <row r="57" spans="1:4">
      <c r="A57" s="1878"/>
      <c r="B57" s="610" t="s">
        <v>5353</v>
      </c>
      <c r="C57" s="475"/>
      <c r="D57" s="475"/>
    </row>
    <row r="58" spans="1:4">
      <c r="A58" s="586"/>
      <c r="B58" s="607" t="s">
        <v>2911</v>
      </c>
      <c r="C58" s="475"/>
      <c r="D58" s="475"/>
    </row>
    <row r="59" spans="1:4">
      <c r="A59" s="1878">
        <v>1</v>
      </c>
      <c r="B59" s="610" t="s">
        <v>2820</v>
      </c>
      <c r="C59" s="475"/>
      <c r="D59" s="475"/>
    </row>
    <row r="60" spans="1:4">
      <c r="A60" s="1878"/>
      <c r="B60" s="610" t="s">
        <v>5342</v>
      </c>
      <c r="C60" s="475"/>
      <c r="D60" s="475"/>
    </row>
    <row r="61" spans="1:4">
      <c r="A61" s="1878"/>
      <c r="B61" s="610" t="s">
        <v>5343</v>
      </c>
      <c r="C61" s="475"/>
      <c r="D61" s="475"/>
    </row>
    <row r="62" spans="1:4">
      <c r="A62" s="1878"/>
      <c r="B62" s="610" t="s">
        <v>5344</v>
      </c>
      <c r="C62" s="475"/>
      <c r="D62" s="475"/>
    </row>
    <row r="63" spans="1:4">
      <c r="A63" s="1878"/>
      <c r="B63" s="610" t="s">
        <v>5345</v>
      </c>
      <c r="C63" s="475"/>
      <c r="D63" s="475"/>
    </row>
    <row r="64" spans="1:4">
      <c r="A64" s="1878"/>
      <c r="B64" s="610" t="s">
        <v>5346</v>
      </c>
      <c r="C64" s="475"/>
      <c r="D64" s="475"/>
    </row>
    <row r="65" spans="1:4">
      <c r="A65" s="1878"/>
      <c r="B65" s="610" t="s">
        <v>5354</v>
      </c>
      <c r="C65" s="475"/>
      <c r="D65" s="475"/>
    </row>
    <row r="66" spans="1:4">
      <c r="A66" s="1878"/>
      <c r="B66" s="610" t="s">
        <v>5348</v>
      </c>
      <c r="C66" s="475"/>
      <c r="D66" s="475"/>
    </row>
    <row r="67" spans="1:4">
      <c r="A67" s="1878"/>
      <c r="B67" s="610" t="s">
        <v>5355</v>
      </c>
      <c r="C67" s="475"/>
      <c r="D67" s="475"/>
    </row>
    <row r="68" spans="1:4">
      <c r="A68" s="1878"/>
      <c r="B68" s="610" t="s">
        <v>5356</v>
      </c>
      <c r="C68" s="475"/>
      <c r="D68" s="475"/>
    </row>
    <row r="69" spans="1:4">
      <c r="A69" s="1878"/>
      <c r="B69" s="610" t="s">
        <v>5351</v>
      </c>
      <c r="C69" s="475"/>
      <c r="D69" s="475"/>
    </row>
    <row r="70" spans="1:4">
      <c r="A70" s="1878"/>
      <c r="B70" s="610" t="s">
        <v>5352</v>
      </c>
      <c r="C70" s="475"/>
      <c r="D70" s="475"/>
    </row>
    <row r="71" spans="1:4">
      <c r="A71" s="1878"/>
      <c r="B71" s="610" t="s">
        <v>5357</v>
      </c>
      <c r="C71" s="475"/>
      <c r="D71" s="475"/>
    </row>
    <row r="72" spans="1:4">
      <c r="A72" s="1878"/>
      <c r="B72" s="610" t="s">
        <v>5358</v>
      </c>
      <c r="C72" s="475"/>
      <c r="D72" s="475"/>
    </row>
    <row r="73" spans="1:4">
      <c r="A73" s="586"/>
      <c r="B73" s="607" t="s">
        <v>5359</v>
      </c>
      <c r="C73" s="475"/>
      <c r="D73" s="475"/>
    </row>
    <row r="74" spans="1:4">
      <c r="A74" s="1878" t="s">
        <v>5360</v>
      </c>
      <c r="B74" s="610" t="s">
        <v>5361</v>
      </c>
      <c r="C74" s="475"/>
      <c r="D74" s="475"/>
    </row>
    <row r="75" spans="1:4">
      <c r="A75" s="1878"/>
      <c r="B75" s="610" t="s">
        <v>5362</v>
      </c>
      <c r="C75" s="475"/>
      <c r="D75" s="475"/>
    </row>
    <row r="76" spans="1:4">
      <c r="A76" s="1878"/>
      <c r="B76" s="610" t="s">
        <v>3092</v>
      </c>
      <c r="C76" s="475"/>
      <c r="D76" s="475"/>
    </row>
    <row r="77" spans="1:4">
      <c r="A77" s="1878"/>
      <c r="B77" s="610" t="s">
        <v>5363</v>
      </c>
      <c r="C77" s="475"/>
      <c r="D77" s="475"/>
    </row>
    <row r="78" spans="1:4">
      <c r="A78" s="1878"/>
      <c r="B78" s="610" t="s">
        <v>5364</v>
      </c>
      <c r="C78" s="475"/>
      <c r="D78" s="475"/>
    </row>
    <row r="79" spans="1:4">
      <c r="A79" s="1878"/>
      <c r="B79" s="610" t="s">
        <v>5365</v>
      </c>
      <c r="C79" s="475"/>
      <c r="D79" s="475"/>
    </row>
    <row r="80" spans="1:4">
      <c r="A80" s="1878"/>
      <c r="B80" s="610" t="s">
        <v>5366</v>
      </c>
      <c r="C80" s="475"/>
      <c r="D80" s="475"/>
    </row>
    <row r="81" spans="1:4">
      <c r="A81" s="1878"/>
      <c r="B81" s="610" t="s">
        <v>5367</v>
      </c>
      <c r="C81" s="475"/>
      <c r="D81" s="475"/>
    </row>
    <row r="82" spans="1:4">
      <c r="A82" s="1878"/>
      <c r="B82" s="610" t="s">
        <v>5368</v>
      </c>
      <c r="C82" s="475"/>
      <c r="D82" s="475"/>
    </row>
    <row r="83" spans="1:4" ht="31">
      <c r="A83" s="1878"/>
      <c r="B83" s="610" t="s">
        <v>5369</v>
      </c>
      <c r="C83" s="475"/>
      <c r="D83" s="475"/>
    </row>
    <row r="84" spans="1:4">
      <c r="A84" s="1878"/>
      <c r="B84" s="610" t="s">
        <v>5370</v>
      </c>
      <c r="C84" s="475"/>
      <c r="D84" s="475"/>
    </row>
    <row r="85" spans="1:4">
      <c r="A85" s="1878"/>
      <c r="B85" s="610" t="s">
        <v>5371</v>
      </c>
      <c r="C85" s="475"/>
      <c r="D85" s="475"/>
    </row>
    <row r="86" spans="1:4">
      <c r="A86" s="586" t="s">
        <v>5372</v>
      </c>
      <c r="B86" s="610" t="s">
        <v>5373</v>
      </c>
      <c r="C86" s="475"/>
      <c r="D86" s="475"/>
    </row>
    <row r="87" spans="1:4">
      <c r="A87" s="1878" t="s">
        <v>5374</v>
      </c>
      <c r="B87" s="610" t="s">
        <v>5375</v>
      </c>
      <c r="C87" s="475"/>
      <c r="D87" s="475"/>
    </row>
    <row r="88" spans="1:4">
      <c r="A88" s="1878"/>
      <c r="B88" s="610" t="s">
        <v>5376</v>
      </c>
      <c r="C88" s="475"/>
      <c r="D88" s="475"/>
    </row>
    <row r="89" spans="1:4">
      <c r="A89" s="1878"/>
      <c r="B89" s="610" t="s">
        <v>5377</v>
      </c>
      <c r="C89" s="475"/>
      <c r="D89" s="475"/>
    </row>
    <row r="90" spans="1:4">
      <c r="A90" s="1878"/>
      <c r="B90" s="610" t="s">
        <v>5378</v>
      </c>
      <c r="C90" s="475"/>
      <c r="D90" s="475"/>
    </row>
    <row r="91" spans="1:4">
      <c r="A91" s="1878"/>
      <c r="B91" s="610" t="s">
        <v>5379</v>
      </c>
      <c r="C91" s="475"/>
      <c r="D91" s="475"/>
    </row>
    <row r="92" spans="1:4">
      <c r="A92" s="1878"/>
      <c r="B92" s="610" t="s">
        <v>5380</v>
      </c>
      <c r="C92" s="475"/>
      <c r="D92" s="475"/>
    </row>
    <row r="93" spans="1:4">
      <c r="A93" s="1878"/>
      <c r="B93" s="610" t="s">
        <v>5381</v>
      </c>
      <c r="C93" s="475"/>
      <c r="D93" s="475"/>
    </row>
    <row r="94" spans="1:4">
      <c r="A94" s="1878"/>
      <c r="B94" s="610" t="s">
        <v>5382</v>
      </c>
      <c r="C94" s="475"/>
      <c r="D94" s="475"/>
    </row>
    <row r="95" spans="1:4">
      <c r="A95" s="1878"/>
      <c r="B95" s="610" t="s">
        <v>5383</v>
      </c>
      <c r="C95" s="475"/>
      <c r="D95" s="475"/>
    </row>
    <row r="96" spans="1:4">
      <c r="A96" s="1878"/>
      <c r="B96" s="610" t="s">
        <v>5384</v>
      </c>
      <c r="C96" s="475"/>
      <c r="D96" s="475"/>
    </row>
    <row r="97" spans="1:4">
      <c r="A97" s="1878"/>
      <c r="B97" s="610" t="s">
        <v>5382</v>
      </c>
      <c r="C97" s="475"/>
      <c r="D97" s="475"/>
    </row>
    <row r="98" spans="1:4">
      <c r="A98" s="1878"/>
      <c r="B98" s="610" t="s">
        <v>5385</v>
      </c>
      <c r="C98" s="475"/>
      <c r="D98" s="475"/>
    </row>
    <row r="99" spans="1:4">
      <c r="A99" s="1878"/>
      <c r="B99" s="610" t="s">
        <v>5386</v>
      </c>
      <c r="C99" s="475"/>
      <c r="D99" s="475"/>
    </row>
    <row r="100" spans="1:4">
      <c r="A100" s="1878"/>
      <c r="B100" s="610" t="s">
        <v>5387</v>
      </c>
      <c r="C100" s="475"/>
      <c r="D100" s="475"/>
    </row>
    <row r="101" spans="1:4">
      <c r="A101" s="1878"/>
      <c r="B101" s="610" t="s">
        <v>5388</v>
      </c>
      <c r="C101" s="475"/>
      <c r="D101" s="475"/>
    </row>
    <row r="102" spans="1:4">
      <c r="A102" s="1878"/>
      <c r="B102" s="610" t="s">
        <v>5389</v>
      </c>
      <c r="C102" s="475"/>
      <c r="D102" s="475"/>
    </row>
    <row r="103" spans="1:4">
      <c r="A103" s="1878"/>
      <c r="B103" s="610" t="s">
        <v>5390</v>
      </c>
      <c r="C103" s="475"/>
      <c r="D103" s="475"/>
    </row>
    <row r="104" spans="1:4" ht="31">
      <c r="A104" s="1878"/>
      <c r="B104" s="610" t="s">
        <v>5391</v>
      </c>
      <c r="C104" s="475"/>
      <c r="D104" s="475"/>
    </row>
    <row r="105" spans="1:4">
      <c r="A105" s="1878"/>
      <c r="B105" s="610" t="s">
        <v>5392</v>
      </c>
      <c r="C105" s="475"/>
      <c r="D105" s="475"/>
    </row>
    <row r="106" spans="1:4">
      <c r="A106" s="1878"/>
      <c r="B106" s="610" t="s">
        <v>5393</v>
      </c>
      <c r="C106" s="475"/>
      <c r="D106" s="475"/>
    </row>
    <row r="107" spans="1:4" ht="31">
      <c r="A107" s="1878"/>
      <c r="B107" s="610" t="s">
        <v>5394</v>
      </c>
      <c r="C107" s="475"/>
      <c r="D107" s="475"/>
    </row>
    <row r="108" spans="1:4">
      <c r="A108" s="1878"/>
      <c r="B108" s="610" t="s">
        <v>5395</v>
      </c>
      <c r="C108" s="475"/>
      <c r="D108" s="475"/>
    </row>
    <row r="109" spans="1:4">
      <c r="A109" s="1878"/>
      <c r="B109" s="610" t="s">
        <v>5396</v>
      </c>
      <c r="C109" s="475"/>
      <c r="D109" s="475"/>
    </row>
    <row r="110" spans="1:4">
      <c r="A110" s="1878" t="s">
        <v>5397</v>
      </c>
      <c r="B110" s="610" t="s">
        <v>2913</v>
      </c>
      <c r="C110" s="475"/>
      <c r="D110" s="475"/>
    </row>
    <row r="111" spans="1:4">
      <c r="A111" s="1878"/>
      <c r="B111" s="610" t="s">
        <v>5398</v>
      </c>
      <c r="C111" s="475"/>
      <c r="D111" s="475"/>
    </row>
    <row r="112" spans="1:4">
      <c r="A112" s="1878"/>
      <c r="B112" s="610" t="s">
        <v>5399</v>
      </c>
      <c r="C112" s="475"/>
      <c r="D112" s="475"/>
    </row>
    <row r="113" spans="1:4">
      <c r="A113" s="1878"/>
      <c r="B113" s="610" t="s">
        <v>5400</v>
      </c>
      <c r="C113" s="475"/>
      <c r="D113" s="475"/>
    </row>
    <row r="114" spans="1:4">
      <c r="A114" s="1878"/>
      <c r="B114" s="610" t="s">
        <v>5401</v>
      </c>
      <c r="C114" s="475"/>
      <c r="D114" s="475"/>
    </row>
    <row r="115" spans="1:4">
      <c r="A115" s="1878"/>
      <c r="B115" s="610" t="s">
        <v>5402</v>
      </c>
      <c r="C115" s="475"/>
      <c r="D115" s="475"/>
    </row>
    <row r="116" spans="1:4">
      <c r="A116" s="1878"/>
      <c r="B116" s="610" t="s">
        <v>5403</v>
      </c>
      <c r="C116" s="475"/>
      <c r="D116" s="475"/>
    </row>
    <row r="117" spans="1:4">
      <c r="A117" s="1878"/>
      <c r="B117" s="610" t="s">
        <v>5404</v>
      </c>
      <c r="C117" s="475"/>
      <c r="D117" s="475"/>
    </row>
    <row r="118" spans="1:4">
      <c r="A118" s="1878"/>
      <c r="B118" s="610" t="s">
        <v>5405</v>
      </c>
      <c r="C118" s="475"/>
      <c r="D118" s="475"/>
    </row>
    <row r="119" spans="1:4">
      <c r="A119" s="1878"/>
      <c r="B119" s="610" t="s">
        <v>5406</v>
      </c>
      <c r="C119" s="475"/>
      <c r="D119" s="475"/>
    </row>
    <row r="120" spans="1:4">
      <c r="A120" s="1878"/>
      <c r="B120" s="610" t="s">
        <v>5407</v>
      </c>
      <c r="C120" s="475"/>
      <c r="D120" s="475"/>
    </row>
    <row r="121" spans="1:4">
      <c r="A121" s="1878"/>
      <c r="B121" s="610" t="s">
        <v>5408</v>
      </c>
      <c r="C121" s="475"/>
      <c r="D121" s="475"/>
    </row>
    <row r="122" spans="1:4">
      <c r="A122" s="1878" t="s">
        <v>5409</v>
      </c>
      <c r="B122" s="610" t="s">
        <v>5410</v>
      </c>
      <c r="C122" s="475"/>
      <c r="D122" s="475"/>
    </row>
    <row r="123" spans="1:4">
      <c r="A123" s="1878"/>
      <c r="B123" s="610" t="s">
        <v>2761</v>
      </c>
      <c r="C123" s="475"/>
      <c r="D123" s="475"/>
    </row>
    <row r="124" spans="1:4">
      <c r="A124" s="1878"/>
      <c r="B124" s="610" t="s">
        <v>2762</v>
      </c>
      <c r="C124" s="475"/>
      <c r="D124" s="475"/>
    </row>
    <row r="125" spans="1:4">
      <c r="A125" s="1878"/>
      <c r="B125" s="610" t="s">
        <v>5411</v>
      </c>
      <c r="C125" s="475"/>
      <c r="D125" s="475"/>
    </row>
    <row r="126" spans="1:4">
      <c r="A126" s="1878"/>
      <c r="B126" s="610" t="s">
        <v>5412</v>
      </c>
      <c r="C126" s="475"/>
      <c r="D126" s="475"/>
    </row>
    <row r="127" spans="1:4">
      <c r="A127" s="1878"/>
      <c r="B127" s="610" t="s">
        <v>5413</v>
      </c>
      <c r="C127" s="475"/>
      <c r="D127" s="475"/>
    </row>
    <row r="128" spans="1:4">
      <c r="A128" s="1878" t="s">
        <v>5414</v>
      </c>
      <c r="B128" s="610" t="s">
        <v>5415</v>
      </c>
      <c r="C128" s="475"/>
      <c r="D128" s="475"/>
    </row>
    <row r="129" spans="1:4">
      <c r="A129" s="1878"/>
      <c r="B129" s="610" t="s">
        <v>2761</v>
      </c>
      <c r="C129" s="475"/>
      <c r="D129" s="475"/>
    </row>
    <row r="130" spans="1:4">
      <c r="A130" s="1878"/>
      <c r="B130" s="610" t="s">
        <v>2762</v>
      </c>
      <c r="C130" s="475"/>
      <c r="D130" s="475"/>
    </row>
    <row r="131" spans="1:4">
      <c r="A131" s="1878"/>
      <c r="B131" s="610" t="s">
        <v>5411</v>
      </c>
      <c r="C131" s="475"/>
      <c r="D131" s="475"/>
    </row>
    <row r="132" spans="1:4">
      <c r="A132" s="1878"/>
      <c r="B132" s="610" t="s">
        <v>5416</v>
      </c>
      <c r="C132" s="475"/>
      <c r="D132" s="475"/>
    </row>
    <row r="133" spans="1:4">
      <c r="A133" s="1878" t="s">
        <v>2912</v>
      </c>
      <c r="B133" s="610" t="s">
        <v>5417</v>
      </c>
      <c r="C133" s="475"/>
      <c r="D133" s="475"/>
    </row>
    <row r="134" spans="1:4">
      <c r="A134" s="1878"/>
      <c r="B134" s="610" t="s">
        <v>2761</v>
      </c>
      <c r="C134" s="475"/>
      <c r="D134" s="475"/>
    </row>
    <row r="135" spans="1:4">
      <c r="A135" s="1878"/>
      <c r="B135" s="610" t="s">
        <v>2762</v>
      </c>
      <c r="C135" s="475"/>
      <c r="D135" s="475"/>
    </row>
    <row r="136" spans="1:4">
      <c r="A136" s="1878"/>
      <c r="B136" s="610" t="s">
        <v>5411</v>
      </c>
      <c r="C136" s="475"/>
      <c r="D136" s="475"/>
    </row>
    <row r="137" spans="1:4">
      <c r="A137" s="1878"/>
      <c r="B137" s="610" t="s">
        <v>5418</v>
      </c>
      <c r="C137" s="475"/>
      <c r="D137" s="475"/>
    </row>
    <row r="138" spans="1:4">
      <c r="A138" s="586" t="s">
        <v>5419</v>
      </c>
      <c r="B138" s="610" t="s">
        <v>2717</v>
      </c>
      <c r="C138" s="475"/>
      <c r="D138" s="475"/>
    </row>
    <row r="139" spans="1:4">
      <c r="A139" s="1878" t="s">
        <v>5420</v>
      </c>
      <c r="B139" s="610" t="s">
        <v>5421</v>
      </c>
      <c r="C139" s="475"/>
      <c r="D139" s="475"/>
    </row>
    <row r="140" spans="1:4">
      <c r="A140" s="1878"/>
      <c r="B140" s="610" t="s">
        <v>2761</v>
      </c>
      <c r="C140" s="475"/>
      <c r="D140" s="475"/>
    </row>
    <row r="141" spans="1:4">
      <c r="A141" s="1878"/>
      <c r="B141" s="610" t="s">
        <v>2762</v>
      </c>
      <c r="C141" s="475"/>
      <c r="D141" s="475"/>
    </row>
    <row r="142" spans="1:4">
      <c r="A142" s="1878"/>
      <c r="B142" s="610" t="s">
        <v>5422</v>
      </c>
      <c r="C142" s="475"/>
      <c r="D142" s="475"/>
    </row>
    <row r="143" spans="1:4">
      <c r="A143" s="1878"/>
      <c r="B143" s="610" t="s">
        <v>5423</v>
      </c>
      <c r="C143" s="475"/>
      <c r="D143" s="475"/>
    </row>
    <row r="144" spans="1:4">
      <c r="A144" s="1878"/>
      <c r="B144" s="610" t="s">
        <v>5424</v>
      </c>
      <c r="C144" s="475"/>
      <c r="D144" s="475"/>
    </row>
    <row r="145" spans="1:4">
      <c r="A145" s="586"/>
      <c r="B145" s="607" t="s">
        <v>5425</v>
      </c>
      <c r="C145" s="475"/>
      <c r="D145" s="475"/>
    </row>
    <row r="146" spans="1:4">
      <c r="A146" s="586">
        <v>1</v>
      </c>
      <c r="B146" s="610" t="s">
        <v>561</v>
      </c>
      <c r="C146" s="475"/>
      <c r="D146" s="475"/>
    </row>
    <row r="147" spans="1:4">
      <c r="A147" s="586">
        <v>2</v>
      </c>
      <c r="B147" s="610" t="s">
        <v>1412</v>
      </c>
      <c r="C147" s="475"/>
      <c r="D147" s="475"/>
    </row>
    <row r="148" spans="1:4">
      <c r="A148" s="586">
        <v>3</v>
      </c>
      <c r="B148" s="610" t="s">
        <v>5426</v>
      </c>
      <c r="C148" s="475"/>
      <c r="D148" s="475"/>
    </row>
    <row r="149" spans="1:4">
      <c r="A149" s="586">
        <v>4</v>
      </c>
      <c r="B149" s="610" t="s">
        <v>1413</v>
      </c>
      <c r="C149" s="475"/>
      <c r="D149" s="475"/>
    </row>
    <row r="150" spans="1:4">
      <c r="A150" s="586">
        <v>5</v>
      </c>
      <c r="B150" s="610" t="s">
        <v>5427</v>
      </c>
      <c r="C150" s="475"/>
      <c r="D150" s="475"/>
    </row>
    <row r="151" spans="1:4">
      <c r="A151" s="586">
        <v>6</v>
      </c>
      <c r="B151" s="610" t="s">
        <v>1415</v>
      </c>
      <c r="C151" s="475"/>
      <c r="D151" s="475"/>
    </row>
    <row r="152" spans="1:4" ht="31">
      <c r="A152" s="1878">
        <v>7</v>
      </c>
      <c r="B152" s="610" t="s">
        <v>4099</v>
      </c>
      <c r="C152" s="475"/>
      <c r="D152" s="475"/>
    </row>
    <row r="153" spans="1:4">
      <c r="A153" s="1878"/>
      <c r="B153" s="610" t="s">
        <v>2761</v>
      </c>
      <c r="C153" s="475"/>
      <c r="D153" s="475"/>
    </row>
    <row r="154" spans="1:4">
      <c r="A154" s="1878"/>
      <c r="B154" s="610" t="s">
        <v>5428</v>
      </c>
      <c r="C154" s="475"/>
      <c r="D154" s="475"/>
    </row>
    <row r="155" spans="1:4">
      <c r="A155" s="1878"/>
      <c r="B155" s="610" t="s">
        <v>5429</v>
      </c>
      <c r="C155" s="475"/>
      <c r="D155" s="475"/>
    </row>
    <row r="156" spans="1:4">
      <c r="A156" s="1878"/>
      <c r="B156" s="610" t="s">
        <v>5430</v>
      </c>
      <c r="C156" s="475"/>
      <c r="D156" s="475"/>
    </row>
    <row r="157" spans="1:4">
      <c r="A157" s="1878"/>
      <c r="B157" s="610" t="s">
        <v>5431</v>
      </c>
      <c r="C157" s="475"/>
      <c r="D157" s="475"/>
    </row>
    <row r="158" spans="1:4">
      <c r="A158" s="1878"/>
      <c r="B158" s="610" t="s">
        <v>5432</v>
      </c>
      <c r="C158" s="475"/>
      <c r="D158" s="475"/>
    </row>
    <row r="159" spans="1:4">
      <c r="A159" s="1878"/>
      <c r="B159" s="610" t="s">
        <v>5433</v>
      </c>
      <c r="C159" s="475"/>
      <c r="D159" s="475"/>
    </row>
    <row r="160" spans="1:4">
      <c r="A160" s="1878">
        <v>8</v>
      </c>
      <c r="B160" s="610" t="s">
        <v>5434</v>
      </c>
      <c r="C160" s="475"/>
      <c r="D160" s="475"/>
    </row>
    <row r="161" spans="1:4">
      <c r="A161" s="1878"/>
      <c r="B161" s="610" t="s">
        <v>5435</v>
      </c>
      <c r="C161" s="475"/>
      <c r="D161" s="475"/>
    </row>
    <row r="162" spans="1:4">
      <c r="A162" s="1878"/>
      <c r="B162" s="610" t="s">
        <v>5436</v>
      </c>
      <c r="C162" s="475"/>
      <c r="D162" s="475"/>
    </row>
    <row r="163" spans="1:4">
      <c r="A163" s="1878">
        <v>9</v>
      </c>
      <c r="B163" s="610" t="s">
        <v>1421</v>
      </c>
      <c r="C163" s="475"/>
      <c r="D163" s="475"/>
    </row>
    <row r="164" spans="1:4">
      <c r="A164" s="1878"/>
      <c r="B164" s="610" t="s">
        <v>5437</v>
      </c>
      <c r="C164" s="475"/>
      <c r="D164" s="475"/>
    </row>
    <row r="165" spans="1:4">
      <c r="A165" s="1878"/>
      <c r="B165" s="610" t="s">
        <v>5438</v>
      </c>
      <c r="C165" s="475"/>
      <c r="D165" s="475"/>
    </row>
    <row r="166" spans="1:4">
      <c r="A166" s="1878"/>
      <c r="B166" s="610" t="s">
        <v>5439</v>
      </c>
      <c r="C166" s="475"/>
      <c r="D166" s="475"/>
    </row>
    <row r="167" spans="1:4">
      <c r="A167" s="1878"/>
      <c r="B167" s="610" t="s">
        <v>5440</v>
      </c>
      <c r="C167" s="475"/>
      <c r="D167" s="475"/>
    </row>
    <row r="168" spans="1:4">
      <c r="A168" s="1878"/>
      <c r="B168" s="610" t="s">
        <v>5441</v>
      </c>
      <c r="C168" s="475"/>
      <c r="D168" s="475"/>
    </row>
    <row r="169" spans="1:4">
      <c r="A169" s="1878">
        <v>10</v>
      </c>
      <c r="B169" s="610" t="s">
        <v>1424</v>
      </c>
      <c r="C169" s="475"/>
      <c r="D169" s="475"/>
    </row>
    <row r="170" spans="1:4">
      <c r="A170" s="1878"/>
      <c r="B170" s="610" t="s">
        <v>5442</v>
      </c>
      <c r="C170" s="475"/>
      <c r="D170" s="475"/>
    </row>
    <row r="171" spans="1:4">
      <c r="A171" s="1878"/>
      <c r="B171" s="610" t="s">
        <v>5443</v>
      </c>
      <c r="C171" s="475"/>
      <c r="D171" s="475"/>
    </row>
    <row r="172" spans="1:4">
      <c r="A172" s="1878"/>
      <c r="B172" s="610" t="s">
        <v>5444</v>
      </c>
      <c r="C172" s="475"/>
      <c r="D172" s="475"/>
    </row>
    <row r="173" spans="1:4">
      <c r="A173" s="1878"/>
      <c r="B173" s="610" t="s">
        <v>5445</v>
      </c>
      <c r="C173" s="475"/>
      <c r="D173" s="475"/>
    </row>
    <row r="174" spans="1:4">
      <c r="A174" s="586">
        <v>11</v>
      </c>
      <c r="B174" s="610" t="s">
        <v>5446</v>
      </c>
      <c r="C174" s="475"/>
      <c r="D174" s="475"/>
    </row>
    <row r="175" spans="1:4">
      <c r="A175" s="1878">
        <v>12</v>
      </c>
      <c r="B175" s="610" t="s">
        <v>1567</v>
      </c>
      <c r="C175" s="475"/>
      <c r="D175" s="475"/>
    </row>
    <row r="176" spans="1:4" ht="31">
      <c r="A176" s="1878"/>
      <c r="B176" s="610" t="s">
        <v>5447</v>
      </c>
      <c r="C176" s="475"/>
      <c r="D176" s="475"/>
    </row>
    <row r="177" spans="1:4" ht="31">
      <c r="A177" s="1878"/>
      <c r="B177" s="610" t="s">
        <v>5448</v>
      </c>
      <c r="C177" s="475"/>
      <c r="D177" s="475"/>
    </row>
    <row r="178" spans="1:4">
      <c r="A178" s="586">
        <v>13</v>
      </c>
      <c r="B178" s="610" t="s">
        <v>5449</v>
      </c>
      <c r="C178" s="475"/>
      <c r="D178" s="475"/>
    </row>
    <row r="179" spans="1:4" ht="31">
      <c r="A179" s="586">
        <v>14</v>
      </c>
      <c r="B179" s="610" t="s">
        <v>4116</v>
      </c>
      <c r="C179" s="475"/>
      <c r="D179" s="475"/>
    </row>
    <row r="180" spans="1:4">
      <c r="A180" s="586">
        <v>15</v>
      </c>
      <c r="B180" s="610" t="s">
        <v>4117</v>
      </c>
      <c r="C180" s="475"/>
      <c r="D180" s="475"/>
    </row>
    <row r="181" spans="1:4">
      <c r="A181" s="1878">
        <v>16</v>
      </c>
      <c r="B181" s="610" t="s">
        <v>4118</v>
      </c>
      <c r="C181" s="475"/>
      <c r="D181" s="475"/>
    </row>
    <row r="182" spans="1:4">
      <c r="A182" s="1878"/>
      <c r="B182" s="610" t="s">
        <v>5450</v>
      </c>
      <c r="C182" s="475"/>
      <c r="D182" s="475"/>
    </row>
    <row r="183" spans="1:4">
      <c r="A183" s="1878"/>
      <c r="B183" s="610" t="s">
        <v>5451</v>
      </c>
      <c r="C183" s="475"/>
      <c r="D183" s="475"/>
    </row>
    <row r="184" spans="1:4">
      <c r="A184" s="1878"/>
      <c r="B184" s="610" t="s">
        <v>5452</v>
      </c>
      <c r="C184" s="475"/>
      <c r="D184" s="475"/>
    </row>
    <row r="185" spans="1:4">
      <c r="A185" s="1878"/>
      <c r="B185" s="610" t="s">
        <v>5453</v>
      </c>
      <c r="C185" s="475"/>
      <c r="D185" s="475"/>
    </row>
    <row r="186" spans="1:4">
      <c r="A186" s="586"/>
      <c r="B186" s="610" t="s">
        <v>1825</v>
      </c>
      <c r="C186" s="475"/>
      <c r="D186" s="475"/>
    </row>
    <row r="187" spans="1:4">
      <c r="A187" s="586">
        <v>1</v>
      </c>
      <c r="B187" s="610" t="s">
        <v>561</v>
      </c>
      <c r="C187" s="475"/>
      <c r="D187" s="475"/>
    </row>
    <row r="188" spans="1:4">
      <c r="A188" s="586">
        <v>2</v>
      </c>
      <c r="B188" s="610" t="s">
        <v>1078</v>
      </c>
      <c r="C188" s="475"/>
      <c r="D188" s="475"/>
    </row>
    <row r="189" spans="1:4">
      <c r="A189" s="586">
        <v>3</v>
      </c>
      <c r="B189" s="610" t="s">
        <v>562</v>
      </c>
      <c r="C189" s="475"/>
      <c r="D189" s="475"/>
    </row>
    <row r="190" spans="1:4">
      <c r="A190" s="1878">
        <v>4</v>
      </c>
      <c r="B190" s="610" t="s">
        <v>5454</v>
      </c>
      <c r="C190" s="475"/>
      <c r="D190" s="475"/>
    </row>
    <row r="191" spans="1:4">
      <c r="A191" s="1878"/>
      <c r="B191" s="610" t="s">
        <v>5455</v>
      </c>
      <c r="C191" s="475"/>
      <c r="D191" s="475"/>
    </row>
    <row r="192" spans="1:4">
      <c r="A192" s="1878"/>
      <c r="B192" s="610" t="s">
        <v>5456</v>
      </c>
      <c r="C192" s="475"/>
      <c r="D192" s="475"/>
    </row>
    <row r="193" spans="1:4">
      <c r="A193" s="586">
        <v>5</v>
      </c>
      <c r="B193" s="610" t="s">
        <v>564</v>
      </c>
      <c r="C193" s="475"/>
      <c r="D193" s="475"/>
    </row>
    <row r="194" spans="1:4">
      <c r="A194" s="586">
        <v>6</v>
      </c>
      <c r="B194" s="610" t="s">
        <v>5457</v>
      </c>
      <c r="C194" s="475"/>
      <c r="D194" s="475"/>
    </row>
    <row r="195" spans="1:4">
      <c r="A195" s="586">
        <v>7</v>
      </c>
      <c r="B195" s="610" t="s">
        <v>5458</v>
      </c>
      <c r="C195" s="475"/>
      <c r="D195" s="475"/>
    </row>
    <row r="196" spans="1:4">
      <c r="A196" s="586">
        <v>8</v>
      </c>
      <c r="B196" s="610" t="s">
        <v>5459</v>
      </c>
      <c r="C196" s="475"/>
      <c r="D196" s="475"/>
    </row>
    <row r="197" spans="1:4" ht="31">
      <c r="A197" s="586">
        <v>9</v>
      </c>
      <c r="B197" s="610" t="s">
        <v>5460</v>
      </c>
      <c r="C197" s="475"/>
      <c r="D197" s="475"/>
    </row>
    <row r="198" spans="1:4">
      <c r="A198" s="586">
        <v>10</v>
      </c>
      <c r="B198" s="610" t="s">
        <v>1833</v>
      </c>
      <c r="C198" s="475"/>
      <c r="D198" s="475"/>
    </row>
    <row r="199" spans="1:4">
      <c r="A199" s="586">
        <v>11</v>
      </c>
      <c r="B199" s="610" t="s">
        <v>5461</v>
      </c>
      <c r="C199" s="475"/>
      <c r="D199" s="475"/>
    </row>
    <row r="200" spans="1:4">
      <c r="A200" s="586">
        <v>12</v>
      </c>
      <c r="B200" s="610" t="s">
        <v>1598</v>
      </c>
      <c r="C200" s="475"/>
      <c r="D200" s="475"/>
    </row>
    <row r="201" spans="1:4">
      <c r="A201" s="586">
        <v>13</v>
      </c>
      <c r="B201" s="610" t="s">
        <v>1438</v>
      </c>
      <c r="C201" s="475"/>
      <c r="D201" s="475"/>
    </row>
    <row r="202" spans="1:4">
      <c r="A202" s="586">
        <v>14</v>
      </c>
      <c r="B202" s="610" t="s">
        <v>1600</v>
      </c>
      <c r="C202" s="475"/>
      <c r="D202" s="475"/>
    </row>
    <row r="203" spans="1:4">
      <c r="A203" s="586"/>
      <c r="B203" s="610" t="s">
        <v>1578</v>
      </c>
      <c r="C203" s="475"/>
      <c r="D203" s="475"/>
    </row>
    <row r="204" spans="1:4">
      <c r="A204" s="586">
        <v>1</v>
      </c>
      <c r="B204" s="610" t="s">
        <v>561</v>
      </c>
      <c r="C204" s="475"/>
      <c r="D204" s="475"/>
    </row>
    <row r="205" spans="1:4">
      <c r="A205" s="586">
        <v>2</v>
      </c>
      <c r="B205" s="610" t="s">
        <v>562</v>
      </c>
      <c r="C205" s="475"/>
      <c r="D205" s="475"/>
    </row>
    <row r="206" spans="1:4">
      <c r="A206" s="586">
        <v>3</v>
      </c>
      <c r="B206" s="610" t="s">
        <v>1078</v>
      </c>
      <c r="C206" s="475"/>
      <c r="D206" s="475"/>
    </row>
    <row r="207" spans="1:4">
      <c r="A207" s="1878">
        <v>4</v>
      </c>
      <c r="B207" s="610" t="s">
        <v>1426</v>
      </c>
      <c r="C207" s="475"/>
      <c r="D207" s="475"/>
    </row>
    <row r="208" spans="1:4">
      <c r="A208" s="1878"/>
      <c r="B208" s="610" t="s">
        <v>5462</v>
      </c>
      <c r="C208" s="475"/>
      <c r="D208" s="475"/>
    </row>
    <row r="209" spans="1:7">
      <c r="A209" s="1878"/>
      <c r="B209" s="610" t="s">
        <v>5463</v>
      </c>
      <c r="C209" s="475"/>
      <c r="D209" s="475"/>
    </row>
    <row r="210" spans="1:7">
      <c r="A210" s="1878"/>
      <c r="B210" s="610" t="s">
        <v>5464</v>
      </c>
      <c r="C210" s="475"/>
      <c r="D210" s="475"/>
    </row>
    <row r="211" spans="1:7">
      <c r="A211" s="586">
        <v>5</v>
      </c>
      <c r="B211" s="610" t="s">
        <v>563</v>
      </c>
      <c r="C211" s="475"/>
      <c r="D211" s="475"/>
    </row>
    <row r="212" spans="1:7">
      <c r="A212" s="1878">
        <v>6</v>
      </c>
      <c r="B212" s="610" t="s">
        <v>5465</v>
      </c>
      <c r="C212" s="475"/>
      <c r="D212" s="475"/>
    </row>
    <row r="213" spans="1:7">
      <c r="A213" s="1878"/>
      <c r="B213" s="610" t="s">
        <v>5466</v>
      </c>
      <c r="C213" s="475"/>
      <c r="D213" s="475"/>
    </row>
    <row r="214" spans="1:7">
      <c r="A214" s="586">
        <v>7</v>
      </c>
      <c r="B214" s="610" t="s">
        <v>1429</v>
      </c>
      <c r="C214" s="475"/>
      <c r="D214" s="475"/>
    </row>
    <row r="215" spans="1:7">
      <c r="A215" s="586">
        <v>8</v>
      </c>
      <c r="B215" s="610" t="s">
        <v>5467</v>
      </c>
      <c r="C215" s="475"/>
      <c r="D215" s="475"/>
    </row>
    <row r="216" spans="1:7">
      <c r="A216" s="586">
        <v>9</v>
      </c>
      <c r="B216" s="610" t="s">
        <v>1431</v>
      </c>
      <c r="C216" s="475"/>
      <c r="D216" s="475"/>
    </row>
    <row r="217" spans="1:7">
      <c r="A217" s="586">
        <v>10</v>
      </c>
      <c r="B217" s="610" t="s">
        <v>1600</v>
      </c>
      <c r="C217" s="475"/>
      <c r="D217" s="475"/>
    </row>
    <row r="219" spans="1:7">
      <c r="A219" s="11" t="s">
        <v>54</v>
      </c>
      <c r="B219" s="408"/>
      <c r="C219" s="601" t="s">
        <v>66</v>
      </c>
      <c r="D219" s="1910"/>
      <c r="E219" s="1910"/>
      <c r="F219" s="1910"/>
      <c r="G219" s="1910"/>
    </row>
    <row r="220" spans="1:7">
      <c r="A220" s="11" t="s">
        <v>56</v>
      </c>
      <c r="B220" s="408"/>
      <c r="C220" s="601" t="s">
        <v>67</v>
      </c>
      <c r="D220" s="1910"/>
      <c r="E220" s="1910"/>
      <c r="F220" s="1910"/>
      <c r="G220" s="1910"/>
    </row>
    <row r="221" spans="1:7">
      <c r="A221" s="7"/>
      <c r="B221" s="7"/>
      <c r="C221" s="602" t="s">
        <v>68</v>
      </c>
      <c r="D221" s="1910"/>
      <c r="E221" s="1910"/>
      <c r="F221" s="1910"/>
      <c r="G221" s="1910"/>
    </row>
  </sheetData>
  <sheetProtection algorithmName="SHA-512" hashValue="41uNFFQp6gLzdJi/nLHG2irmqUas9FPSbsgmox75iMgpeFhe6DQ6sImO8GGnESiADHzLq44lJ+2wDpJyZJ8Ubg==" saltValue="uWSEEdRekvz2e4Cx6JNsKA=="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66"/>
  <dimension ref="A1:P94"/>
  <sheetViews>
    <sheetView view="pageBreakPreview" topLeftCell="A3" zoomScale="90" zoomScaleSheetLayoutView="90" workbookViewId="0">
      <selection activeCell="A3" sqref="A3:D3"/>
    </sheetView>
  </sheetViews>
  <sheetFormatPr defaultColWidth="9.1796875" defaultRowHeight="15.5"/>
  <cols>
    <col min="1" max="1" width="9.1796875" style="349"/>
    <col min="2" max="2" width="59.1796875" style="222" customWidth="1"/>
    <col min="3" max="3" width="17.453125" style="32" customWidth="1"/>
    <col min="4" max="4" width="62.54296875" style="32" customWidth="1"/>
    <col min="5" max="10" width="15.1796875" style="32" customWidth="1"/>
    <col min="11" max="255" width="9.1796875" style="32"/>
    <col min="256" max="256" width="33.1796875" style="32" customWidth="1"/>
    <col min="257" max="257" width="21.81640625" style="32" customWidth="1"/>
    <col min="258" max="258" width="25.1796875" style="32" customWidth="1"/>
    <col min="259" max="259" width="23.1796875" style="32" customWidth="1"/>
    <col min="260" max="260" width="22.81640625" style="32" customWidth="1"/>
    <col min="261" max="261" width="23.54296875" style="32" customWidth="1"/>
    <col min="262" max="262" width="25.1796875" style="32" customWidth="1"/>
    <col min="263" max="263" width="26" style="32" customWidth="1"/>
    <col min="264" max="264" width="25.81640625" style="32" customWidth="1"/>
    <col min="265" max="265" width="23.453125" style="32" customWidth="1"/>
    <col min="266" max="266" width="26.54296875" style="32" customWidth="1"/>
    <col min="267" max="511" width="9.1796875" style="32"/>
    <col min="512" max="512" width="33.1796875" style="32" customWidth="1"/>
    <col min="513" max="513" width="21.81640625" style="32" customWidth="1"/>
    <col min="514" max="514" width="25.1796875" style="32" customWidth="1"/>
    <col min="515" max="515" width="23.1796875" style="32" customWidth="1"/>
    <col min="516" max="516" width="22.81640625" style="32" customWidth="1"/>
    <col min="517" max="517" width="23.54296875" style="32" customWidth="1"/>
    <col min="518" max="518" width="25.1796875" style="32" customWidth="1"/>
    <col min="519" max="519" width="26" style="32" customWidth="1"/>
    <col min="520" max="520" width="25.81640625" style="32" customWidth="1"/>
    <col min="521" max="521" width="23.453125" style="32" customWidth="1"/>
    <col min="522" max="522" width="26.54296875" style="32" customWidth="1"/>
    <col min="523" max="767" width="9.1796875" style="32"/>
    <col min="768" max="768" width="33.1796875" style="32" customWidth="1"/>
    <col min="769" max="769" width="21.81640625" style="32" customWidth="1"/>
    <col min="770" max="770" width="25.1796875" style="32" customWidth="1"/>
    <col min="771" max="771" width="23.1796875" style="32" customWidth="1"/>
    <col min="772" max="772" width="22.81640625" style="32" customWidth="1"/>
    <col min="773" max="773" width="23.54296875" style="32" customWidth="1"/>
    <col min="774" max="774" width="25.1796875" style="32" customWidth="1"/>
    <col min="775" max="775" width="26" style="32" customWidth="1"/>
    <col min="776" max="776" width="25.81640625" style="32" customWidth="1"/>
    <col min="777" max="777" width="23.453125" style="32" customWidth="1"/>
    <col min="778" max="778" width="26.54296875" style="32" customWidth="1"/>
    <col min="779" max="1023" width="9.1796875" style="32"/>
    <col min="1024" max="1024" width="33.1796875" style="32" customWidth="1"/>
    <col min="1025" max="1025" width="21.81640625" style="32" customWidth="1"/>
    <col min="1026" max="1026" width="25.1796875" style="32" customWidth="1"/>
    <col min="1027" max="1027" width="23.1796875" style="32" customWidth="1"/>
    <col min="1028" max="1028" width="22.81640625" style="32" customWidth="1"/>
    <col min="1029" max="1029" width="23.54296875" style="32" customWidth="1"/>
    <col min="1030" max="1030" width="25.1796875" style="32" customWidth="1"/>
    <col min="1031" max="1031" width="26" style="32" customWidth="1"/>
    <col min="1032" max="1032" width="25.81640625" style="32" customWidth="1"/>
    <col min="1033" max="1033" width="23.453125" style="32" customWidth="1"/>
    <col min="1034" max="1034" width="26.54296875" style="32" customWidth="1"/>
    <col min="1035" max="1279" width="9.1796875" style="32"/>
    <col min="1280" max="1280" width="33.1796875" style="32" customWidth="1"/>
    <col min="1281" max="1281" width="21.81640625" style="32" customWidth="1"/>
    <col min="1282" max="1282" width="25.1796875" style="32" customWidth="1"/>
    <col min="1283" max="1283" width="23.1796875" style="32" customWidth="1"/>
    <col min="1284" max="1284" width="22.81640625" style="32" customWidth="1"/>
    <col min="1285" max="1285" width="23.54296875" style="32" customWidth="1"/>
    <col min="1286" max="1286" width="25.1796875" style="32" customWidth="1"/>
    <col min="1287" max="1287" width="26" style="32" customWidth="1"/>
    <col min="1288" max="1288" width="25.81640625" style="32" customWidth="1"/>
    <col min="1289" max="1289" width="23.453125" style="32" customWidth="1"/>
    <col min="1290" max="1290" width="26.54296875" style="32" customWidth="1"/>
    <col min="1291" max="1535" width="9.1796875" style="32"/>
    <col min="1536" max="1536" width="33.1796875" style="32" customWidth="1"/>
    <col min="1537" max="1537" width="21.81640625" style="32" customWidth="1"/>
    <col min="1538" max="1538" width="25.1796875" style="32" customWidth="1"/>
    <col min="1539" max="1539" width="23.1796875" style="32" customWidth="1"/>
    <col min="1540" max="1540" width="22.81640625" style="32" customWidth="1"/>
    <col min="1541" max="1541" width="23.54296875" style="32" customWidth="1"/>
    <col min="1542" max="1542" width="25.1796875" style="32" customWidth="1"/>
    <col min="1543" max="1543" width="26" style="32" customWidth="1"/>
    <col min="1544" max="1544" width="25.81640625" style="32" customWidth="1"/>
    <col min="1545" max="1545" width="23.453125" style="32" customWidth="1"/>
    <col min="1546" max="1546" width="26.54296875" style="32" customWidth="1"/>
    <col min="1547" max="1791" width="9.1796875" style="32"/>
    <col min="1792" max="1792" width="33.1796875" style="32" customWidth="1"/>
    <col min="1793" max="1793" width="21.81640625" style="32" customWidth="1"/>
    <col min="1794" max="1794" width="25.1796875" style="32" customWidth="1"/>
    <col min="1795" max="1795" width="23.1796875" style="32" customWidth="1"/>
    <col min="1796" max="1796" width="22.81640625" style="32" customWidth="1"/>
    <col min="1797" max="1797" width="23.54296875" style="32" customWidth="1"/>
    <col min="1798" max="1798" width="25.1796875" style="32" customWidth="1"/>
    <col min="1799" max="1799" width="26" style="32" customWidth="1"/>
    <col min="1800" max="1800" width="25.81640625" style="32" customWidth="1"/>
    <col min="1801" max="1801" width="23.453125" style="32" customWidth="1"/>
    <col min="1802" max="1802" width="26.54296875" style="32" customWidth="1"/>
    <col min="1803" max="2047" width="9.1796875" style="32"/>
    <col min="2048" max="2048" width="33.1796875" style="32" customWidth="1"/>
    <col min="2049" max="2049" width="21.81640625" style="32" customWidth="1"/>
    <col min="2050" max="2050" width="25.1796875" style="32" customWidth="1"/>
    <col min="2051" max="2051" width="23.1796875" style="32" customWidth="1"/>
    <col min="2052" max="2052" width="22.81640625" style="32" customWidth="1"/>
    <col min="2053" max="2053" width="23.54296875" style="32" customWidth="1"/>
    <col min="2054" max="2054" width="25.1796875" style="32" customWidth="1"/>
    <col min="2055" max="2055" width="26" style="32" customWidth="1"/>
    <col min="2056" max="2056" width="25.81640625" style="32" customWidth="1"/>
    <col min="2057" max="2057" width="23.453125" style="32" customWidth="1"/>
    <col min="2058" max="2058" width="26.54296875" style="32" customWidth="1"/>
    <col min="2059" max="2303" width="9.1796875" style="32"/>
    <col min="2304" max="2304" width="33.1796875" style="32" customWidth="1"/>
    <col min="2305" max="2305" width="21.81640625" style="32" customWidth="1"/>
    <col min="2306" max="2306" width="25.1796875" style="32" customWidth="1"/>
    <col min="2307" max="2307" width="23.1796875" style="32" customWidth="1"/>
    <col min="2308" max="2308" width="22.81640625" style="32" customWidth="1"/>
    <col min="2309" max="2309" width="23.54296875" style="32" customWidth="1"/>
    <col min="2310" max="2310" width="25.1796875" style="32" customWidth="1"/>
    <col min="2311" max="2311" width="26" style="32" customWidth="1"/>
    <col min="2312" max="2312" width="25.81640625" style="32" customWidth="1"/>
    <col min="2313" max="2313" width="23.453125" style="32" customWidth="1"/>
    <col min="2314" max="2314" width="26.54296875" style="32" customWidth="1"/>
    <col min="2315" max="2559" width="9.1796875" style="32"/>
    <col min="2560" max="2560" width="33.1796875" style="32" customWidth="1"/>
    <col min="2561" max="2561" width="21.81640625" style="32" customWidth="1"/>
    <col min="2562" max="2562" width="25.1796875" style="32" customWidth="1"/>
    <col min="2563" max="2563" width="23.1796875" style="32" customWidth="1"/>
    <col min="2564" max="2564" width="22.81640625" style="32" customWidth="1"/>
    <col min="2565" max="2565" width="23.54296875" style="32" customWidth="1"/>
    <col min="2566" max="2566" width="25.1796875" style="32" customWidth="1"/>
    <col min="2567" max="2567" width="26" style="32" customWidth="1"/>
    <col min="2568" max="2568" width="25.81640625" style="32" customWidth="1"/>
    <col min="2569" max="2569" width="23.453125" style="32" customWidth="1"/>
    <col min="2570" max="2570" width="26.54296875" style="32" customWidth="1"/>
    <col min="2571" max="2815" width="9.1796875" style="32"/>
    <col min="2816" max="2816" width="33.1796875" style="32" customWidth="1"/>
    <col min="2817" max="2817" width="21.81640625" style="32" customWidth="1"/>
    <col min="2818" max="2818" width="25.1796875" style="32" customWidth="1"/>
    <col min="2819" max="2819" width="23.1796875" style="32" customWidth="1"/>
    <col min="2820" max="2820" width="22.81640625" style="32" customWidth="1"/>
    <col min="2821" max="2821" width="23.54296875" style="32" customWidth="1"/>
    <col min="2822" max="2822" width="25.1796875" style="32" customWidth="1"/>
    <col min="2823" max="2823" width="26" style="32" customWidth="1"/>
    <col min="2824" max="2824" width="25.81640625" style="32" customWidth="1"/>
    <col min="2825" max="2825" width="23.453125" style="32" customWidth="1"/>
    <col min="2826" max="2826" width="26.54296875" style="32" customWidth="1"/>
    <col min="2827" max="3071" width="9.1796875" style="32"/>
    <col min="3072" max="3072" width="33.1796875" style="32" customWidth="1"/>
    <col min="3073" max="3073" width="21.81640625" style="32" customWidth="1"/>
    <col min="3074" max="3074" width="25.1796875" style="32" customWidth="1"/>
    <col min="3075" max="3075" width="23.1796875" style="32" customWidth="1"/>
    <col min="3076" max="3076" width="22.81640625" style="32" customWidth="1"/>
    <col min="3077" max="3077" width="23.54296875" style="32" customWidth="1"/>
    <col min="3078" max="3078" width="25.1796875" style="32" customWidth="1"/>
    <col min="3079" max="3079" width="26" style="32" customWidth="1"/>
    <col min="3080" max="3080" width="25.81640625" style="32" customWidth="1"/>
    <col min="3081" max="3081" width="23.453125" style="32" customWidth="1"/>
    <col min="3082" max="3082" width="26.54296875" style="32" customWidth="1"/>
    <col min="3083" max="3327" width="9.1796875" style="32"/>
    <col min="3328" max="3328" width="33.1796875" style="32" customWidth="1"/>
    <col min="3329" max="3329" width="21.81640625" style="32" customWidth="1"/>
    <col min="3330" max="3330" width="25.1796875" style="32" customWidth="1"/>
    <col min="3331" max="3331" width="23.1796875" style="32" customWidth="1"/>
    <col min="3332" max="3332" width="22.81640625" style="32" customWidth="1"/>
    <col min="3333" max="3333" width="23.54296875" style="32" customWidth="1"/>
    <col min="3334" max="3334" width="25.1796875" style="32" customWidth="1"/>
    <col min="3335" max="3335" width="26" style="32" customWidth="1"/>
    <col min="3336" max="3336" width="25.81640625" style="32" customWidth="1"/>
    <col min="3337" max="3337" width="23.453125" style="32" customWidth="1"/>
    <col min="3338" max="3338" width="26.54296875" style="32" customWidth="1"/>
    <col min="3339" max="3583" width="9.1796875" style="32"/>
    <col min="3584" max="3584" width="33.1796875" style="32" customWidth="1"/>
    <col min="3585" max="3585" width="21.81640625" style="32" customWidth="1"/>
    <col min="3586" max="3586" width="25.1796875" style="32" customWidth="1"/>
    <col min="3587" max="3587" width="23.1796875" style="32" customWidth="1"/>
    <col min="3588" max="3588" width="22.81640625" style="32" customWidth="1"/>
    <col min="3589" max="3589" width="23.54296875" style="32" customWidth="1"/>
    <col min="3590" max="3590" width="25.1796875" style="32" customWidth="1"/>
    <col min="3591" max="3591" width="26" style="32" customWidth="1"/>
    <col min="3592" max="3592" width="25.81640625" style="32" customWidth="1"/>
    <col min="3593" max="3593" width="23.453125" style="32" customWidth="1"/>
    <col min="3594" max="3594" width="26.54296875" style="32" customWidth="1"/>
    <col min="3595" max="3839" width="9.1796875" style="32"/>
    <col min="3840" max="3840" width="33.1796875" style="32" customWidth="1"/>
    <col min="3841" max="3841" width="21.81640625" style="32" customWidth="1"/>
    <col min="3842" max="3842" width="25.1796875" style="32" customWidth="1"/>
    <col min="3843" max="3843" width="23.1796875" style="32" customWidth="1"/>
    <col min="3844" max="3844" width="22.81640625" style="32" customWidth="1"/>
    <col min="3845" max="3845" width="23.54296875" style="32" customWidth="1"/>
    <col min="3846" max="3846" width="25.1796875" style="32" customWidth="1"/>
    <col min="3847" max="3847" width="26" style="32" customWidth="1"/>
    <col min="3848" max="3848" width="25.81640625" style="32" customWidth="1"/>
    <col min="3849" max="3849" width="23.453125" style="32" customWidth="1"/>
    <col min="3850" max="3850" width="26.54296875" style="32" customWidth="1"/>
    <col min="3851" max="4095" width="9.1796875" style="32"/>
    <col min="4096" max="4096" width="33.1796875" style="32" customWidth="1"/>
    <col min="4097" max="4097" width="21.81640625" style="32" customWidth="1"/>
    <col min="4098" max="4098" width="25.1796875" style="32" customWidth="1"/>
    <col min="4099" max="4099" width="23.1796875" style="32" customWidth="1"/>
    <col min="4100" max="4100" width="22.81640625" style="32" customWidth="1"/>
    <col min="4101" max="4101" width="23.54296875" style="32" customWidth="1"/>
    <col min="4102" max="4102" width="25.1796875" style="32" customWidth="1"/>
    <col min="4103" max="4103" width="26" style="32" customWidth="1"/>
    <col min="4104" max="4104" width="25.81640625" style="32" customWidth="1"/>
    <col min="4105" max="4105" width="23.453125" style="32" customWidth="1"/>
    <col min="4106" max="4106" width="26.54296875" style="32" customWidth="1"/>
    <col min="4107" max="4351" width="9.1796875" style="32"/>
    <col min="4352" max="4352" width="33.1796875" style="32" customWidth="1"/>
    <col min="4353" max="4353" width="21.81640625" style="32" customWidth="1"/>
    <col min="4354" max="4354" width="25.1796875" style="32" customWidth="1"/>
    <col min="4355" max="4355" width="23.1796875" style="32" customWidth="1"/>
    <col min="4356" max="4356" width="22.81640625" style="32" customWidth="1"/>
    <col min="4357" max="4357" width="23.54296875" style="32" customWidth="1"/>
    <col min="4358" max="4358" width="25.1796875" style="32" customWidth="1"/>
    <col min="4359" max="4359" width="26" style="32" customWidth="1"/>
    <col min="4360" max="4360" width="25.81640625" style="32" customWidth="1"/>
    <col min="4361" max="4361" width="23.453125" style="32" customWidth="1"/>
    <col min="4362" max="4362" width="26.54296875" style="32" customWidth="1"/>
    <col min="4363" max="4607" width="9.1796875" style="32"/>
    <col min="4608" max="4608" width="33.1796875" style="32" customWidth="1"/>
    <col min="4609" max="4609" width="21.81640625" style="32" customWidth="1"/>
    <col min="4610" max="4610" width="25.1796875" style="32" customWidth="1"/>
    <col min="4611" max="4611" width="23.1796875" style="32" customWidth="1"/>
    <col min="4612" max="4612" width="22.81640625" style="32" customWidth="1"/>
    <col min="4613" max="4613" width="23.54296875" style="32" customWidth="1"/>
    <col min="4614" max="4614" width="25.1796875" style="32" customWidth="1"/>
    <col min="4615" max="4615" width="26" style="32" customWidth="1"/>
    <col min="4616" max="4616" width="25.81640625" style="32" customWidth="1"/>
    <col min="4617" max="4617" width="23.453125" style="32" customWidth="1"/>
    <col min="4618" max="4618" width="26.54296875" style="32" customWidth="1"/>
    <col min="4619" max="4863" width="9.1796875" style="32"/>
    <col min="4864" max="4864" width="33.1796875" style="32" customWidth="1"/>
    <col min="4865" max="4865" width="21.81640625" style="32" customWidth="1"/>
    <col min="4866" max="4866" width="25.1796875" style="32" customWidth="1"/>
    <col min="4867" max="4867" width="23.1796875" style="32" customWidth="1"/>
    <col min="4868" max="4868" width="22.81640625" style="32" customWidth="1"/>
    <col min="4869" max="4869" width="23.54296875" style="32" customWidth="1"/>
    <col min="4870" max="4870" width="25.1796875" style="32" customWidth="1"/>
    <col min="4871" max="4871" width="26" style="32" customWidth="1"/>
    <col min="4872" max="4872" width="25.81640625" style="32" customWidth="1"/>
    <col min="4873" max="4873" width="23.453125" style="32" customWidth="1"/>
    <col min="4874" max="4874" width="26.54296875" style="32" customWidth="1"/>
    <col min="4875" max="5119" width="9.1796875" style="32"/>
    <col min="5120" max="5120" width="33.1796875" style="32" customWidth="1"/>
    <col min="5121" max="5121" width="21.81640625" style="32" customWidth="1"/>
    <col min="5122" max="5122" width="25.1796875" style="32" customWidth="1"/>
    <col min="5123" max="5123" width="23.1796875" style="32" customWidth="1"/>
    <col min="5124" max="5124" width="22.81640625" style="32" customWidth="1"/>
    <col min="5125" max="5125" width="23.54296875" style="32" customWidth="1"/>
    <col min="5126" max="5126" width="25.1796875" style="32" customWidth="1"/>
    <col min="5127" max="5127" width="26" style="32" customWidth="1"/>
    <col min="5128" max="5128" width="25.81640625" style="32" customWidth="1"/>
    <col min="5129" max="5129" width="23.453125" style="32" customWidth="1"/>
    <col min="5130" max="5130" width="26.54296875" style="32" customWidth="1"/>
    <col min="5131" max="5375" width="9.1796875" style="32"/>
    <col min="5376" max="5376" width="33.1796875" style="32" customWidth="1"/>
    <col min="5377" max="5377" width="21.81640625" style="32" customWidth="1"/>
    <col min="5378" max="5378" width="25.1796875" style="32" customWidth="1"/>
    <col min="5379" max="5379" width="23.1796875" style="32" customWidth="1"/>
    <col min="5380" max="5380" width="22.81640625" style="32" customWidth="1"/>
    <col min="5381" max="5381" width="23.54296875" style="32" customWidth="1"/>
    <col min="5382" max="5382" width="25.1796875" style="32" customWidth="1"/>
    <col min="5383" max="5383" width="26" style="32" customWidth="1"/>
    <col min="5384" max="5384" width="25.81640625" style="32" customWidth="1"/>
    <col min="5385" max="5385" width="23.453125" style="32" customWidth="1"/>
    <col min="5386" max="5386" width="26.54296875" style="32" customWidth="1"/>
    <col min="5387" max="5631" width="9.1796875" style="32"/>
    <col min="5632" max="5632" width="33.1796875" style="32" customWidth="1"/>
    <col min="5633" max="5633" width="21.81640625" style="32" customWidth="1"/>
    <col min="5634" max="5634" width="25.1796875" style="32" customWidth="1"/>
    <col min="5635" max="5635" width="23.1796875" style="32" customWidth="1"/>
    <col min="5636" max="5636" width="22.81640625" style="32" customWidth="1"/>
    <col min="5637" max="5637" width="23.54296875" style="32" customWidth="1"/>
    <col min="5638" max="5638" width="25.1796875" style="32" customWidth="1"/>
    <col min="5639" max="5639" width="26" style="32" customWidth="1"/>
    <col min="5640" max="5640" width="25.81640625" style="32" customWidth="1"/>
    <col min="5641" max="5641" width="23.453125" style="32" customWidth="1"/>
    <col min="5642" max="5642" width="26.54296875" style="32" customWidth="1"/>
    <col min="5643" max="5887" width="9.1796875" style="32"/>
    <col min="5888" max="5888" width="33.1796875" style="32" customWidth="1"/>
    <col min="5889" max="5889" width="21.81640625" style="32" customWidth="1"/>
    <col min="5890" max="5890" width="25.1796875" style="32" customWidth="1"/>
    <col min="5891" max="5891" width="23.1796875" style="32" customWidth="1"/>
    <col min="5892" max="5892" width="22.81640625" style="32" customWidth="1"/>
    <col min="5893" max="5893" width="23.54296875" style="32" customWidth="1"/>
    <col min="5894" max="5894" width="25.1796875" style="32" customWidth="1"/>
    <col min="5895" max="5895" width="26" style="32" customWidth="1"/>
    <col min="5896" max="5896" width="25.81640625" style="32" customWidth="1"/>
    <col min="5897" max="5897" width="23.453125" style="32" customWidth="1"/>
    <col min="5898" max="5898" width="26.54296875" style="32" customWidth="1"/>
    <col min="5899" max="6143" width="9.1796875" style="32"/>
    <col min="6144" max="6144" width="33.1796875" style="32" customWidth="1"/>
    <col min="6145" max="6145" width="21.81640625" style="32" customWidth="1"/>
    <col min="6146" max="6146" width="25.1796875" style="32" customWidth="1"/>
    <col min="6147" max="6147" width="23.1796875" style="32" customWidth="1"/>
    <col min="6148" max="6148" width="22.81640625" style="32" customWidth="1"/>
    <col min="6149" max="6149" width="23.54296875" style="32" customWidth="1"/>
    <col min="6150" max="6150" width="25.1796875" style="32" customWidth="1"/>
    <col min="6151" max="6151" width="26" style="32" customWidth="1"/>
    <col min="6152" max="6152" width="25.81640625" style="32" customWidth="1"/>
    <col min="6153" max="6153" width="23.453125" style="32" customWidth="1"/>
    <col min="6154" max="6154" width="26.54296875" style="32" customWidth="1"/>
    <col min="6155" max="6399" width="9.1796875" style="32"/>
    <col min="6400" max="6400" width="33.1796875" style="32" customWidth="1"/>
    <col min="6401" max="6401" width="21.81640625" style="32" customWidth="1"/>
    <col min="6402" max="6402" width="25.1796875" style="32" customWidth="1"/>
    <col min="6403" max="6403" width="23.1796875" style="32" customWidth="1"/>
    <col min="6404" max="6404" width="22.81640625" style="32" customWidth="1"/>
    <col min="6405" max="6405" width="23.54296875" style="32" customWidth="1"/>
    <col min="6406" max="6406" width="25.1796875" style="32" customWidth="1"/>
    <col min="6407" max="6407" width="26" style="32" customWidth="1"/>
    <col min="6408" max="6408" width="25.81640625" style="32" customWidth="1"/>
    <col min="6409" max="6409" width="23.453125" style="32" customWidth="1"/>
    <col min="6410" max="6410" width="26.54296875" style="32" customWidth="1"/>
    <col min="6411" max="6655" width="9.1796875" style="32"/>
    <col min="6656" max="6656" width="33.1796875" style="32" customWidth="1"/>
    <col min="6657" max="6657" width="21.81640625" style="32" customWidth="1"/>
    <col min="6658" max="6658" width="25.1796875" style="32" customWidth="1"/>
    <col min="6659" max="6659" width="23.1796875" style="32" customWidth="1"/>
    <col min="6660" max="6660" width="22.81640625" style="32" customWidth="1"/>
    <col min="6661" max="6661" width="23.54296875" style="32" customWidth="1"/>
    <col min="6662" max="6662" width="25.1796875" style="32" customWidth="1"/>
    <col min="6663" max="6663" width="26" style="32" customWidth="1"/>
    <col min="6664" max="6664" width="25.81640625" style="32" customWidth="1"/>
    <col min="6665" max="6665" width="23.453125" style="32" customWidth="1"/>
    <col min="6666" max="6666" width="26.54296875" style="32" customWidth="1"/>
    <col min="6667" max="6911" width="9.1796875" style="32"/>
    <col min="6912" max="6912" width="33.1796875" style="32" customWidth="1"/>
    <col min="6913" max="6913" width="21.81640625" style="32" customWidth="1"/>
    <col min="6914" max="6914" width="25.1796875" style="32" customWidth="1"/>
    <col min="6915" max="6915" width="23.1796875" style="32" customWidth="1"/>
    <col min="6916" max="6916" width="22.81640625" style="32" customWidth="1"/>
    <col min="6917" max="6917" width="23.54296875" style="32" customWidth="1"/>
    <col min="6918" max="6918" width="25.1796875" style="32" customWidth="1"/>
    <col min="6919" max="6919" width="26" style="32" customWidth="1"/>
    <col min="6920" max="6920" width="25.81640625" style="32" customWidth="1"/>
    <col min="6921" max="6921" width="23.453125" style="32" customWidth="1"/>
    <col min="6922" max="6922" width="26.54296875" style="32" customWidth="1"/>
    <col min="6923" max="7167" width="9.1796875" style="32"/>
    <col min="7168" max="7168" width="33.1796875" style="32" customWidth="1"/>
    <col min="7169" max="7169" width="21.81640625" style="32" customWidth="1"/>
    <col min="7170" max="7170" width="25.1796875" style="32" customWidth="1"/>
    <col min="7171" max="7171" width="23.1796875" style="32" customWidth="1"/>
    <col min="7172" max="7172" width="22.81640625" style="32" customWidth="1"/>
    <col min="7173" max="7173" width="23.54296875" style="32" customWidth="1"/>
    <col min="7174" max="7174" width="25.1796875" style="32" customWidth="1"/>
    <col min="7175" max="7175" width="26" style="32" customWidth="1"/>
    <col min="7176" max="7176" width="25.81640625" style="32" customWidth="1"/>
    <col min="7177" max="7177" width="23.453125" style="32" customWidth="1"/>
    <col min="7178" max="7178" width="26.54296875" style="32" customWidth="1"/>
    <col min="7179" max="7423" width="9.1796875" style="32"/>
    <col min="7424" max="7424" width="33.1796875" style="32" customWidth="1"/>
    <col min="7425" max="7425" width="21.81640625" style="32" customWidth="1"/>
    <col min="7426" max="7426" width="25.1796875" style="32" customWidth="1"/>
    <col min="7427" max="7427" width="23.1796875" style="32" customWidth="1"/>
    <col min="7428" max="7428" width="22.81640625" style="32" customWidth="1"/>
    <col min="7429" max="7429" width="23.54296875" style="32" customWidth="1"/>
    <col min="7430" max="7430" width="25.1796875" style="32" customWidth="1"/>
    <col min="7431" max="7431" width="26" style="32" customWidth="1"/>
    <col min="7432" max="7432" width="25.81640625" style="32" customWidth="1"/>
    <col min="7433" max="7433" width="23.453125" style="32" customWidth="1"/>
    <col min="7434" max="7434" width="26.54296875" style="32" customWidth="1"/>
    <col min="7435" max="7679" width="9.1796875" style="32"/>
    <col min="7680" max="7680" width="33.1796875" style="32" customWidth="1"/>
    <col min="7681" max="7681" width="21.81640625" style="32" customWidth="1"/>
    <col min="7682" max="7682" width="25.1796875" style="32" customWidth="1"/>
    <col min="7683" max="7683" width="23.1796875" style="32" customWidth="1"/>
    <col min="7684" max="7684" width="22.81640625" style="32" customWidth="1"/>
    <col min="7685" max="7685" width="23.54296875" style="32" customWidth="1"/>
    <col min="7686" max="7686" width="25.1796875" style="32" customWidth="1"/>
    <col min="7687" max="7687" width="26" style="32" customWidth="1"/>
    <col min="7688" max="7688" width="25.81640625" style="32" customWidth="1"/>
    <col min="7689" max="7689" width="23.453125" style="32" customWidth="1"/>
    <col min="7690" max="7690" width="26.54296875" style="32" customWidth="1"/>
    <col min="7691" max="7935" width="9.1796875" style="32"/>
    <col min="7936" max="7936" width="33.1796875" style="32" customWidth="1"/>
    <col min="7937" max="7937" width="21.81640625" style="32" customWidth="1"/>
    <col min="7938" max="7938" width="25.1796875" style="32" customWidth="1"/>
    <col min="7939" max="7939" width="23.1796875" style="32" customWidth="1"/>
    <col min="7940" max="7940" width="22.81640625" style="32" customWidth="1"/>
    <col min="7941" max="7941" width="23.54296875" style="32" customWidth="1"/>
    <col min="7942" max="7942" width="25.1796875" style="32" customWidth="1"/>
    <col min="7943" max="7943" width="26" style="32" customWidth="1"/>
    <col min="7944" max="7944" width="25.81640625" style="32" customWidth="1"/>
    <col min="7945" max="7945" width="23.453125" style="32" customWidth="1"/>
    <col min="7946" max="7946" width="26.54296875" style="32" customWidth="1"/>
    <col min="7947" max="8191" width="9.1796875" style="32"/>
    <col min="8192" max="8192" width="33.1796875" style="32" customWidth="1"/>
    <col min="8193" max="8193" width="21.81640625" style="32" customWidth="1"/>
    <col min="8194" max="8194" width="25.1796875" style="32" customWidth="1"/>
    <col min="8195" max="8195" width="23.1796875" style="32" customWidth="1"/>
    <col min="8196" max="8196" width="22.81640625" style="32" customWidth="1"/>
    <col min="8197" max="8197" width="23.54296875" style="32" customWidth="1"/>
    <col min="8198" max="8198" width="25.1796875" style="32" customWidth="1"/>
    <col min="8199" max="8199" width="26" style="32" customWidth="1"/>
    <col min="8200" max="8200" width="25.81640625" style="32" customWidth="1"/>
    <col min="8201" max="8201" width="23.453125" style="32" customWidth="1"/>
    <col min="8202" max="8202" width="26.54296875" style="32" customWidth="1"/>
    <col min="8203" max="8447" width="9.1796875" style="32"/>
    <col min="8448" max="8448" width="33.1796875" style="32" customWidth="1"/>
    <col min="8449" max="8449" width="21.81640625" style="32" customWidth="1"/>
    <col min="8450" max="8450" width="25.1796875" style="32" customWidth="1"/>
    <col min="8451" max="8451" width="23.1796875" style="32" customWidth="1"/>
    <col min="8452" max="8452" width="22.81640625" style="32" customWidth="1"/>
    <col min="8453" max="8453" width="23.54296875" style="32" customWidth="1"/>
    <col min="8454" max="8454" width="25.1796875" style="32" customWidth="1"/>
    <col min="8455" max="8455" width="26" style="32" customWidth="1"/>
    <col min="8456" max="8456" width="25.81640625" style="32" customWidth="1"/>
    <col min="8457" max="8457" width="23.453125" style="32" customWidth="1"/>
    <col min="8458" max="8458" width="26.54296875" style="32" customWidth="1"/>
    <col min="8459" max="8703" width="9.1796875" style="32"/>
    <col min="8704" max="8704" width="33.1796875" style="32" customWidth="1"/>
    <col min="8705" max="8705" width="21.81640625" style="32" customWidth="1"/>
    <col min="8706" max="8706" width="25.1796875" style="32" customWidth="1"/>
    <col min="8707" max="8707" width="23.1796875" style="32" customWidth="1"/>
    <col min="8708" max="8708" width="22.81640625" style="32" customWidth="1"/>
    <col min="8709" max="8709" width="23.54296875" style="32" customWidth="1"/>
    <col min="8710" max="8710" width="25.1796875" style="32" customWidth="1"/>
    <col min="8711" max="8711" width="26" style="32" customWidth="1"/>
    <col min="8712" max="8712" width="25.81640625" style="32" customWidth="1"/>
    <col min="8713" max="8713" width="23.453125" style="32" customWidth="1"/>
    <col min="8714" max="8714" width="26.54296875" style="32" customWidth="1"/>
    <col min="8715" max="8959" width="9.1796875" style="32"/>
    <col min="8960" max="8960" width="33.1796875" style="32" customWidth="1"/>
    <col min="8961" max="8961" width="21.81640625" style="32" customWidth="1"/>
    <col min="8962" max="8962" width="25.1796875" style="32" customWidth="1"/>
    <col min="8963" max="8963" width="23.1796875" style="32" customWidth="1"/>
    <col min="8964" max="8964" width="22.81640625" style="32" customWidth="1"/>
    <col min="8965" max="8965" width="23.54296875" style="32" customWidth="1"/>
    <col min="8966" max="8966" width="25.1796875" style="32" customWidth="1"/>
    <col min="8967" max="8967" width="26" style="32" customWidth="1"/>
    <col min="8968" max="8968" width="25.81640625" style="32" customWidth="1"/>
    <col min="8969" max="8969" width="23.453125" style="32" customWidth="1"/>
    <col min="8970" max="8970" width="26.54296875" style="32" customWidth="1"/>
    <col min="8971" max="9215" width="9.1796875" style="32"/>
    <col min="9216" max="9216" width="33.1796875" style="32" customWidth="1"/>
    <col min="9217" max="9217" width="21.81640625" style="32" customWidth="1"/>
    <col min="9218" max="9218" width="25.1796875" style="32" customWidth="1"/>
    <col min="9219" max="9219" width="23.1796875" style="32" customWidth="1"/>
    <col min="9220" max="9220" width="22.81640625" style="32" customWidth="1"/>
    <col min="9221" max="9221" width="23.54296875" style="32" customWidth="1"/>
    <col min="9222" max="9222" width="25.1796875" style="32" customWidth="1"/>
    <col min="9223" max="9223" width="26" style="32" customWidth="1"/>
    <col min="9224" max="9224" width="25.81640625" style="32" customWidth="1"/>
    <col min="9225" max="9225" width="23.453125" style="32" customWidth="1"/>
    <col min="9226" max="9226" width="26.54296875" style="32" customWidth="1"/>
    <col min="9227" max="9471" width="9.1796875" style="32"/>
    <col min="9472" max="9472" width="33.1796875" style="32" customWidth="1"/>
    <col min="9473" max="9473" width="21.81640625" style="32" customWidth="1"/>
    <col min="9474" max="9474" width="25.1796875" style="32" customWidth="1"/>
    <col min="9475" max="9475" width="23.1796875" style="32" customWidth="1"/>
    <col min="9476" max="9476" width="22.81640625" style="32" customWidth="1"/>
    <col min="9477" max="9477" width="23.54296875" style="32" customWidth="1"/>
    <col min="9478" max="9478" width="25.1796875" style="32" customWidth="1"/>
    <col min="9479" max="9479" width="26" style="32" customWidth="1"/>
    <col min="9480" max="9480" width="25.81640625" style="32" customWidth="1"/>
    <col min="9481" max="9481" width="23.453125" style="32" customWidth="1"/>
    <col min="9482" max="9482" width="26.54296875" style="32" customWidth="1"/>
    <col min="9483" max="9727" width="9.1796875" style="32"/>
    <col min="9728" max="9728" width="33.1796875" style="32" customWidth="1"/>
    <col min="9729" max="9729" width="21.81640625" style="32" customWidth="1"/>
    <col min="9730" max="9730" width="25.1796875" style="32" customWidth="1"/>
    <col min="9731" max="9731" width="23.1796875" style="32" customWidth="1"/>
    <col min="9732" max="9732" width="22.81640625" style="32" customWidth="1"/>
    <col min="9733" max="9733" width="23.54296875" style="32" customWidth="1"/>
    <col min="9734" max="9734" width="25.1796875" style="32" customWidth="1"/>
    <col min="9735" max="9735" width="26" style="32" customWidth="1"/>
    <col min="9736" max="9736" width="25.81640625" style="32" customWidth="1"/>
    <col min="9737" max="9737" width="23.453125" style="32" customWidth="1"/>
    <col min="9738" max="9738" width="26.54296875" style="32" customWidth="1"/>
    <col min="9739" max="9983" width="9.1796875" style="32"/>
    <col min="9984" max="9984" width="33.1796875" style="32" customWidth="1"/>
    <col min="9985" max="9985" width="21.81640625" style="32" customWidth="1"/>
    <col min="9986" max="9986" width="25.1796875" style="32" customWidth="1"/>
    <col min="9987" max="9987" width="23.1796875" style="32" customWidth="1"/>
    <col min="9988" max="9988" width="22.81640625" style="32" customWidth="1"/>
    <col min="9989" max="9989" width="23.54296875" style="32" customWidth="1"/>
    <col min="9990" max="9990" width="25.1796875" style="32" customWidth="1"/>
    <col min="9991" max="9991" width="26" style="32" customWidth="1"/>
    <col min="9992" max="9992" width="25.81640625" style="32" customWidth="1"/>
    <col min="9993" max="9993" width="23.453125" style="32" customWidth="1"/>
    <col min="9994" max="9994" width="26.54296875" style="32" customWidth="1"/>
    <col min="9995" max="10239" width="9.1796875" style="32"/>
    <col min="10240" max="10240" width="33.1796875" style="32" customWidth="1"/>
    <col min="10241" max="10241" width="21.81640625" style="32" customWidth="1"/>
    <col min="10242" max="10242" width="25.1796875" style="32" customWidth="1"/>
    <col min="10243" max="10243" width="23.1796875" style="32" customWidth="1"/>
    <col min="10244" max="10244" width="22.81640625" style="32" customWidth="1"/>
    <col min="10245" max="10245" width="23.54296875" style="32" customWidth="1"/>
    <col min="10246" max="10246" width="25.1796875" style="32" customWidth="1"/>
    <col min="10247" max="10247" width="26" style="32" customWidth="1"/>
    <col min="10248" max="10248" width="25.81640625" style="32" customWidth="1"/>
    <col min="10249" max="10249" width="23.453125" style="32" customWidth="1"/>
    <col min="10250" max="10250" width="26.54296875" style="32" customWidth="1"/>
    <col min="10251" max="10495" width="9.1796875" style="32"/>
    <col min="10496" max="10496" width="33.1796875" style="32" customWidth="1"/>
    <col min="10497" max="10497" width="21.81640625" style="32" customWidth="1"/>
    <col min="10498" max="10498" width="25.1796875" style="32" customWidth="1"/>
    <col min="10499" max="10499" width="23.1796875" style="32" customWidth="1"/>
    <col min="10500" max="10500" width="22.81640625" style="32" customWidth="1"/>
    <col min="10501" max="10501" width="23.54296875" style="32" customWidth="1"/>
    <col min="10502" max="10502" width="25.1796875" style="32" customWidth="1"/>
    <col min="10503" max="10503" width="26" style="32" customWidth="1"/>
    <col min="10504" max="10504" width="25.81640625" style="32" customWidth="1"/>
    <col min="10505" max="10505" width="23.453125" style="32" customWidth="1"/>
    <col min="10506" max="10506" width="26.54296875" style="32" customWidth="1"/>
    <col min="10507" max="10751" width="9.1796875" style="32"/>
    <col min="10752" max="10752" width="33.1796875" style="32" customWidth="1"/>
    <col min="10753" max="10753" width="21.81640625" style="32" customWidth="1"/>
    <col min="10754" max="10754" width="25.1796875" style="32" customWidth="1"/>
    <col min="10755" max="10755" width="23.1796875" style="32" customWidth="1"/>
    <col min="10756" max="10756" width="22.81640625" style="32" customWidth="1"/>
    <col min="10757" max="10757" width="23.54296875" style="32" customWidth="1"/>
    <col min="10758" max="10758" width="25.1796875" style="32" customWidth="1"/>
    <col min="10759" max="10759" width="26" style="32" customWidth="1"/>
    <col min="10760" max="10760" width="25.81640625" style="32" customWidth="1"/>
    <col min="10761" max="10761" width="23.453125" style="32" customWidth="1"/>
    <col min="10762" max="10762" width="26.54296875" style="32" customWidth="1"/>
    <col min="10763" max="11007" width="9.1796875" style="32"/>
    <col min="11008" max="11008" width="33.1796875" style="32" customWidth="1"/>
    <col min="11009" max="11009" width="21.81640625" style="32" customWidth="1"/>
    <col min="11010" max="11010" width="25.1796875" style="32" customWidth="1"/>
    <col min="11011" max="11011" width="23.1796875" style="32" customWidth="1"/>
    <col min="11012" max="11012" width="22.81640625" style="32" customWidth="1"/>
    <col min="11013" max="11013" width="23.54296875" style="32" customWidth="1"/>
    <col min="11014" max="11014" width="25.1796875" style="32" customWidth="1"/>
    <col min="11015" max="11015" width="26" style="32" customWidth="1"/>
    <col min="11016" max="11016" width="25.81640625" style="32" customWidth="1"/>
    <col min="11017" max="11017" width="23.453125" style="32" customWidth="1"/>
    <col min="11018" max="11018" width="26.54296875" style="32" customWidth="1"/>
    <col min="11019" max="11263" width="9.1796875" style="32"/>
    <col min="11264" max="11264" width="33.1796875" style="32" customWidth="1"/>
    <col min="11265" max="11265" width="21.81640625" style="32" customWidth="1"/>
    <col min="11266" max="11266" width="25.1796875" style="32" customWidth="1"/>
    <col min="11267" max="11267" width="23.1796875" style="32" customWidth="1"/>
    <col min="11268" max="11268" width="22.81640625" style="32" customWidth="1"/>
    <col min="11269" max="11269" width="23.54296875" style="32" customWidth="1"/>
    <col min="11270" max="11270" width="25.1796875" style="32" customWidth="1"/>
    <col min="11271" max="11271" width="26" style="32" customWidth="1"/>
    <col min="11272" max="11272" width="25.81640625" style="32" customWidth="1"/>
    <col min="11273" max="11273" width="23.453125" style="32" customWidth="1"/>
    <col min="11274" max="11274" width="26.54296875" style="32" customWidth="1"/>
    <col min="11275" max="11519" width="9.1796875" style="32"/>
    <col min="11520" max="11520" width="33.1796875" style="32" customWidth="1"/>
    <col min="11521" max="11521" width="21.81640625" style="32" customWidth="1"/>
    <col min="11522" max="11522" width="25.1796875" style="32" customWidth="1"/>
    <col min="11523" max="11523" width="23.1796875" style="32" customWidth="1"/>
    <col min="11524" max="11524" width="22.81640625" style="32" customWidth="1"/>
    <col min="11525" max="11525" width="23.54296875" style="32" customWidth="1"/>
    <col min="11526" max="11526" width="25.1796875" style="32" customWidth="1"/>
    <col min="11527" max="11527" width="26" style="32" customWidth="1"/>
    <col min="11528" max="11528" width="25.81640625" style="32" customWidth="1"/>
    <col min="11529" max="11529" width="23.453125" style="32" customWidth="1"/>
    <col min="11530" max="11530" width="26.54296875" style="32" customWidth="1"/>
    <col min="11531" max="11775" width="9.1796875" style="32"/>
    <col min="11776" max="11776" width="33.1796875" style="32" customWidth="1"/>
    <col min="11777" max="11777" width="21.81640625" style="32" customWidth="1"/>
    <col min="11778" max="11778" width="25.1796875" style="32" customWidth="1"/>
    <col min="11779" max="11779" width="23.1796875" style="32" customWidth="1"/>
    <col min="11780" max="11780" width="22.81640625" style="32" customWidth="1"/>
    <col min="11781" max="11781" width="23.54296875" style="32" customWidth="1"/>
    <col min="11782" max="11782" width="25.1796875" style="32" customWidth="1"/>
    <col min="11783" max="11783" width="26" style="32" customWidth="1"/>
    <col min="11784" max="11784" width="25.81640625" style="32" customWidth="1"/>
    <col min="11785" max="11785" width="23.453125" style="32" customWidth="1"/>
    <col min="11786" max="11786" width="26.54296875" style="32" customWidth="1"/>
    <col min="11787" max="12031" width="9.1796875" style="32"/>
    <col min="12032" max="12032" width="33.1796875" style="32" customWidth="1"/>
    <col min="12033" max="12033" width="21.81640625" style="32" customWidth="1"/>
    <col min="12034" max="12034" width="25.1796875" style="32" customWidth="1"/>
    <col min="12035" max="12035" width="23.1796875" style="32" customWidth="1"/>
    <col min="12036" max="12036" width="22.81640625" style="32" customWidth="1"/>
    <col min="12037" max="12037" width="23.54296875" style="32" customWidth="1"/>
    <col min="12038" max="12038" width="25.1796875" style="32" customWidth="1"/>
    <col min="12039" max="12039" width="26" style="32" customWidth="1"/>
    <col min="12040" max="12040" width="25.81640625" style="32" customWidth="1"/>
    <col min="12041" max="12041" width="23.453125" style="32" customWidth="1"/>
    <col min="12042" max="12042" width="26.54296875" style="32" customWidth="1"/>
    <col min="12043" max="12287" width="9.1796875" style="32"/>
    <col min="12288" max="12288" width="33.1796875" style="32" customWidth="1"/>
    <col min="12289" max="12289" width="21.81640625" style="32" customWidth="1"/>
    <col min="12290" max="12290" width="25.1796875" style="32" customWidth="1"/>
    <col min="12291" max="12291" width="23.1796875" style="32" customWidth="1"/>
    <col min="12292" max="12292" width="22.81640625" style="32" customWidth="1"/>
    <col min="12293" max="12293" width="23.54296875" style="32" customWidth="1"/>
    <col min="12294" max="12294" width="25.1796875" style="32" customWidth="1"/>
    <col min="12295" max="12295" width="26" style="32" customWidth="1"/>
    <col min="12296" max="12296" width="25.81640625" style="32" customWidth="1"/>
    <col min="12297" max="12297" width="23.453125" style="32" customWidth="1"/>
    <col min="12298" max="12298" width="26.54296875" style="32" customWidth="1"/>
    <col min="12299" max="12543" width="9.1796875" style="32"/>
    <col min="12544" max="12544" width="33.1796875" style="32" customWidth="1"/>
    <col min="12545" max="12545" width="21.81640625" style="32" customWidth="1"/>
    <col min="12546" max="12546" width="25.1796875" style="32" customWidth="1"/>
    <col min="12547" max="12547" width="23.1796875" style="32" customWidth="1"/>
    <col min="12548" max="12548" width="22.81640625" style="32" customWidth="1"/>
    <col min="12549" max="12549" width="23.54296875" style="32" customWidth="1"/>
    <col min="12550" max="12550" width="25.1796875" style="32" customWidth="1"/>
    <col min="12551" max="12551" width="26" style="32" customWidth="1"/>
    <col min="12552" max="12552" width="25.81640625" style="32" customWidth="1"/>
    <col min="12553" max="12553" width="23.453125" style="32" customWidth="1"/>
    <col min="12554" max="12554" width="26.54296875" style="32" customWidth="1"/>
    <col min="12555" max="12799" width="9.1796875" style="32"/>
    <col min="12800" max="12800" width="33.1796875" style="32" customWidth="1"/>
    <col min="12801" max="12801" width="21.81640625" style="32" customWidth="1"/>
    <col min="12802" max="12802" width="25.1796875" style="32" customWidth="1"/>
    <col min="12803" max="12803" width="23.1796875" style="32" customWidth="1"/>
    <col min="12804" max="12804" width="22.81640625" style="32" customWidth="1"/>
    <col min="12805" max="12805" width="23.54296875" style="32" customWidth="1"/>
    <col min="12806" max="12806" width="25.1796875" style="32" customWidth="1"/>
    <col min="12807" max="12807" width="26" style="32" customWidth="1"/>
    <col min="12808" max="12808" width="25.81640625" style="32" customWidth="1"/>
    <col min="12809" max="12809" width="23.453125" style="32" customWidth="1"/>
    <col min="12810" max="12810" width="26.54296875" style="32" customWidth="1"/>
    <col min="12811" max="13055" width="9.1796875" style="32"/>
    <col min="13056" max="13056" width="33.1796875" style="32" customWidth="1"/>
    <col min="13057" max="13057" width="21.81640625" style="32" customWidth="1"/>
    <col min="13058" max="13058" width="25.1796875" style="32" customWidth="1"/>
    <col min="13059" max="13059" width="23.1796875" style="32" customWidth="1"/>
    <col min="13060" max="13060" width="22.81640625" style="32" customWidth="1"/>
    <col min="13061" max="13061" width="23.54296875" style="32" customWidth="1"/>
    <col min="13062" max="13062" width="25.1796875" style="32" customWidth="1"/>
    <col min="13063" max="13063" width="26" style="32" customWidth="1"/>
    <col min="13064" max="13064" width="25.81640625" style="32" customWidth="1"/>
    <col min="13065" max="13065" width="23.453125" style="32" customWidth="1"/>
    <col min="13066" max="13066" width="26.54296875" style="32" customWidth="1"/>
    <col min="13067" max="13311" width="9.1796875" style="32"/>
    <col min="13312" max="13312" width="33.1796875" style="32" customWidth="1"/>
    <col min="13313" max="13313" width="21.81640625" style="32" customWidth="1"/>
    <col min="13314" max="13314" width="25.1796875" style="32" customWidth="1"/>
    <col min="13315" max="13315" width="23.1796875" style="32" customWidth="1"/>
    <col min="13316" max="13316" width="22.81640625" style="32" customWidth="1"/>
    <col min="13317" max="13317" width="23.54296875" style="32" customWidth="1"/>
    <col min="13318" max="13318" width="25.1796875" style="32" customWidth="1"/>
    <col min="13319" max="13319" width="26" style="32" customWidth="1"/>
    <col min="13320" max="13320" width="25.81640625" style="32" customWidth="1"/>
    <col min="13321" max="13321" width="23.453125" style="32" customWidth="1"/>
    <col min="13322" max="13322" width="26.54296875" style="32" customWidth="1"/>
    <col min="13323" max="13567" width="9.1796875" style="32"/>
    <col min="13568" max="13568" width="33.1796875" style="32" customWidth="1"/>
    <col min="13569" max="13569" width="21.81640625" style="32" customWidth="1"/>
    <col min="13570" max="13570" width="25.1796875" style="32" customWidth="1"/>
    <col min="13571" max="13571" width="23.1796875" style="32" customWidth="1"/>
    <col min="13572" max="13572" width="22.81640625" style="32" customWidth="1"/>
    <col min="13573" max="13573" width="23.54296875" style="32" customWidth="1"/>
    <col min="13574" max="13574" width="25.1796875" style="32" customWidth="1"/>
    <col min="13575" max="13575" width="26" style="32" customWidth="1"/>
    <col min="13576" max="13576" width="25.81640625" style="32" customWidth="1"/>
    <col min="13577" max="13577" width="23.453125" style="32" customWidth="1"/>
    <col min="13578" max="13578" width="26.54296875" style="32" customWidth="1"/>
    <col min="13579" max="13823" width="9.1796875" style="32"/>
    <col min="13824" max="13824" width="33.1796875" style="32" customWidth="1"/>
    <col min="13825" max="13825" width="21.81640625" style="32" customWidth="1"/>
    <col min="13826" max="13826" width="25.1796875" style="32" customWidth="1"/>
    <col min="13827" max="13827" width="23.1796875" style="32" customWidth="1"/>
    <col min="13828" max="13828" width="22.81640625" style="32" customWidth="1"/>
    <col min="13829" max="13829" width="23.54296875" style="32" customWidth="1"/>
    <col min="13830" max="13830" width="25.1796875" style="32" customWidth="1"/>
    <col min="13831" max="13831" width="26" style="32" customWidth="1"/>
    <col min="13832" max="13832" width="25.81640625" style="32" customWidth="1"/>
    <col min="13833" max="13833" width="23.453125" style="32" customWidth="1"/>
    <col min="13834" max="13834" width="26.54296875" style="32" customWidth="1"/>
    <col min="13835" max="14079" width="9.1796875" style="32"/>
    <col min="14080" max="14080" width="33.1796875" style="32" customWidth="1"/>
    <col min="14081" max="14081" width="21.81640625" style="32" customWidth="1"/>
    <col min="14082" max="14082" width="25.1796875" style="32" customWidth="1"/>
    <col min="14083" max="14083" width="23.1796875" style="32" customWidth="1"/>
    <col min="14084" max="14084" width="22.81640625" style="32" customWidth="1"/>
    <col min="14085" max="14085" width="23.54296875" style="32" customWidth="1"/>
    <col min="14086" max="14086" width="25.1796875" style="32" customWidth="1"/>
    <col min="14087" max="14087" width="26" style="32" customWidth="1"/>
    <col min="14088" max="14088" width="25.81640625" style="32" customWidth="1"/>
    <col min="14089" max="14089" width="23.453125" style="32" customWidth="1"/>
    <col min="14090" max="14090" width="26.54296875" style="32" customWidth="1"/>
    <col min="14091" max="14335" width="9.1796875" style="32"/>
    <col min="14336" max="14336" width="33.1796875" style="32" customWidth="1"/>
    <col min="14337" max="14337" width="21.81640625" style="32" customWidth="1"/>
    <col min="14338" max="14338" width="25.1796875" style="32" customWidth="1"/>
    <col min="14339" max="14339" width="23.1796875" style="32" customWidth="1"/>
    <col min="14340" max="14340" width="22.81640625" style="32" customWidth="1"/>
    <col min="14341" max="14341" width="23.54296875" style="32" customWidth="1"/>
    <col min="14342" max="14342" width="25.1796875" style="32" customWidth="1"/>
    <col min="14343" max="14343" width="26" style="32" customWidth="1"/>
    <col min="14344" max="14344" width="25.81640625" style="32" customWidth="1"/>
    <col min="14345" max="14345" width="23.453125" style="32" customWidth="1"/>
    <col min="14346" max="14346" width="26.54296875" style="32" customWidth="1"/>
    <col min="14347" max="14591" width="9.1796875" style="32"/>
    <col min="14592" max="14592" width="33.1796875" style="32" customWidth="1"/>
    <col min="14593" max="14593" width="21.81640625" style="32" customWidth="1"/>
    <col min="14594" max="14594" width="25.1796875" style="32" customWidth="1"/>
    <col min="14595" max="14595" width="23.1796875" style="32" customWidth="1"/>
    <col min="14596" max="14596" width="22.81640625" style="32" customWidth="1"/>
    <col min="14597" max="14597" width="23.54296875" style="32" customWidth="1"/>
    <col min="14598" max="14598" width="25.1796875" style="32" customWidth="1"/>
    <col min="14599" max="14599" width="26" style="32" customWidth="1"/>
    <col min="14600" max="14600" width="25.81640625" style="32" customWidth="1"/>
    <col min="14601" max="14601" width="23.453125" style="32" customWidth="1"/>
    <col min="14602" max="14602" width="26.54296875" style="32" customWidth="1"/>
    <col min="14603" max="14847" width="9.1796875" style="32"/>
    <col min="14848" max="14848" width="33.1796875" style="32" customWidth="1"/>
    <col min="14849" max="14849" width="21.81640625" style="32" customWidth="1"/>
    <col min="14850" max="14850" width="25.1796875" style="32" customWidth="1"/>
    <col min="14851" max="14851" width="23.1796875" style="32" customWidth="1"/>
    <col min="14852" max="14852" width="22.81640625" style="32" customWidth="1"/>
    <col min="14853" max="14853" width="23.54296875" style="32" customWidth="1"/>
    <col min="14854" max="14854" width="25.1796875" style="32" customWidth="1"/>
    <col min="14855" max="14855" width="26" style="32" customWidth="1"/>
    <col min="14856" max="14856" width="25.81640625" style="32" customWidth="1"/>
    <col min="14857" max="14857" width="23.453125" style="32" customWidth="1"/>
    <col min="14858" max="14858" width="26.54296875" style="32" customWidth="1"/>
    <col min="14859" max="15103" width="9.1796875" style="32"/>
    <col min="15104" max="15104" width="33.1796875" style="32" customWidth="1"/>
    <col min="15105" max="15105" width="21.81640625" style="32" customWidth="1"/>
    <col min="15106" max="15106" width="25.1796875" style="32" customWidth="1"/>
    <col min="15107" max="15107" width="23.1796875" style="32" customWidth="1"/>
    <col min="15108" max="15108" width="22.81640625" style="32" customWidth="1"/>
    <col min="15109" max="15109" width="23.54296875" style="32" customWidth="1"/>
    <col min="15110" max="15110" width="25.1796875" style="32" customWidth="1"/>
    <col min="15111" max="15111" width="26" style="32" customWidth="1"/>
    <col min="15112" max="15112" width="25.81640625" style="32" customWidth="1"/>
    <col min="15113" max="15113" width="23.453125" style="32" customWidth="1"/>
    <col min="15114" max="15114" width="26.54296875" style="32" customWidth="1"/>
    <col min="15115" max="15359" width="9.1796875" style="32"/>
    <col min="15360" max="15360" width="33.1796875" style="32" customWidth="1"/>
    <col min="15361" max="15361" width="21.81640625" style="32" customWidth="1"/>
    <col min="15362" max="15362" width="25.1796875" style="32" customWidth="1"/>
    <col min="15363" max="15363" width="23.1796875" style="32" customWidth="1"/>
    <col min="15364" max="15364" width="22.81640625" style="32" customWidth="1"/>
    <col min="15365" max="15365" width="23.54296875" style="32" customWidth="1"/>
    <col min="15366" max="15366" width="25.1796875" style="32" customWidth="1"/>
    <col min="15367" max="15367" width="26" style="32" customWidth="1"/>
    <col min="15368" max="15368" width="25.81640625" style="32" customWidth="1"/>
    <col min="15369" max="15369" width="23.453125" style="32" customWidth="1"/>
    <col min="15370" max="15370" width="26.54296875" style="32" customWidth="1"/>
    <col min="15371" max="15615" width="9.1796875" style="32"/>
    <col min="15616" max="15616" width="33.1796875" style="32" customWidth="1"/>
    <col min="15617" max="15617" width="21.81640625" style="32" customWidth="1"/>
    <col min="15618" max="15618" width="25.1796875" style="32" customWidth="1"/>
    <col min="15619" max="15619" width="23.1796875" style="32" customWidth="1"/>
    <col min="15620" max="15620" width="22.81640625" style="32" customWidth="1"/>
    <col min="15621" max="15621" width="23.54296875" style="32" customWidth="1"/>
    <col min="15622" max="15622" width="25.1796875" style="32" customWidth="1"/>
    <col min="15623" max="15623" width="26" style="32" customWidth="1"/>
    <col min="15624" max="15624" width="25.81640625" style="32" customWidth="1"/>
    <col min="15625" max="15625" width="23.453125" style="32" customWidth="1"/>
    <col min="15626" max="15626" width="26.54296875" style="32" customWidth="1"/>
    <col min="15627" max="15871" width="9.1796875" style="32"/>
    <col min="15872" max="15872" width="33.1796875" style="32" customWidth="1"/>
    <col min="15873" max="15873" width="21.81640625" style="32" customWidth="1"/>
    <col min="15874" max="15874" width="25.1796875" style="32" customWidth="1"/>
    <col min="15875" max="15875" width="23.1796875" style="32" customWidth="1"/>
    <col min="15876" max="15876" width="22.81640625" style="32" customWidth="1"/>
    <col min="15877" max="15877" width="23.54296875" style="32" customWidth="1"/>
    <col min="15878" max="15878" width="25.1796875" style="32" customWidth="1"/>
    <col min="15879" max="15879" width="26" style="32" customWidth="1"/>
    <col min="15880" max="15880" width="25.81640625" style="32" customWidth="1"/>
    <col min="15881" max="15881" width="23.453125" style="32" customWidth="1"/>
    <col min="15882" max="15882" width="26.54296875" style="32" customWidth="1"/>
    <col min="15883" max="16127" width="9.1796875" style="32"/>
    <col min="16128" max="16128" width="33.1796875" style="32" customWidth="1"/>
    <col min="16129" max="16129" width="21.81640625" style="32" customWidth="1"/>
    <col min="16130" max="16130" width="25.1796875" style="32" customWidth="1"/>
    <col min="16131" max="16131" width="23.1796875" style="32" customWidth="1"/>
    <col min="16132" max="16132" width="22.81640625" style="32" customWidth="1"/>
    <col min="16133" max="16133" width="23.54296875" style="32" customWidth="1"/>
    <col min="16134" max="16134" width="25.1796875" style="32" customWidth="1"/>
    <col min="16135" max="16135" width="26" style="32" customWidth="1"/>
    <col min="16136" max="16136" width="25.81640625" style="32" customWidth="1"/>
    <col min="16137" max="16137" width="23.453125" style="32" customWidth="1"/>
    <col min="16138" max="16138" width="26.54296875" style="32" customWidth="1"/>
    <col min="16139" max="16384" width="9.1796875" style="32"/>
  </cols>
  <sheetData>
    <row r="1" spans="1:16" ht="43.5" customHeight="1">
      <c r="A1" s="1833" t="str">
        <f>'[41]Title '!A1:N1</f>
        <v>Karnataka Power Transmission Corporation Limited</v>
      </c>
      <c r="B1" s="1833"/>
      <c r="C1" s="1833"/>
      <c r="D1" s="1833"/>
      <c r="E1" s="492"/>
      <c r="F1" s="492"/>
      <c r="G1" s="492"/>
      <c r="H1" s="492"/>
      <c r="I1" s="492"/>
      <c r="J1" s="492"/>
    </row>
    <row r="2" spans="1:16" ht="28.5" customHeight="1">
      <c r="A2" s="1387" t="str">
        <f>'Title '!A2:N2</f>
        <v>Bid Enquiry No: KPTCL/2026-27/TL/WORK_INDENT3802</v>
      </c>
      <c r="B2" s="1387"/>
      <c r="C2" s="1387"/>
      <c r="D2" s="1387"/>
      <c r="E2" s="107"/>
      <c r="F2" s="107"/>
      <c r="G2" s="107"/>
      <c r="H2" s="107"/>
      <c r="I2" s="107"/>
      <c r="J2" s="107"/>
    </row>
    <row r="3" spans="1:16" ht="222" customHeight="1">
      <c r="A3" s="197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3" s="1979"/>
      <c r="C3" s="1979"/>
      <c r="D3" s="1979"/>
      <c r="E3" s="491"/>
      <c r="F3" s="491"/>
      <c r="G3" s="491"/>
      <c r="H3" s="491"/>
      <c r="I3" s="491"/>
      <c r="J3" s="491"/>
      <c r="K3" s="95"/>
      <c r="L3" s="95"/>
      <c r="M3" s="95"/>
      <c r="N3" s="95"/>
      <c r="O3" s="95"/>
      <c r="P3" s="95"/>
    </row>
    <row r="4" spans="1:16" ht="24.75" customHeight="1">
      <c r="A4" s="497"/>
      <c r="B4" s="497"/>
      <c r="C4" s="497"/>
      <c r="D4" s="471" t="s">
        <v>3585</v>
      </c>
      <c r="E4" s="491"/>
      <c r="F4" s="491"/>
      <c r="G4" s="491"/>
      <c r="H4" s="491"/>
      <c r="I4" s="491"/>
      <c r="J4" s="491"/>
      <c r="K4" s="95"/>
      <c r="L4" s="95"/>
      <c r="M4" s="95"/>
      <c r="N4" s="95"/>
      <c r="O4" s="95"/>
      <c r="P4" s="95"/>
    </row>
    <row r="5" spans="1:16" ht="44.25" customHeight="1">
      <c r="A5" s="1980" t="s">
        <v>4157</v>
      </c>
      <c r="B5" s="1863"/>
      <c r="C5" s="1863"/>
      <c r="D5" s="1863"/>
    </row>
    <row r="6" spans="1:16" ht="48.75" customHeight="1" thickBot="1">
      <c r="A6" s="1981" t="s">
        <v>407</v>
      </c>
      <c r="B6" s="1982"/>
      <c r="C6" s="1982"/>
      <c r="D6" s="1982"/>
    </row>
    <row r="7" spans="1:16" ht="46.5" customHeight="1" thickBot="1">
      <c r="A7" s="472" t="s">
        <v>4154</v>
      </c>
      <c r="B7" s="473" t="s">
        <v>566</v>
      </c>
      <c r="C7" s="473" t="s">
        <v>151</v>
      </c>
      <c r="D7" s="473" t="s">
        <v>4158</v>
      </c>
    </row>
    <row r="8" spans="1:16" ht="20.25" customHeight="1">
      <c r="A8" s="375">
        <v>1</v>
      </c>
      <c r="B8" s="375" t="s">
        <v>3871</v>
      </c>
      <c r="C8" s="370"/>
      <c r="D8" s="474"/>
    </row>
    <row r="9" spans="1:16" ht="19.5" customHeight="1">
      <c r="A9" s="375"/>
      <c r="B9" s="370" t="s">
        <v>4159</v>
      </c>
      <c r="C9" s="370"/>
      <c r="D9" s="475"/>
    </row>
    <row r="10" spans="1:16" ht="29.25" customHeight="1">
      <c r="A10" s="375"/>
      <c r="B10" s="370" t="s">
        <v>4160</v>
      </c>
      <c r="C10" s="370"/>
      <c r="D10" s="475"/>
    </row>
    <row r="11" spans="1:16" ht="31.5" customHeight="1">
      <c r="A11" s="375">
        <v>2</v>
      </c>
      <c r="B11" s="370" t="s">
        <v>4161</v>
      </c>
      <c r="C11" s="370"/>
      <c r="D11" s="475"/>
    </row>
    <row r="12" spans="1:16" ht="31.5" customHeight="1">
      <c r="A12" s="375">
        <v>3</v>
      </c>
      <c r="B12" s="370" t="s">
        <v>4162</v>
      </c>
      <c r="C12" s="370"/>
      <c r="D12" s="475"/>
    </row>
    <row r="13" spans="1:16" ht="37.5" customHeight="1">
      <c r="A13" s="375">
        <v>4</v>
      </c>
      <c r="B13" s="370" t="s">
        <v>4163</v>
      </c>
      <c r="C13" s="370"/>
      <c r="D13" s="475"/>
    </row>
    <row r="14" spans="1:16" ht="47.25" customHeight="1">
      <c r="A14" s="375">
        <v>6</v>
      </c>
      <c r="B14" s="370" t="s">
        <v>4164</v>
      </c>
      <c r="C14" s="370"/>
      <c r="D14" s="475"/>
    </row>
    <row r="15" spans="1:16" ht="44.25" customHeight="1">
      <c r="A15" s="375">
        <v>7</v>
      </c>
      <c r="B15" s="375" t="s">
        <v>4165</v>
      </c>
      <c r="C15" s="370"/>
      <c r="D15" s="475"/>
    </row>
    <row r="16" spans="1:16" ht="19">
      <c r="A16" s="375"/>
      <c r="B16" s="370" t="s">
        <v>4166</v>
      </c>
      <c r="C16" s="370" t="s">
        <v>573</v>
      </c>
      <c r="D16" s="475"/>
    </row>
    <row r="17" spans="1:4" ht="19">
      <c r="A17" s="375"/>
      <c r="B17" s="370" t="s">
        <v>4167</v>
      </c>
      <c r="C17" s="370" t="s">
        <v>573</v>
      </c>
      <c r="D17" s="475"/>
    </row>
    <row r="18" spans="1:4">
      <c r="A18" s="375"/>
      <c r="B18" s="370" t="s">
        <v>4168</v>
      </c>
      <c r="C18" s="370" t="s">
        <v>573</v>
      </c>
      <c r="D18" s="475"/>
    </row>
    <row r="19" spans="1:4">
      <c r="A19" s="375">
        <v>8</v>
      </c>
      <c r="B19" s="375" t="s">
        <v>2176</v>
      </c>
      <c r="C19" s="370"/>
      <c r="D19" s="475"/>
    </row>
    <row r="20" spans="1:4">
      <c r="A20" s="375"/>
      <c r="B20" s="370" t="s">
        <v>1069</v>
      </c>
      <c r="C20" s="370"/>
      <c r="D20" s="475"/>
    </row>
    <row r="21" spans="1:4">
      <c r="A21" s="375"/>
      <c r="B21" s="370" t="s">
        <v>4169</v>
      </c>
      <c r="C21" s="370"/>
      <c r="D21" s="475"/>
    </row>
    <row r="22" spans="1:4">
      <c r="A22" s="375"/>
      <c r="B22" s="370" t="s">
        <v>4170</v>
      </c>
      <c r="C22" s="370" t="s">
        <v>4171</v>
      </c>
      <c r="D22" s="475"/>
    </row>
    <row r="23" spans="1:4">
      <c r="A23" s="375"/>
      <c r="B23" s="370" t="s">
        <v>4172</v>
      </c>
      <c r="C23" s="370" t="s">
        <v>693</v>
      </c>
      <c r="D23" s="475"/>
    </row>
    <row r="24" spans="1:4" ht="31">
      <c r="A24" s="375"/>
      <c r="B24" s="370" t="s">
        <v>4173</v>
      </c>
      <c r="C24" s="370" t="s">
        <v>570</v>
      </c>
      <c r="D24" s="475"/>
    </row>
    <row r="25" spans="1:4" ht="19">
      <c r="A25" s="375"/>
      <c r="B25" s="370" t="s">
        <v>4174</v>
      </c>
      <c r="C25" s="370" t="s">
        <v>4175</v>
      </c>
      <c r="D25" s="475"/>
    </row>
    <row r="26" spans="1:4">
      <c r="A26" s="375">
        <v>9</v>
      </c>
      <c r="B26" s="375" t="s">
        <v>4176</v>
      </c>
      <c r="C26" s="370"/>
      <c r="D26" s="475"/>
    </row>
    <row r="27" spans="1:4">
      <c r="A27" s="375"/>
      <c r="B27" s="370" t="s">
        <v>1069</v>
      </c>
      <c r="C27" s="370"/>
      <c r="D27" s="475"/>
    </row>
    <row r="28" spans="1:4">
      <c r="A28" s="375"/>
      <c r="B28" s="370" t="s">
        <v>4177</v>
      </c>
      <c r="C28" s="370"/>
      <c r="D28" s="475"/>
    </row>
    <row r="29" spans="1:4">
      <c r="A29" s="375"/>
      <c r="B29" s="370" t="s">
        <v>4178</v>
      </c>
      <c r="C29" s="370" t="s">
        <v>570</v>
      </c>
      <c r="D29" s="475"/>
    </row>
    <row r="30" spans="1:4">
      <c r="A30" s="375"/>
      <c r="B30" s="370" t="s">
        <v>4179</v>
      </c>
      <c r="C30" s="370" t="s">
        <v>4180</v>
      </c>
      <c r="D30" s="475"/>
    </row>
    <row r="31" spans="1:4">
      <c r="A31" s="375"/>
      <c r="B31" s="370" t="s">
        <v>4181</v>
      </c>
      <c r="C31" s="370" t="s">
        <v>4180</v>
      </c>
      <c r="D31" s="475"/>
    </row>
    <row r="32" spans="1:4">
      <c r="A32" s="375">
        <v>10</v>
      </c>
      <c r="B32" s="375" t="s">
        <v>4182</v>
      </c>
      <c r="C32" s="370"/>
      <c r="D32" s="475"/>
    </row>
    <row r="33" spans="1:4">
      <c r="A33" s="375"/>
      <c r="B33" s="370" t="s">
        <v>1069</v>
      </c>
      <c r="C33" s="370"/>
      <c r="D33" s="475"/>
    </row>
    <row r="34" spans="1:4">
      <c r="A34" s="375"/>
      <c r="B34" s="370" t="s">
        <v>4183</v>
      </c>
      <c r="C34" s="370" t="s">
        <v>570</v>
      </c>
      <c r="D34" s="475"/>
    </row>
    <row r="35" spans="1:4">
      <c r="A35" s="375"/>
      <c r="B35" s="370" t="s">
        <v>4184</v>
      </c>
      <c r="C35" s="370" t="s">
        <v>570</v>
      </c>
      <c r="D35" s="475"/>
    </row>
    <row r="36" spans="1:4">
      <c r="A36" s="375"/>
      <c r="B36" s="370" t="s">
        <v>4185</v>
      </c>
      <c r="C36" s="370"/>
      <c r="D36" s="475"/>
    </row>
    <row r="37" spans="1:4">
      <c r="A37" s="375"/>
      <c r="B37" s="370" t="s">
        <v>4186</v>
      </c>
      <c r="C37" s="370" t="s">
        <v>4187</v>
      </c>
      <c r="D37" s="475"/>
    </row>
    <row r="38" spans="1:4">
      <c r="A38" s="375"/>
      <c r="B38" s="370" t="s">
        <v>4188</v>
      </c>
      <c r="C38" s="370"/>
      <c r="D38" s="475"/>
    </row>
    <row r="39" spans="1:4" ht="19">
      <c r="A39" s="375"/>
      <c r="B39" s="370" t="s">
        <v>4189</v>
      </c>
      <c r="C39" s="370" t="s">
        <v>4190</v>
      </c>
      <c r="D39" s="475"/>
    </row>
    <row r="40" spans="1:4">
      <c r="A40" s="375">
        <v>11</v>
      </c>
      <c r="B40" s="375" t="s">
        <v>4191</v>
      </c>
      <c r="C40" s="370"/>
      <c r="D40" s="475"/>
    </row>
    <row r="41" spans="1:4">
      <c r="A41" s="375"/>
      <c r="B41" s="370" t="s">
        <v>1069</v>
      </c>
      <c r="C41" s="370"/>
      <c r="D41" s="475"/>
    </row>
    <row r="42" spans="1:4">
      <c r="A42" s="375"/>
      <c r="B42" s="370" t="s">
        <v>4192</v>
      </c>
      <c r="C42" s="370" t="s">
        <v>570</v>
      </c>
      <c r="D42" s="475"/>
    </row>
    <row r="43" spans="1:4">
      <c r="A43" s="375"/>
      <c r="B43" s="370" t="s">
        <v>4193</v>
      </c>
      <c r="C43" s="370"/>
      <c r="D43" s="475"/>
    </row>
    <row r="44" spans="1:4">
      <c r="A44" s="375"/>
      <c r="B44" s="370" t="s">
        <v>4194</v>
      </c>
      <c r="C44" s="370" t="s">
        <v>570</v>
      </c>
      <c r="D44" s="475"/>
    </row>
    <row r="45" spans="1:4">
      <c r="A45" s="375"/>
      <c r="B45" s="370" t="s">
        <v>4195</v>
      </c>
      <c r="C45" s="370"/>
      <c r="D45" s="475"/>
    </row>
    <row r="46" spans="1:4">
      <c r="A46" s="375"/>
      <c r="B46" s="370" t="s">
        <v>4196</v>
      </c>
      <c r="C46" s="370" t="s">
        <v>4197</v>
      </c>
      <c r="D46" s="475"/>
    </row>
    <row r="47" spans="1:4">
      <c r="A47" s="375">
        <v>12</v>
      </c>
      <c r="B47" s="375" t="s">
        <v>2178</v>
      </c>
      <c r="C47" s="370"/>
      <c r="D47" s="475"/>
    </row>
    <row r="48" spans="1:4">
      <c r="A48" s="375"/>
      <c r="B48" s="370" t="s">
        <v>1069</v>
      </c>
      <c r="C48" s="370"/>
      <c r="D48" s="475"/>
    </row>
    <row r="49" spans="1:4">
      <c r="A49" s="375"/>
      <c r="B49" s="370" t="s">
        <v>4198</v>
      </c>
      <c r="C49" s="370"/>
      <c r="D49" s="475"/>
    </row>
    <row r="50" spans="1:4">
      <c r="A50" s="375"/>
      <c r="B50" s="370" t="s">
        <v>4178</v>
      </c>
      <c r="C50" s="370" t="s">
        <v>570</v>
      </c>
      <c r="D50" s="475"/>
    </row>
    <row r="51" spans="1:4">
      <c r="A51" s="375"/>
      <c r="B51" s="370" t="s">
        <v>4199</v>
      </c>
      <c r="C51" s="370" t="s">
        <v>570</v>
      </c>
      <c r="D51" s="475"/>
    </row>
    <row r="52" spans="1:4">
      <c r="A52" s="375">
        <v>13</v>
      </c>
      <c r="B52" s="375" t="s">
        <v>4155</v>
      </c>
      <c r="C52" s="370"/>
      <c r="D52" s="475"/>
    </row>
    <row r="53" spans="1:4">
      <c r="A53" s="375"/>
      <c r="B53" s="370" t="s">
        <v>1069</v>
      </c>
      <c r="C53" s="370"/>
      <c r="D53" s="475"/>
    </row>
    <row r="54" spans="1:4">
      <c r="A54" s="375"/>
      <c r="B54" s="370" t="s">
        <v>4200</v>
      </c>
      <c r="C54" s="370"/>
      <c r="D54" s="475"/>
    </row>
    <row r="55" spans="1:4">
      <c r="A55" s="375"/>
      <c r="B55" s="370" t="s">
        <v>4201</v>
      </c>
      <c r="C55" s="370" t="s">
        <v>570</v>
      </c>
      <c r="D55" s="475"/>
    </row>
    <row r="56" spans="1:4">
      <c r="A56" s="375"/>
      <c r="B56" s="370" t="s">
        <v>4202</v>
      </c>
      <c r="C56" s="370"/>
      <c r="D56" s="475"/>
    </row>
    <row r="57" spans="1:4">
      <c r="A57" s="375"/>
      <c r="B57" s="370" t="s">
        <v>4203</v>
      </c>
      <c r="C57" s="370"/>
      <c r="D57" s="475"/>
    </row>
    <row r="58" spans="1:4">
      <c r="A58" s="375"/>
      <c r="B58" s="370" t="s">
        <v>4204</v>
      </c>
      <c r="C58" s="370" t="s">
        <v>4205</v>
      </c>
      <c r="D58" s="475"/>
    </row>
    <row r="59" spans="1:4">
      <c r="A59" s="375"/>
      <c r="B59" s="370" t="s">
        <v>4206</v>
      </c>
      <c r="C59" s="370" t="s">
        <v>570</v>
      </c>
      <c r="D59" s="475"/>
    </row>
    <row r="60" spans="1:4">
      <c r="A60" s="375"/>
      <c r="B60" s="370" t="s">
        <v>4207</v>
      </c>
      <c r="C60" s="370" t="s">
        <v>4197</v>
      </c>
      <c r="D60" s="475"/>
    </row>
    <row r="61" spans="1:4">
      <c r="A61" s="375">
        <v>14</v>
      </c>
      <c r="B61" s="375" t="s">
        <v>4208</v>
      </c>
      <c r="C61" s="370"/>
      <c r="D61" s="475"/>
    </row>
    <row r="62" spans="1:4">
      <c r="A62" s="375"/>
      <c r="B62" s="370" t="s">
        <v>1069</v>
      </c>
      <c r="C62" s="370"/>
      <c r="D62" s="475"/>
    </row>
    <row r="63" spans="1:4">
      <c r="A63" s="375"/>
      <c r="B63" s="370" t="s">
        <v>4209</v>
      </c>
      <c r="C63" s="370"/>
      <c r="D63" s="475"/>
    </row>
    <row r="64" spans="1:4">
      <c r="A64" s="375"/>
      <c r="B64" s="370" t="s">
        <v>4210</v>
      </c>
      <c r="C64" s="370" t="s">
        <v>570</v>
      </c>
      <c r="D64" s="475"/>
    </row>
    <row r="65" spans="1:4">
      <c r="A65" s="375"/>
      <c r="B65" s="370" t="s">
        <v>4211</v>
      </c>
      <c r="C65" s="370" t="s">
        <v>570</v>
      </c>
      <c r="D65" s="475"/>
    </row>
    <row r="66" spans="1:4">
      <c r="A66" s="375"/>
      <c r="B66" s="370" t="s">
        <v>4212</v>
      </c>
      <c r="C66" s="370" t="s">
        <v>4213</v>
      </c>
      <c r="D66" s="475"/>
    </row>
    <row r="67" spans="1:4" ht="30" customHeight="1">
      <c r="A67" s="375">
        <v>15</v>
      </c>
      <c r="B67" s="375" t="s">
        <v>4214</v>
      </c>
      <c r="C67" s="370"/>
      <c r="D67" s="475"/>
    </row>
    <row r="68" spans="1:4" ht="27" customHeight="1">
      <c r="A68" s="375"/>
      <c r="B68" s="370" t="s">
        <v>4215</v>
      </c>
      <c r="C68" s="370" t="s">
        <v>4197</v>
      </c>
      <c r="D68" s="475"/>
    </row>
    <row r="69" spans="1:4" ht="23.25" customHeight="1">
      <c r="A69" s="375"/>
      <c r="B69" s="370" t="s">
        <v>4216</v>
      </c>
      <c r="C69" s="370" t="s">
        <v>2619</v>
      </c>
      <c r="D69" s="475"/>
    </row>
    <row r="70" spans="1:4" ht="24.75" customHeight="1">
      <c r="A70" s="375">
        <v>16</v>
      </c>
      <c r="B70" s="370" t="s">
        <v>4217</v>
      </c>
      <c r="C70" s="370" t="s">
        <v>4218</v>
      </c>
      <c r="D70" s="475"/>
    </row>
    <row r="71" spans="1:4" ht="27.75" customHeight="1">
      <c r="A71" s="375">
        <v>17</v>
      </c>
      <c r="B71" s="370" t="s">
        <v>4219</v>
      </c>
      <c r="C71" s="370" t="s">
        <v>4218</v>
      </c>
      <c r="D71" s="475"/>
    </row>
    <row r="72" spans="1:4" ht="25.5" customHeight="1">
      <c r="A72" s="375">
        <v>18</v>
      </c>
      <c r="B72" s="370" t="s">
        <v>4220</v>
      </c>
      <c r="C72" s="370" t="s">
        <v>4221</v>
      </c>
      <c r="D72" s="475"/>
    </row>
    <row r="73" spans="1:4" ht="41.25" customHeight="1">
      <c r="A73" s="375">
        <v>19</v>
      </c>
      <c r="B73" s="370" t="s">
        <v>4222</v>
      </c>
      <c r="C73" s="370"/>
      <c r="D73" s="475"/>
    </row>
    <row r="74" spans="1:4" ht="39" customHeight="1">
      <c r="A74" s="375">
        <v>20</v>
      </c>
      <c r="B74" s="370" t="s">
        <v>4223</v>
      </c>
      <c r="C74" s="370" t="s">
        <v>4224</v>
      </c>
      <c r="D74" s="475"/>
    </row>
    <row r="75" spans="1:4" ht="39" customHeight="1">
      <c r="A75" s="375">
        <v>21</v>
      </c>
      <c r="B75" s="370" t="s">
        <v>4156</v>
      </c>
      <c r="C75" s="370"/>
      <c r="D75" s="475"/>
    </row>
    <row r="76" spans="1:4" ht="31">
      <c r="A76" s="375">
        <v>22</v>
      </c>
      <c r="B76" s="370" t="s">
        <v>4225</v>
      </c>
      <c r="C76" s="370" t="s">
        <v>4226</v>
      </c>
      <c r="D76" s="475"/>
    </row>
    <row r="77" spans="1:4">
      <c r="A77" s="375">
        <v>23</v>
      </c>
      <c r="B77" s="375" t="s">
        <v>4227</v>
      </c>
      <c r="C77" s="370"/>
      <c r="D77" s="475"/>
    </row>
    <row r="78" spans="1:4">
      <c r="A78" s="375"/>
      <c r="B78" s="370" t="s">
        <v>4228</v>
      </c>
      <c r="C78" s="370"/>
      <c r="D78" s="475"/>
    </row>
    <row r="79" spans="1:4">
      <c r="A79" s="375"/>
      <c r="B79" s="370" t="s">
        <v>4229</v>
      </c>
      <c r="C79" s="370"/>
      <c r="D79" s="475"/>
    </row>
    <row r="80" spans="1:4">
      <c r="A80" s="375"/>
      <c r="B80" s="370" t="s">
        <v>4230</v>
      </c>
      <c r="C80" s="370"/>
      <c r="D80" s="475"/>
    </row>
    <row r="81" spans="1:4">
      <c r="A81" s="375"/>
      <c r="B81" s="370" t="s">
        <v>4231</v>
      </c>
      <c r="C81" s="370"/>
      <c r="D81" s="475"/>
    </row>
    <row r="82" spans="1:4">
      <c r="A82" s="375"/>
      <c r="B82" s="370" t="s">
        <v>4232</v>
      </c>
      <c r="C82" s="370"/>
      <c r="D82" s="475"/>
    </row>
    <row r="83" spans="1:4">
      <c r="A83" s="375">
        <v>24</v>
      </c>
      <c r="B83" s="370" t="s">
        <v>4233</v>
      </c>
      <c r="C83" s="370" t="s">
        <v>570</v>
      </c>
      <c r="D83" s="475"/>
    </row>
    <row r="84" spans="1:4">
      <c r="A84" s="375">
        <v>25</v>
      </c>
      <c r="B84" s="370" t="s">
        <v>4234</v>
      </c>
      <c r="C84" s="370" t="s">
        <v>612</v>
      </c>
      <c r="D84" s="475"/>
    </row>
    <row r="85" spans="1:4">
      <c r="A85" s="375">
        <v>26</v>
      </c>
      <c r="B85" s="370" t="s">
        <v>4235</v>
      </c>
      <c r="C85" s="370" t="s">
        <v>4236</v>
      </c>
      <c r="D85" s="475"/>
    </row>
    <row r="86" spans="1:4" ht="22.5" customHeight="1">
      <c r="A86" s="375">
        <v>27</v>
      </c>
      <c r="B86" s="370" t="s">
        <v>4237</v>
      </c>
      <c r="C86" s="370" t="s">
        <v>4238</v>
      </c>
      <c r="D86" s="475"/>
    </row>
    <row r="87" spans="1:4" ht="34.5" customHeight="1">
      <c r="A87" s="370"/>
      <c r="B87" s="375" t="s">
        <v>4239</v>
      </c>
      <c r="C87" s="370"/>
      <c r="D87" s="475"/>
    </row>
    <row r="88" spans="1:4" ht="35.25" customHeight="1">
      <c r="A88" s="375">
        <v>28</v>
      </c>
      <c r="B88" s="370" t="s">
        <v>4240</v>
      </c>
      <c r="C88" s="370"/>
      <c r="D88" s="475"/>
    </row>
    <row r="89" spans="1:4" ht="77.25" customHeight="1">
      <c r="A89" s="375">
        <v>29</v>
      </c>
      <c r="B89" s="370" t="s">
        <v>4241</v>
      </c>
      <c r="C89" s="370" t="s">
        <v>967</v>
      </c>
      <c r="D89" s="475"/>
    </row>
    <row r="90" spans="1:4" ht="100.5" customHeight="1">
      <c r="A90" s="375">
        <v>30</v>
      </c>
      <c r="B90" s="370" t="s">
        <v>4242</v>
      </c>
      <c r="C90" s="370"/>
      <c r="D90" s="475"/>
    </row>
    <row r="92" spans="1:4" ht="62.25" customHeight="1">
      <c r="A92" s="116" t="s">
        <v>54</v>
      </c>
      <c r="B92" s="331"/>
      <c r="C92" s="322" t="s">
        <v>66</v>
      </c>
      <c r="D92" s="490"/>
    </row>
    <row r="93" spans="1:4" ht="36.75" customHeight="1">
      <c r="A93" s="116" t="s">
        <v>56</v>
      </c>
      <c r="B93" s="331"/>
      <c r="C93" s="322" t="s">
        <v>67</v>
      </c>
      <c r="D93" s="490"/>
    </row>
    <row r="94" spans="1:4" ht="61.5" customHeight="1">
      <c r="A94" s="29"/>
      <c r="B94" s="44"/>
      <c r="C94" s="1004" t="s">
        <v>68</v>
      </c>
      <c r="D94" s="490"/>
    </row>
  </sheetData>
  <sheetProtection algorithmName="SHA-512" hashValue="wWF/t6zNWaP42MVpTPgAcQGoNd3cc3fEnIW9Yt/6PuJNi4iGWLZbmroJ9OiK6/QbkdMBc3ShnuNC3fKXqBtjLw==" saltValue="KVmuMC56kazrAjcIufHfXw==" spinCount="100000" sheet="1" objects="1" scenarios="1"/>
  <mergeCells count="5">
    <mergeCell ref="A1:D1"/>
    <mergeCell ref="A2:D2"/>
    <mergeCell ref="A3:D3"/>
    <mergeCell ref="A5:D5"/>
    <mergeCell ref="A6:D6"/>
  </mergeCells>
  <pageMargins left="0.7" right="0.7" top="0.75" bottom="0.75" header="0.3" footer="0.3"/>
  <pageSetup paperSize="9" scale="54" orientation="portrait"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67">
    <tabColor rgb="FFFFFF00"/>
  </sheetPr>
  <dimension ref="A1:F438"/>
  <sheetViews>
    <sheetView zoomScale="70" zoomScaleNormal="70" workbookViewId="0">
      <selection activeCell="A4" sqref="A4:F4"/>
    </sheetView>
  </sheetViews>
  <sheetFormatPr defaultRowHeight="15.5"/>
  <cols>
    <col min="1" max="1" width="7.1796875" style="766" customWidth="1"/>
    <col min="2" max="2" width="88.1796875" style="592" customWidth="1"/>
    <col min="3" max="3" width="47.453125" style="592" customWidth="1"/>
    <col min="4" max="4" width="26.1796875" style="592" customWidth="1"/>
    <col min="5" max="5" width="21.81640625" style="592" customWidth="1"/>
    <col min="6" max="6" width="29.54296875" style="592" customWidth="1"/>
    <col min="7" max="256" width="9.1796875" style="7"/>
    <col min="257" max="257" width="7.1796875" style="7" customWidth="1"/>
    <col min="258" max="258" width="88.1796875" style="7" customWidth="1"/>
    <col min="259" max="259" width="32.1796875" style="7" customWidth="1"/>
    <col min="260" max="260" width="26.1796875" style="7" customWidth="1"/>
    <col min="261" max="261" width="21.81640625" style="7" customWidth="1"/>
    <col min="262" max="262" width="29.54296875" style="7" customWidth="1"/>
    <col min="263" max="512" width="9.1796875" style="7"/>
    <col min="513" max="513" width="7.1796875" style="7" customWidth="1"/>
    <col min="514" max="514" width="88.1796875" style="7" customWidth="1"/>
    <col min="515" max="515" width="32.1796875" style="7" customWidth="1"/>
    <col min="516" max="516" width="26.1796875" style="7" customWidth="1"/>
    <col min="517" max="517" width="21.81640625" style="7" customWidth="1"/>
    <col min="518" max="518" width="29.54296875" style="7" customWidth="1"/>
    <col min="519" max="768" width="9.1796875" style="7"/>
    <col min="769" max="769" width="7.1796875" style="7" customWidth="1"/>
    <col min="770" max="770" width="88.1796875" style="7" customWidth="1"/>
    <col min="771" max="771" width="32.1796875" style="7" customWidth="1"/>
    <col min="772" max="772" width="26.1796875" style="7" customWidth="1"/>
    <col min="773" max="773" width="21.81640625" style="7" customWidth="1"/>
    <col min="774" max="774" width="29.54296875" style="7" customWidth="1"/>
    <col min="775" max="1024" width="9.1796875" style="7"/>
    <col min="1025" max="1025" width="7.1796875" style="7" customWidth="1"/>
    <col min="1026" max="1026" width="88.1796875" style="7" customWidth="1"/>
    <col min="1027" max="1027" width="32.1796875" style="7" customWidth="1"/>
    <col min="1028" max="1028" width="26.1796875" style="7" customWidth="1"/>
    <col min="1029" max="1029" width="21.81640625" style="7" customWidth="1"/>
    <col min="1030" max="1030" width="29.54296875" style="7" customWidth="1"/>
    <col min="1031" max="1280" width="9.1796875" style="7"/>
    <col min="1281" max="1281" width="7.1796875" style="7" customWidth="1"/>
    <col min="1282" max="1282" width="88.1796875" style="7" customWidth="1"/>
    <col min="1283" max="1283" width="32.1796875" style="7" customWidth="1"/>
    <col min="1284" max="1284" width="26.1796875" style="7" customWidth="1"/>
    <col min="1285" max="1285" width="21.81640625" style="7" customWidth="1"/>
    <col min="1286" max="1286" width="29.54296875" style="7" customWidth="1"/>
    <col min="1287" max="1536" width="9.1796875" style="7"/>
    <col min="1537" max="1537" width="7.1796875" style="7" customWidth="1"/>
    <col min="1538" max="1538" width="88.1796875" style="7" customWidth="1"/>
    <col min="1539" max="1539" width="32.1796875" style="7" customWidth="1"/>
    <col min="1540" max="1540" width="26.1796875" style="7" customWidth="1"/>
    <col min="1541" max="1541" width="21.81640625" style="7" customWidth="1"/>
    <col min="1542" max="1542" width="29.54296875" style="7" customWidth="1"/>
    <col min="1543" max="1792" width="9.1796875" style="7"/>
    <col min="1793" max="1793" width="7.1796875" style="7" customWidth="1"/>
    <col min="1794" max="1794" width="88.1796875" style="7" customWidth="1"/>
    <col min="1795" max="1795" width="32.1796875" style="7" customWidth="1"/>
    <col min="1796" max="1796" width="26.1796875" style="7" customWidth="1"/>
    <col min="1797" max="1797" width="21.81640625" style="7" customWidth="1"/>
    <col min="1798" max="1798" width="29.54296875" style="7" customWidth="1"/>
    <col min="1799" max="2048" width="9.1796875" style="7"/>
    <col min="2049" max="2049" width="7.1796875" style="7" customWidth="1"/>
    <col min="2050" max="2050" width="88.1796875" style="7" customWidth="1"/>
    <col min="2051" max="2051" width="32.1796875" style="7" customWidth="1"/>
    <col min="2052" max="2052" width="26.1796875" style="7" customWidth="1"/>
    <col min="2053" max="2053" width="21.81640625" style="7" customWidth="1"/>
    <col min="2054" max="2054" width="29.54296875" style="7" customWidth="1"/>
    <col min="2055" max="2304" width="9.1796875" style="7"/>
    <col min="2305" max="2305" width="7.1796875" style="7" customWidth="1"/>
    <col min="2306" max="2306" width="88.1796875" style="7" customWidth="1"/>
    <col min="2307" max="2307" width="32.1796875" style="7" customWidth="1"/>
    <col min="2308" max="2308" width="26.1796875" style="7" customWidth="1"/>
    <col min="2309" max="2309" width="21.81640625" style="7" customWidth="1"/>
    <col min="2310" max="2310" width="29.54296875" style="7" customWidth="1"/>
    <col min="2311" max="2560" width="9.1796875" style="7"/>
    <col min="2561" max="2561" width="7.1796875" style="7" customWidth="1"/>
    <col min="2562" max="2562" width="88.1796875" style="7" customWidth="1"/>
    <col min="2563" max="2563" width="32.1796875" style="7" customWidth="1"/>
    <col min="2564" max="2564" width="26.1796875" style="7" customWidth="1"/>
    <col min="2565" max="2565" width="21.81640625" style="7" customWidth="1"/>
    <col min="2566" max="2566" width="29.54296875" style="7" customWidth="1"/>
    <col min="2567" max="2816" width="9.1796875" style="7"/>
    <col min="2817" max="2817" width="7.1796875" style="7" customWidth="1"/>
    <col min="2818" max="2818" width="88.1796875" style="7" customWidth="1"/>
    <col min="2819" max="2819" width="32.1796875" style="7" customWidth="1"/>
    <col min="2820" max="2820" width="26.1796875" style="7" customWidth="1"/>
    <col min="2821" max="2821" width="21.81640625" style="7" customWidth="1"/>
    <col min="2822" max="2822" width="29.54296875" style="7" customWidth="1"/>
    <col min="2823" max="3072" width="9.1796875" style="7"/>
    <col min="3073" max="3073" width="7.1796875" style="7" customWidth="1"/>
    <col min="3074" max="3074" width="88.1796875" style="7" customWidth="1"/>
    <col min="3075" max="3075" width="32.1796875" style="7" customWidth="1"/>
    <col min="3076" max="3076" width="26.1796875" style="7" customWidth="1"/>
    <col min="3077" max="3077" width="21.81640625" style="7" customWidth="1"/>
    <col min="3078" max="3078" width="29.54296875" style="7" customWidth="1"/>
    <col min="3079" max="3328" width="9.1796875" style="7"/>
    <col min="3329" max="3329" width="7.1796875" style="7" customWidth="1"/>
    <col min="3330" max="3330" width="88.1796875" style="7" customWidth="1"/>
    <col min="3331" max="3331" width="32.1796875" style="7" customWidth="1"/>
    <col min="3332" max="3332" width="26.1796875" style="7" customWidth="1"/>
    <col min="3333" max="3333" width="21.81640625" style="7" customWidth="1"/>
    <col min="3334" max="3334" width="29.54296875" style="7" customWidth="1"/>
    <col min="3335" max="3584" width="9.1796875" style="7"/>
    <col min="3585" max="3585" width="7.1796875" style="7" customWidth="1"/>
    <col min="3586" max="3586" width="88.1796875" style="7" customWidth="1"/>
    <col min="3587" max="3587" width="32.1796875" style="7" customWidth="1"/>
    <col min="3588" max="3588" width="26.1796875" style="7" customWidth="1"/>
    <col min="3589" max="3589" width="21.81640625" style="7" customWidth="1"/>
    <col min="3590" max="3590" width="29.54296875" style="7" customWidth="1"/>
    <col min="3591" max="3840" width="9.1796875" style="7"/>
    <col min="3841" max="3841" width="7.1796875" style="7" customWidth="1"/>
    <col min="3842" max="3842" width="88.1796875" style="7" customWidth="1"/>
    <col min="3843" max="3843" width="32.1796875" style="7" customWidth="1"/>
    <col min="3844" max="3844" width="26.1796875" style="7" customWidth="1"/>
    <col min="3845" max="3845" width="21.81640625" style="7" customWidth="1"/>
    <col min="3846" max="3846" width="29.54296875" style="7" customWidth="1"/>
    <col min="3847" max="4096" width="9.1796875" style="7"/>
    <col min="4097" max="4097" width="7.1796875" style="7" customWidth="1"/>
    <col min="4098" max="4098" width="88.1796875" style="7" customWidth="1"/>
    <col min="4099" max="4099" width="32.1796875" style="7" customWidth="1"/>
    <col min="4100" max="4100" width="26.1796875" style="7" customWidth="1"/>
    <col min="4101" max="4101" width="21.81640625" style="7" customWidth="1"/>
    <col min="4102" max="4102" width="29.54296875" style="7" customWidth="1"/>
    <col min="4103" max="4352" width="9.1796875" style="7"/>
    <col min="4353" max="4353" width="7.1796875" style="7" customWidth="1"/>
    <col min="4354" max="4354" width="88.1796875" style="7" customWidth="1"/>
    <col min="4355" max="4355" width="32.1796875" style="7" customWidth="1"/>
    <col min="4356" max="4356" width="26.1796875" style="7" customWidth="1"/>
    <col min="4357" max="4357" width="21.81640625" style="7" customWidth="1"/>
    <col min="4358" max="4358" width="29.54296875" style="7" customWidth="1"/>
    <col min="4359" max="4608" width="9.1796875" style="7"/>
    <col min="4609" max="4609" width="7.1796875" style="7" customWidth="1"/>
    <col min="4610" max="4610" width="88.1796875" style="7" customWidth="1"/>
    <col min="4611" max="4611" width="32.1796875" style="7" customWidth="1"/>
    <col min="4612" max="4612" width="26.1796875" style="7" customWidth="1"/>
    <col min="4613" max="4613" width="21.81640625" style="7" customWidth="1"/>
    <col min="4614" max="4614" width="29.54296875" style="7" customWidth="1"/>
    <col min="4615" max="4864" width="9.1796875" style="7"/>
    <col min="4865" max="4865" width="7.1796875" style="7" customWidth="1"/>
    <col min="4866" max="4866" width="88.1796875" style="7" customWidth="1"/>
    <col min="4867" max="4867" width="32.1796875" style="7" customWidth="1"/>
    <col min="4868" max="4868" width="26.1796875" style="7" customWidth="1"/>
    <col min="4869" max="4869" width="21.81640625" style="7" customWidth="1"/>
    <col min="4870" max="4870" width="29.54296875" style="7" customWidth="1"/>
    <col min="4871" max="5120" width="9.1796875" style="7"/>
    <col min="5121" max="5121" width="7.1796875" style="7" customWidth="1"/>
    <col min="5122" max="5122" width="88.1796875" style="7" customWidth="1"/>
    <col min="5123" max="5123" width="32.1796875" style="7" customWidth="1"/>
    <col min="5124" max="5124" width="26.1796875" style="7" customWidth="1"/>
    <col min="5125" max="5125" width="21.81640625" style="7" customWidth="1"/>
    <col min="5126" max="5126" width="29.54296875" style="7" customWidth="1"/>
    <col min="5127" max="5376" width="9.1796875" style="7"/>
    <col min="5377" max="5377" width="7.1796875" style="7" customWidth="1"/>
    <col min="5378" max="5378" width="88.1796875" style="7" customWidth="1"/>
    <col min="5379" max="5379" width="32.1796875" style="7" customWidth="1"/>
    <col min="5380" max="5380" width="26.1796875" style="7" customWidth="1"/>
    <col min="5381" max="5381" width="21.81640625" style="7" customWidth="1"/>
    <col min="5382" max="5382" width="29.54296875" style="7" customWidth="1"/>
    <col min="5383" max="5632" width="9.1796875" style="7"/>
    <col min="5633" max="5633" width="7.1796875" style="7" customWidth="1"/>
    <col min="5634" max="5634" width="88.1796875" style="7" customWidth="1"/>
    <col min="5635" max="5635" width="32.1796875" style="7" customWidth="1"/>
    <col min="5636" max="5636" width="26.1796875" style="7" customWidth="1"/>
    <col min="5637" max="5637" width="21.81640625" style="7" customWidth="1"/>
    <col min="5638" max="5638" width="29.54296875" style="7" customWidth="1"/>
    <col min="5639" max="5888" width="9.1796875" style="7"/>
    <col min="5889" max="5889" width="7.1796875" style="7" customWidth="1"/>
    <col min="5890" max="5890" width="88.1796875" style="7" customWidth="1"/>
    <col min="5891" max="5891" width="32.1796875" style="7" customWidth="1"/>
    <col min="5892" max="5892" width="26.1796875" style="7" customWidth="1"/>
    <col min="5893" max="5893" width="21.81640625" style="7" customWidth="1"/>
    <col min="5894" max="5894" width="29.54296875" style="7" customWidth="1"/>
    <col min="5895" max="6144" width="9.1796875" style="7"/>
    <col min="6145" max="6145" width="7.1796875" style="7" customWidth="1"/>
    <col min="6146" max="6146" width="88.1796875" style="7" customWidth="1"/>
    <col min="6147" max="6147" width="32.1796875" style="7" customWidth="1"/>
    <col min="6148" max="6148" width="26.1796875" style="7" customWidth="1"/>
    <col min="6149" max="6149" width="21.81640625" style="7" customWidth="1"/>
    <col min="6150" max="6150" width="29.54296875" style="7" customWidth="1"/>
    <col min="6151" max="6400" width="9.1796875" style="7"/>
    <col min="6401" max="6401" width="7.1796875" style="7" customWidth="1"/>
    <col min="6402" max="6402" width="88.1796875" style="7" customWidth="1"/>
    <col min="6403" max="6403" width="32.1796875" style="7" customWidth="1"/>
    <col min="6404" max="6404" width="26.1796875" style="7" customWidth="1"/>
    <col min="6405" max="6405" width="21.81640625" style="7" customWidth="1"/>
    <col min="6406" max="6406" width="29.54296875" style="7" customWidth="1"/>
    <col min="6407" max="6656" width="9.1796875" style="7"/>
    <col min="6657" max="6657" width="7.1796875" style="7" customWidth="1"/>
    <col min="6658" max="6658" width="88.1796875" style="7" customWidth="1"/>
    <col min="6659" max="6659" width="32.1796875" style="7" customWidth="1"/>
    <col min="6660" max="6660" width="26.1796875" style="7" customWidth="1"/>
    <col min="6661" max="6661" width="21.81640625" style="7" customWidth="1"/>
    <col min="6662" max="6662" width="29.54296875" style="7" customWidth="1"/>
    <col min="6663" max="6912" width="9.1796875" style="7"/>
    <col min="6913" max="6913" width="7.1796875" style="7" customWidth="1"/>
    <col min="6914" max="6914" width="88.1796875" style="7" customWidth="1"/>
    <col min="6915" max="6915" width="32.1796875" style="7" customWidth="1"/>
    <col min="6916" max="6916" width="26.1796875" style="7" customWidth="1"/>
    <col min="6917" max="6917" width="21.81640625" style="7" customWidth="1"/>
    <col min="6918" max="6918" width="29.54296875" style="7" customWidth="1"/>
    <col min="6919" max="7168" width="9.1796875" style="7"/>
    <col min="7169" max="7169" width="7.1796875" style="7" customWidth="1"/>
    <col min="7170" max="7170" width="88.1796875" style="7" customWidth="1"/>
    <col min="7171" max="7171" width="32.1796875" style="7" customWidth="1"/>
    <col min="7172" max="7172" width="26.1796875" style="7" customWidth="1"/>
    <col min="7173" max="7173" width="21.81640625" style="7" customWidth="1"/>
    <col min="7174" max="7174" width="29.54296875" style="7" customWidth="1"/>
    <col min="7175" max="7424" width="9.1796875" style="7"/>
    <col min="7425" max="7425" width="7.1796875" style="7" customWidth="1"/>
    <col min="7426" max="7426" width="88.1796875" style="7" customWidth="1"/>
    <col min="7427" max="7427" width="32.1796875" style="7" customWidth="1"/>
    <col min="7428" max="7428" width="26.1796875" style="7" customWidth="1"/>
    <col min="7429" max="7429" width="21.81640625" style="7" customWidth="1"/>
    <col min="7430" max="7430" width="29.54296875" style="7" customWidth="1"/>
    <col min="7431" max="7680" width="9.1796875" style="7"/>
    <col min="7681" max="7681" width="7.1796875" style="7" customWidth="1"/>
    <col min="7682" max="7682" width="88.1796875" style="7" customWidth="1"/>
    <col min="7683" max="7683" width="32.1796875" style="7" customWidth="1"/>
    <col min="7684" max="7684" width="26.1796875" style="7" customWidth="1"/>
    <col min="7685" max="7685" width="21.81640625" style="7" customWidth="1"/>
    <col min="7686" max="7686" width="29.54296875" style="7" customWidth="1"/>
    <col min="7687" max="7936" width="9.1796875" style="7"/>
    <col min="7937" max="7937" width="7.1796875" style="7" customWidth="1"/>
    <col min="7938" max="7938" width="88.1796875" style="7" customWidth="1"/>
    <col min="7939" max="7939" width="32.1796875" style="7" customWidth="1"/>
    <col min="7940" max="7940" width="26.1796875" style="7" customWidth="1"/>
    <col min="7941" max="7941" width="21.81640625" style="7" customWidth="1"/>
    <col min="7942" max="7942" width="29.54296875" style="7" customWidth="1"/>
    <col min="7943" max="8192" width="9.1796875" style="7"/>
    <col min="8193" max="8193" width="7.1796875" style="7" customWidth="1"/>
    <col min="8194" max="8194" width="88.1796875" style="7" customWidth="1"/>
    <col min="8195" max="8195" width="32.1796875" style="7" customWidth="1"/>
    <col min="8196" max="8196" width="26.1796875" style="7" customWidth="1"/>
    <col min="8197" max="8197" width="21.81640625" style="7" customWidth="1"/>
    <col min="8198" max="8198" width="29.54296875" style="7" customWidth="1"/>
    <col min="8199" max="8448" width="9.1796875" style="7"/>
    <col min="8449" max="8449" width="7.1796875" style="7" customWidth="1"/>
    <col min="8450" max="8450" width="88.1796875" style="7" customWidth="1"/>
    <col min="8451" max="8451" width="32.1796875" style="7" customWidth="1"/>
    <col min="8452" max="8452" width="26.1796875" style="7" customWidth="1"/>
    <col min="8453" max="8453" width="21.81640625" style="7" customWidth="1"/>
    <col min="8454" max="8454" width="29.54296875" style="7" customWidth="1"/>
    <col min="8455" max="8704" width="9.1796875" style="7"/>
    <col min="8705" max="8705" width="7.1796875" style="7" customWidth="1"/>
    <col min="8706" max="8706" width="88.1796875" style="7" customWidth="1"/>
    <col min="8707" max="8707" width="32.1796875" style="7" customWidth="1"/>
    <col min="8708" max="8708" width="26.1796875" style="7" customWidth="1"/>
    <col min="8709" max="8709" width="21.81640625" style="7" customWidth="1"/>
    <col min="8710" max="8710" width="29.54296875" style="7" customWidth="1"/>
    <col min="8711" max="8960" width="9.1796875" style="7"/>
    <col min="8961" max="8961" width="7.1796875" style="7" customWidth="1"/>
    <col min="8962" max="8962" width="88.1796875" style="7" customWidth="1"/>
    <col min="8963" max="8963" width="32.1796875" style="7" customWidth="1"/>
    <col min="8964" max="8964" width="26.1796875" style="7" customWidth="1"/>
    <col min="8965" max="8965" width="21.81640625" style="7" customWidth="1"/>
    <col min="8966" max="8966" width="29.54296875" style="7" customWidth="1"/>
    <col min="8967" max="9216" width="9.1796875" style="7"/>
    <col min="9217" max="9217" width="7.1796875" style="7" customWidth="1"/>
    <col min="9218" max="9218" width="88.1796875" style="7" customWidth="1"/>
    <col min="9219" max="9219" width="32.1796875" style="7" customWidth="1"/>
    <col min="9220" max="9220" width="26.1796875" style="7" customWidth="1"/>
    <col min="9221" max="9221" width="21.81640625" style="7" customWidth="1"/>
    <col min="9222" max="9222" width="29.54296875" style="7" customWidth="1"/>
    <col min="9223" max="9472" width="9.1796875" style="7"/>
    <col min="9473" max="9473" width="7.1796875" style="7" customWidth="1"/>
    <col min="9474" max="9474" width="88.1796875" style="7" customWidth="1"/>
    <col min="9475" max="9475" width="32.1796875" style="7" customWidth="1"/>
    <col min="9476" max="9476" width="26.1796875" style="7" customWidth="1"/>
    <col min="9477" max="9477" width="21.81640625" style="7" customWidth="1"/>
    <col min="9478" max="9478" width="29.54296875" style="7" customWidth="1"/>
    <col min="9479" max="9728" width="9.1796875" style="7"/>
    <col min="9729" max="9729" width="7.1796875" style="7" customWidth="1"/>
    <col min="9730" max="9730" width="88.1796875" style="7" customWidth="1"/>
    <col min="9731" max="9731" width="32.1796875" style="7" customWidth="1"/>
    <col min="9732" max="9732" width="26.1796875" style="7" customWidth="1"/>
    <col min="9733" max="9733" width="21.81640625" style="7" customWidth="1"/>
    <col min="9734" max="9734" width="29.54296875" style="7" customWidth="1"/>
    <col min="9735" max="9984" width="9.1796875" style="7"/>
    <col min="9985" max="9985" width="7.1796875" style="7" customWidth="1"/>
    <col min="9986" max="9986" width="88.1796875" style="7" customWidth="1"/>
    <col min="9987" max="9987" width="32.1796875" style="7" customWidth="1"/>
    <col min="9988" max="9988" width="26.1796875" style="7" customWidth="1"/>
    <col min="9989" max="9989" width="21.81640625" style="7" customWidth="1"/>
    <col min="9990" max="9990" width="29.54296875" style="7" customWidth="1"/>
    <col min="9991" max="10240" width="9.1796875" style="7"/>
    <col min="10241" max="10241" width="7.1796875" style="7" customWidth="1"/>
    <col min="10242" max="10242" width="88.1796875" style="7" customWidth="1"/>
    <col min="10243" max="10243" width="32.1796875" style="7" customWidth="1"/>
    <col min="10244" max="10244" width="26.1796875" style="7" customWidth="1"/>
    <col min="10245" max="10245" width="21.81640625" style="7" customWidth="1"/>
    <col min="10246" max="10246" width="29.54296875" style="7" customWidth="1"/>
    <col min="10247" max="10496" width="9.1796875" style="7"/>
    <col min="10497" max="10497" width="7.1796875" style="7" customWidth="1"/>
    <col min="10498" max="10498" width="88.1796875" style="7" customWidth="1"/>
    <col min="10499" max="10499" width="32.1796875" style="7" customWidth="1"/>
    <col min="10500" max="10500" width="26.1796875" style="7" customWidth="1"/>
    <col min="10501" max="10501" width="21.81640625" style="7" customWidth="1"/>
    <col min="10502" max="10502" width="29.54296875" style="7" customWidth="1"/>
    <col min="10503" max="10752" width="9.1796875" style="7"/>
    <col min="10753" max="10753" width="7.1796875" style="7" customWidth="1"/>
    <col min="10754" max="10754" width="88.1796875" style="7" customWidth="1"/>
    <col min="10755" max="10755" width="32.1796875" style="7" customWidth="1"/>
    <col min="10756" max="10756" width="26.1796875" style="7" customWidth="1"/>
    <col min="10757" max="10757" width="21.81640625" style="7" customWidth="1"/>
    <col min="10758" max="10758" width="29.54296875" style="7" customWidth="1"/>
    <col min="10759" max="11008" width="9.1796875" style="7"/>
    <col min="11009" max="11009" width="7.1796875" style="7" customWidth="1"/>
    <col min="11010" max="11010" width="88.1796875" style="7" customWidth="1"/>
    <col min="11011" max="11011" width="32.1796875" style="7" customWidth="1"/>
    <col min="11012" max="11012" width="26.1796875" style="7" customWidth="1"/>
    <col min="11013" max="11013" width="21.81640625" style="7" customWidth="1"/>
    <col min="11014" max="11014" width="29.54296875" style="7" customWidth="1"/>
    <col min="11015" max="11264" width="9.1796875" style="7"/>
    <col min="11265" max="11265" width="7.1796875" style="7" customWidth="1"/>
    <col min="11266" max="11266" width="88.1796875" style="7" customWidth="1"/>
    <col min="11267" max="11267" width="32.1796875" style="7" customWidth="1"/>
    <col min="11268" max="11268" width="26.1796875" style="7" customWidth="1"/>
    <col min="11269" max="11269" width="21.81640625" style="7" customWidth="1"/>
    <col min="11270" max="11270" width="29.54296875" style="7" customWidth="1"/>
    <col min="11271" max="11520" width="9.1796875" style="7"/>
    <col min="11521" max="11521" width="7.1796875" style="7" customWidth="1"/>
    <col min="11522" max="11522" width="88.1796875" style="7" customWidth="1"/>
    <col min="11523" max="11523" width="32.1796875" style="7" customWidth="1"/>
    <col min="11524" max="11524" width="26.1796875" style="7" customWidth="1"/>
    <col min="11525" max="11525" width="21.81640625" style="7" customWidth="1"/>
    <col min="11526" max="11526" width="29.54296875" style="7" customWidth="1"/>
    <col min="11527" max="11776" width="9.1796875" style="7"/>
    <col min="11777" max="11777" width="7.1796875" style="7" customWidth="1"/>
    <col min="11778" max="11778" width="88.1796875" style="7" customWidth="1"/>
    <col min="11779" max="11779" width="32.1796875" style="7" customWidth="1"/>
    <col min="11780" max="11780" width="26.1796875" style="7" customWidth="1"/>
    <col min="11781" max="11781" width="21.81640625" style="7" customWidth="1"/>
    <col min="11782" max="11782" width="29.54296875" style="7" customWidth="1"/>
    <col min="11783" max="12032" width="9.1796875" style="7"/>
    <col min="12033" max="12033" width="7.1796875" style="7" customWidth="1"/>
    <col min="12034" max="12034" width="88.1796875" style="7" customWidth="1"/>
    <col min="12035" max="12035" width="32.1796875" style="7" customWidth="1"/>
    <col min="12036" max="12036" width="26.1796875" style="7" customWidth="1"/>
    <col min="12037" max="12037" width="21.81640625" style="7" customWidth="1"/>
    <col min="12038" max="12038" width="29.54296875" style="7" customWidth="1"/>
    <col min="12039" max="12288" width="9.1796875" style="7"/>
    <col min="12289" max="12289" width="7.1796875" style="7" customWidth="1"/>
    <col min="12290" max="12290" width="88.1796875" style="7" customWidth="1"/>
    <col min="12291" max="12291" width="32.1796875" style="7" customWidth="1"/>
    <col min="12292" max="12292" width="26.1796875" style="7" customWidth="1"/>
    <col min="12293" max="12293" width="21.81640625" style="7" customWidth="1"/>
    <col min="12294" max="12294" width="29.54296875" style="7" customWidth="1"/>
    <col min="12295" max="12544" width="9.1796875" style="7"/>
    <col min="12545" max="12545" width="7.1796875" style="7" customWidth="1"/>
    <col min="12546" max="12546" width="88.1796875" style="7" customWidth="1"/>
    <col min="12547" max="12547" width="32.1796875" style="7" customWidth="1"/>
    <col min="12548" max="12548" width="26.1796875" style="7" customWidth="1"/>
    <col min="12549" max="12549" width="21.81640625" style="7" customWidth="1"/>
    <col min="12550" max="12550" width="29.54296875" style="7" customWidth="1"/>
    <col min="12551" max="12800" width="9.1796875" style="7"/>
    <col min="12801" max="12801" width="7.1796875" style="7" customWidth="1"/>
    <col min="12802" max="12802" width="88.1796875" style="7" customWidth="1"/>
    <col min="12803" max="12803" width="32.1796875" style="7" customWidth="1"/>
    <col min="12804" max="12804" width="26.1796875" style="7" customWidth="1"/>
    <col min="12805" max="12805" width="21.81640625" style="7" customWidth="1"/>
    <col min="12806" max="12806" width="29.54296875" style="7" customWidth="1"/>
    <col min="12807" max="13056" width="9.1796875" style="7"/>
    <col min="13057" max="13057" width="7.1796875" style="7" customWidth="1"/>
    <col min="13058" max="13058" width="88.1796875" style="7" customWidth="1"/>
    <col min="13059" max="13059" width="32.1796875" style="7" customWidth="1"/>
    <col min="13060" max="13060" width="26.1796875" style="7" customWidth="1"/>
    <col min="13061" max="13061" width="21.81640625" style="7" customWidth="1"/>
    <col min="13062" max="13062" width="29.54296875" style="7" customWidth="1"/>
    <col min="13063" max="13312" width="9.1796875" style="7"/>
    <col min="13313" max="13313" width="7.1796875" style="7" customWidth="1"/>
    <col min="13314" max="13314" width="88.1796875" style="7" customWidth="1"/>
    <col min="13315" max="13315" width="32.1796875" style="7" customWidth="1"/>
    <col min="13316" max="13316" width="26.1796875" style="7" customWidth="1"/>
    <col min="13317" max="13317" width="21.81640625" style="7" customWidth="1"/>
    <col min="13318" max="13318" width="29.54296875" style="7" customWidth="1"/>
    <col min="13319" max="13568" width="9.1796875" style="7"/>
    <col min="13569" max="13569" width="7.1796875" style="7" customWidth="1"/>
    <col min="13570" max="13570" width="88.1796875" style="7" customWidth="1"/>
    <col min="13571" max="13571" width="32.1796875" style="7" customWidth="1"/>
    <col min="13572" max="13572" width="26.1796875" style="7" customWidth="1"/>
    <col min="13573" max="13573" width="21.81640625" style="7" customWidth="1"/>
    <col min="13574" max="13574" width="29.54296875" style="7" customWidth="1"/>
    <col min="13575" max="13824" width="9.1796875" style="7"/>
    <col min="13825" max="13825" width="7.1796875" style="7" customWidth="1"/>
    <col min="13826" max="13826" width="88.1796875" style="7" customWidth="1"/>
    <col min="13827" max="13827" width="32.1796875" style="7" customWidth="1"/>
    <col min="13828" max="13828" width="26.1796875" style="7" customWidth="1"/>
    <col min="13829" max="13829" width="21.81640625" style="7" customWidth="1"/>
    <col min="13830" max="13830" width="29.54296875" style="7" customWidth="1"/>
    <col min="13831" max="14080" width="9.1796875" style="7"/>
    <col min="14081" max="14081" width="7.1796875" style="7" customWidth="1"/>
    <col min="14082" max="14082" width="88.1796875" style="7" customWidth="1"/>
    <col min="14083" max="14083" width="32.1796875" style="7" customWidth="1"/>
    <col min="14084" max="14084" width="26.1796875" style="7" customWidth="1"/>
    <col min="14085" max="14085" width="21.81640625" style="7" customWidth="1"/>
    <col min="14086" max="14086" width="29.54296875" style="7" customWidth="1"/>
    <col min="14087" max="14336" width="9.1796875" style="7"/>
    <col min="14337" max="14337" width="7.1796875" style="7" customWidth="1"/>
    <col min="14338" max="14338" width="88.1796875" style="7" customWidth="1"/>
    <col min="14339" max="14339" width="32.1796875" style="7" customWidth="1"/>
    <col min="14340" max="14340" width="26.1796875" style="7" customWidth="1"/>
    <col min="14341" max="14341" width="21.81640625" style="7" customWidth="1"/>
    <col min="14342" max="14342" width="29.54296875" style="7" customWidth="1"/>
    <col min="14343" max="14592" width="9.1796875" style="7"/>
    <col min="14593" max="14593" width="7.1796875" style="7" customWidth="1"/>
    <col min="14594" max="14594" width="88.1796875" style="7" customWidth="1"/>
    <col min="14595" max="14595" width="32.1796875" style="7" customWidth="1"/>
    <col min="14596" max="14596" width="26.1796875" style="7" customWidth="1"/>
    <col min="14597" max="14597" width="21.81640625" style="7" customWidth="1"/>
    <col min="14598" max="14598" width="29.54296875" style="7" customWidth="1"/>
    <col min="14599" max="14848" width="9.1796875" style="7"/>
    <col min="14849" max="14849" width="7.1796875" style="7" customWidth="1"/>
    <col min="14850" max="14850" width="88.1796875" style="7" customWidth="1"/>
    <col min="14851" max="14851" width="32.1796875" style="7" customWidth="1"/>
    <col min="14852" max="14852" width="26.1796875" style="7" customWidth="1"/>
    <col min="14853" max="14853" width="21.81640625" style="7" customWidth="1"/>
    <col min="14854" max="14854" width="29.54296875" style="7" customWidth="1"/>
    <col min="14855" max="15104" width="9.1796875" style="7"/>
    <col min="15105" max="15105" width="7.1796875" style="7" customWidth="1"/>
    <col min="15106" max="15106" width="88.1796875" style="7" customWidth="1"/>
    <col min="15107" max="15107" width="32.1796875" style="7" customWidth="1"/>
    <col min="15108" max="15108" width="26.1796875" style="7" customWidth="1"/>
    <col min="15109" max="15109" width="21.81640625" style="7" customWidth="1"/>
    <col min="15110" max="15110" width="29.54296875" style="7" customWidth="1"/>
    <col min="15111" max="15360" width="9.1796875" style="7"/>
    <col min="15361" max="15361" width="7.1796875" style="7" customWidth="1"/>
    <col min="15362" max="15362" width="88.1796875" style="7" customWidth="1"/>
    <col min="15363" max="15363" width="32.1796875" style="7" customWidth="1"/>
    <col min="15364" max="15364" width="26.1796875" style="7" customWidth="1"/>
    <col min="15365" max="15365" width="21.81640625" style="7" customWidth="1"/>
    <col min="15366" max="15366" width="29.54296875" style="7" customWidth="1"/>
    <col min="15367" max="15616" width="9.1796875" style="7"/>
    <col min="15617" max="15617" width="7.1796875" style="7" customWidth="1"/>
    <col min="15618" max="15618" width="88.1796875" style="7" customWidth="1"/>
    <col min="15619" max="15619" width="32.1796875" style="7" customWidth="1"/>
    <col min="15620" max="15620" width="26.1796875" style="7" customWidth="1"/>
    <col min="15621" max="15621" width="21.81640625" style="7" customWidth="1"/>
    <col min="15622" max="15622" width="29.54296875" style="7" customWidth="1"/>
    <col min="15623" max="15872" width="9.1796875" style="7"/>
    <col min="15873" max="15873" width="7.1796875" style="7" customWidth="1"/>
    <col min="15874" max="15874" width="88.1796875" style="7" customWidth="1"/>
    <col min="15875" max="15875" width="32.1796875" style="7" customWidth="1"/>
    <col min="15876" max="15876" width="26.1796875" style="7" customWidth="1"/>
    <col min="15877" max="15877" width="21.81640625" style="7" customWidth="1"/>
    <col min="15878" max="15878" width="29.54296875" style="7" customWidth="1"/>
    <col min="15879" max="16128" width="9.1796875" style="7"/>
    <col min="16129" max="16129" width="7.1796875" style="7" customWidth="1"/>
    <col min="16130" max="16130" width="88.1796875" style="7" customWidth="1"/>
    <col min="16131" max="16131" width="32.1796875" style="7" customWidth="1"/>
    <col min="16132" max="16132" width="26.1796875" style="7" customWidth="1"/>
    <col min="16133" max="16133" width="21.81640625" style="7" customWidth="1"/>
    <col min="16134" max="16134" width="29.54296875" style="7" customWidth="1"/>
    <col min="16135" max="16384" width="9.1796875" style="7"/>
  </cols>
  <sheetData>
    <row r="1" spans="1:6">
      <c r="A1" s="1847" t="s">
        <v>4</v>
      </c>
      <c r="B1" s="1847"/>
      <c r="C1" s="1847"/>
      <c r="D1" s="1847"/>
      <c r="E1" s="1847"/>
      <c r="F1" s="1847"/>
    </row>
    <row r="2" spans="1:6" ht="21" customHeight="1">
      <c r="A2" s="31"/>
    </row>
    <row r="3" spans="1:6" ht="33.65" customHeight="1">
      <c r="A3" s="1444" t="str">
        <f>'Title '!A2:N2</f>
        <v>Bid Enquiry No: KPTCL/2026-27/TL/WORK_INDENT3802</v>
      </c>
      <c r="B3" s="1444"/>
      <c r="C3" s="1444"/>
      <c r="D3" s="1444"/>
      <c r="E3" s="1444"/>
      <c r="F3" s="1444"/>
    </row>
    <row r="4" spans="1:6" ht="198.65" customHeight="1">
      <c r="A4" s="195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56"/>
      <c r="C4" s="1956"/>
      <c r="D4" s="1956"/>
      <c r="E4" s="1956"/>
      <c r="F4" s="1956"/>
    </row>
    <row r="5" spans="1:6" ht="17.5">
      <c r="A5" s="1986" t="s">
        <v>5470</v>
      </c>
      <c r="B5" s="1986"/>
      <c r="C5" s="1986"/>
      <c r="D5" s="1986"/>
      <c r="E5" s="1986"/>
      <c r="F5" s="1986"/>
    </row>
    <row r="6" spans="1:6">
      <c r="A6" s="1863" t="s">
        <v>5471</v>
      </c>
      <c r="B6" s="1863"/>
      <c r="C6" s="1863"/>
      <c r="D6" s="1863"/>
      <c r="E6" s="1863"/>
      <c r="F6" s="1863"/>
    </row>
    <row r="7" spans="1:6">
      <c r="A7" s="1863" t="s">
        <v>5472</v>
      </c>
      <c r="B7" s="1863"/>
      <c r="C7" s="1863"/>
      <c r="D7" s="1863"/>
      <c r="E7" s="1863"/>
      <c r="F7" s="1863"/>
    </row>
    <row r="8" spans="1:6">
      <c r="A8" s="586"/>
      <c r="B8" s="398" t="s">
        <v>408</v>
      </c>
      <c r="C8" s="1983"/>
      <c r="D8" s="1984"/>
      <c r="E8" s="1984"/>
      <c r="F8" s="1985"/>
    </row>
    <row r="9" spans="1:6">
      <c r="A9" s="586"/>
      <c r="B9" s="398" t="s">
        <v>5473</v>
      </c>
      <c r="C9" s="762"/>
      <c r="D9" s="762"/>
      <c r="E9" s="762"/>
      <c r="F9" s="762"/>
    </row>
    <row r="10" spans="1:6">
      <c r="A10" s="586">
        <v>1</v>
      </c>
      <c r="B10" s="180" t="s">
        <v>5474</v>
      </c>
      <c r="C10" s="475"/>
      <c r="D10" s="741"/>
      <c r="E10" s="741"/>
      <c r="F10" s="741"/>
    </row>
    <row r="11" spans="1:6">
      <c r="A11" s="586">
        <v>2</v>
      </c>
      <c r="B11" s="180" t="s">
        <v>5475</v>
      </c>
      <c r="C11" s="475"/>
      <c r="D11" s="741"/>
      <c r="E11" s="741"/>
      <c r="F11" s="741"/>
    </row>
    <row r="12" spans="1:6">
      <c r="A12" s="586">
        <v>3</v>
      </c>
      <c r="B12" s="180" t="s">
        <v>5476</v>
      </c>
      <c r="C12" s="475"/>
      <c r="D12" s="741"/>
      <c r="E12" s="741"/>
      <c r="F12" s="741"/>
    </row>
    <row r="13" spans="1:6">
      <c r="A13" s="586">
        <v>4</v>
      </c>
      <c r="B13" s="180" t="s">
        <v>5477</v>
      </c>
      <c r="C13" s="475"/>
      <c r="D13" s="741"/>
      <c r="E13" s="741"/>
      <c r="F13" s="741"/>
    </row>
    <row r="14" spans="1:6">
      <c r="A14" s="586">
        <v>5</v>
      </c>
      <c r="B14" s="180" t="s">
        <v>5478</v>
      </c>
      <c r="C14" s="475"/>
      <c r="D14" s="741"/>
      <c r="E14" s="741"/>
      <c r="F14" s="741"/>
    </row>
    <row r="15" spans="1:6">
      <c r="A15" s="586">
        <v>6</v>
      </c>
      <c r="B15" s="180" t="s">
        <v>5479</v>
      </c>
      <c r="C15" s="475"/>
      <c r="D15" s="741"/>
      <c r="E15" s="741"/>
      <c r="F15" s="741"/>
    </row>
    <row r="16" spans="1:6">
      <c r="A16" s="586">
        <v>7</v>
      </c>
      <c r="B16" s="180" t="s">
        <v>5480</v>
      </c>
      <c r="C16" s="475"/>
      <c r="D16" s="741"/>
      <c r="E16" s="741"/>
      <c r="F16" s="741"/>
    </row>
    <row r="17" spans="1:6">
      <c r="A17" s="586">
        <v>8</v>
      </c>
      <c r="B17" s="180" t="s">
        <v>5481</v>
      </c>
      <c r="C17" s="475"/>
      <c r="D17" s="741"/>
      <c r="E17" s="741"/>
      <c r="F17" s="741"/>
    </row>
    <row r="18" spans="1:6">
      <c r="A18" s="586">
        <v>9</v>
      </c>
      <c r="B18" s="180" t="s">
        <v>5482</v>
      </c>
      <c r="C18" s="475"/>
      <c r="D18" s="741"/>
      <c r="E18" s="741"/>
      <c r="F18" s="741"/>
    </row>
    <row r="19" spans="1:6">
      <c r="A19" s="586">
        <v>10</v>
      </c>
      <c r="B19" s="180" t="s">
        <v>5483</v>
      </c>
      <c r="C19" s="475"/>
      <c r="D19" s="741"/>
      <c r="E19" s="741"/>
      <c r="F19" s="741"/>
    </row>
    <row r="20" spans="1:6">
      <c r="A20" s="586">
        <v>11</v>
      </c>
      <c r="B20" s="180" t="s">
        <v>5484</v>
      </c>
      <c r="C20" s="475"/>
      <c r="D20" s="741"/>
      <c r="E20" s="741"/>
      <c r="F20" s="741"/>
    </row>
    <row r="21" spans="1:6">
      <c r="A21" s="586">
        <v>12</v>
      </c>
      <c r="B21" s="180" t="s">
        <v>5485</v>
      </c>
      <c r="C21" s="741"/>
      <c r="D21" s="741"/>
      <c r="E21" s="741"/>
      <c r="F21" s="741"/>
    </row>
    <row r="22" spans="1:6">
      <c r="A22" s="586"/>
      <c r="B22" s="180" t="s">
        <v>5486</v>
      </c>
      <c r="C22" s="475"/>
      <c r="D22" s="741"/>
      <c r="E22" s="741"/>
      <c r="F22" s="741"/>
    </row>
    <row r="23" spans="1:6">
      <c r="A23" s="586"/>
      <c r="B23" s="180" t="s">
        <v>5487</v>
      </c>
      <c r="C23" s="475"/>
      <c r="D23" s="741"/>
      <c r="E23" s="741"/>
      <c r="F23" s="741"/>
    </row>
    <row r="24" spans="1:6">
      <c r="A24" s="586"/>
      <c r="B24" s="180" t="s">
        <v>5488</v>
      </c>
      <c r="C24" s="475"/>
      <c r="D24" s="741"/>
      <c r="E24" s="741"/>
      <c r="F24" s="741"/>
    </row>
    <row r="25" spans="1:6">
      <c r="A25" s="586">
        <v>13</v>
      </c>
      <c r="B25" s="180" t="s">
        <v>5489</v>
      </c>
      <c r="C25" s="475"/>
      <c r="D25" s="741"/>
      <c r="E25" s="741"/>
      <c r="F25" s="741"/>
    </row>
    <row r="26" spans="1:6" ht="31">
      <c r="A26" s="586">
        <v>14</v>
      </c>
      <c r="B26" s="180" t="s">
        <v>5490</v>
      </c>
      <c r="C26" s="475"/>
      <c r="D26" s="741"/>
      <c r="E26" s="741"/>
      <c r="F26" s="741"/>
    </row>
    <row r="27" spans="1:6" ht="31">
      <c r="A27" s="586">
        <v>15</v>
      </c>
      <c r="B27" s="180" t="s">
        <v>5491</v>
      </c>
      <c r="C27" s="475"/>
      <c r="D27" s="741"/>
      <c r="E27" s="741"/>
      <c r="F27" s="741"/>
    </row>
    <row r="28" spans="1:6" ht="31">
      <c r="A28" s="586">
        <v>16</v>
      </c>
      <c r="B28" s="180" t="s">
        <v>5492</v>
      </c>
      <c r="C28" s="741"/>
      <c r="D28" s="741"/>
      <c r="E28" s="741"/>
      <c r="F28" s="741"/>
    </row>
    <row r="29" spans="1:6">
      <c r="A29" s="586"/>
      <c r="B29" s="180" t="s">
        <v>5493</v>
      </c>
      <c r="C29" s="475"/>
      <c r="D29" s="741"/>
      <c r="E29" s="741"/>
      <c r="F29" s="741"/>
    </row>
    <row r="30" spans="1:6">
      <c r="A30" s="586"/>
      <c r="B30" s="180" t="s">
        <v>5494</v>
      </c>
      <c r="C30" s="475"/>
      <c r="D30" s="741"/>
      <c r="E30" s="741"/>
      <c r="F30" s="741"/>
    </row>
    <row r="31" spans="1:6">
      <c r="A31" s="586"/>
      <c r="B31" s="180" t="s">
        <v>5495</v>
      </c>
      <c r="C31" s="475"/>
      <c r="D31" s="741"/>
      <c r="E31" s="741"/>
      <c r="F31" s="741"/>
    </row>
    <row r="32" spans="1:6">
      <c r="A32" s="586">
        <v>17</v>
      </c>
      <c r="B32" s="180" t="s">
        <v>5496</v>
      </c>
      <c r="C32" s="741"/>
      <c r="D32" s="741"/>
      <c r="E32" s="741"/>
      <c r="F32" s="741"/>
    </row>
    <row r="33" spans="1:6">
      <c r="A33" s="586"/>
      <c r="B33" s="180" t="s">
        <v>5497</v>
      </c>
      <c r="C33" s="475"/>
      <c r="D33" s="741"/>
      <c r="E33" s="741"/>
      <c r="F33" s="741"/>
    </row>
    <row r="34" spans="1:6">
      <c r="A34" s="586"/>
      <c r="B34" s="180" t="s">
        <v>5498</v>
      </c>
      <c r="C34" s="475"/>
      <c r="D34" s="741"/>
      <c r="E34" s="741"/>
      <c r="F34" s="741"/>
    </row>
    <row r="35" spans="1:6">
      <c r="A35" s="586"/>
      <c r="B35" s="180" t="s">
        <v>5499</v>
      </c>
      <c r="C35" s="475"/>
      <c r="D35" s="741"/>
      <c r="E35" s="741"/>
      <c r="F35" s="741"/>
    </row>
    <row r="36" spans="1:6">
      <c r="A36" s="586"/>
      <c r="B36" s="180" t="s">
        <v>5500</v>
      </c>
      <c r="C36" s="475"/>
      <c r="D36" s="741"/>
      <c r="E36" s="741"/>
      <c r="F36" s="741"/>
    </row>
    <row r="37" spans="1:6">
      <c r="A37" s="586"/>
      <c r="B37" s="180" t="s">
        <v>5501</v>
      </c>
      <c r="C37" s="475"/>
      <c r="D37" s="741"/>
      <c r="E37" s="741"/>
      <c r="F37" s="741"/>
    </row>
    <row r="38" spans="1:6">
      <c r="A38" s="586"/>
      <c r="B38" s="180" t="s">
        <v>5502</v>
      </c>
      <c r="C38" s="475"/>
      <c r="D38" s="741"/>
      <c r="E38" s="741"/>
      <c r="F38" s="741"/>
    </row>
    <row r="39" spans="1:6">
      <c r="A39" s="586"/>
      <c r="B39" s="180" t="s">
        <v>5503</v>
      </c>
      <c r="C39" s="475"/>
      <c r="D39" s="741"/>
      <c r="E39" s="741"/>
      <c r="F39" s="741"/>
    </row>
    <row r="40" spans="1:6">
      <c r="A40" s="586"/>
      <c r="B40" s="180" t="s">
        <v>5504</v>
      </c>
      <c r="C40" s="475"/>
      <c r="D40" s="741"/>
      <c r="E40" s="741"/>
      <c r="F40" s="741"/>
    </row>
    <row r="41" spans="1:6">
      <c r="A41" s="586">
        <v>18</v>
      </c>
      <c r="B41" s="180" t="s">
        <v>5505</v>
      </c>
      <c r="C41" s="741"/>
      <c r="D41" s="741"/>
      <c r="E41" s="741"/>
      <c r="F41" s="741"/>
    </row>
    <row r="42" spans="1:6">
      <c r="A42" s="586"/>
      <c r="B42" s="180" t="s">
        <v>5506</v>
      </c>
      <c r="C42" s="475"/>
      <c r="D42" s="741"/>
      <c r="E42" s="741"/>
      <c r="F42" s="741"/>
    </row>
    <row r="43" spans="1:6">
      <c r="A43" s="586"/>
      <c r="B43" s="180" t="s">
        <v>5507</v>
      </c>
      <c r="C43" s="475"/>
      <c r="D43" s="741"/>
      <c r="E43" s="741"/>
      <c r="F43" s="741"/>
    </row>
    <row r="44" spans="1:6">
      <c r="A44" s="586"/>
      <c r="B44" s="180" t="s">
        <v>5508</v>
      </c>
      <c r="C44" s="475"/>
      <c r="D44" s="741"/>
      <c r="E44" s="741"/>
      <c r="F44" s="741"/>
    </row>
    <row r="45" spans="1:6">
      <c r="A45" s="586"/>
      <c r="B45" s="180" t="s">
        <v>5509</v>
      </c>
      <c r="C45" s="475"/>
      <c r="D45" s="741"/>
      <c r="E45" s="741"/>
      <c r="F45" s="741"/>
    </row>
    <row r="46" spans="1:6">
      <c r="A46" s="586">
        <v>19</v>
      </c>
      <c r="B46" s="180" t="s">
        <v>5510</v>
      </c>
      <c r="C46" s="741"/>
      <c r="D46" s="741"/>
      <c r="E46" s="741"/>
      <c r="F46" s="741"/>
    </row>
    <row r="47" spans="1:6">
      <c r="A47" s="586">
        <v>20</v>
      </c>
      <c r="B47" s="180" t="s">
        <v>5511</v>
      </c>
      <c r="C47" s="475"/>
      <c r="D47" s="736"/>
      <c r="E47" s="741"/>
      <c r="F47" s="741"/>
    </row>
    <row r="48" spans="1:6">
      <c r="A48" s="586"/>
      <c r="B48" s="180" t="s">
        <v>5512</v>
      </c>
      <c r="C48" s="475"/>
      <c r="D48" s="736"/>
      <c r="E48" s="741"/>
      <c r="F48" s="741"/>
    </row>
    <row r="49" spans="1:6">
      <c r="A49" s="586"/>
      <c r="B49" s="180" t="s">
        <v>5513</v>
      </c>
      <c r="C49" s="475"/>
      <c r="D49" s="736"/>
      <c r="E49" s="741"/>
      <c r="F49" s="741"/>
    </row>
    <row r="50" spans="1:6">
      <c r="A50" s="586"/>
      <c r="B50" s="180" t="s">
        <v>5514</v>
      </c>
      <c r="C50" s="475"/>
      <c r="D50" s="736"/>
      <c r="E50" s="741"/>
      <c r="F50" s="741"/>
    </row>
    <row r="51" spans="1:6">
      <c r="A51" s="586">
        <v>21</v>
      </c>
      <c r="B51" s="180" t="s">
        <v>5515</v>
      </c>
      <c r="C51" s="475"/>
      <c r="D51" s="741"/>
      <c r="E51" s="741"/>
      <c r="F51" s="741"/>
    </row>
    <row r="52" spans="1:6">
      <c r="A52" s="586"/>
      <c r="B52" s="398" t="s">
        <v>5516</v>
      </c>
      <c r="C52" s="736"/>
      <c r="D52" s="741"/>
      <c r="E52" s="741"/>
      <c r="F52" s="741"/>
    </row>
    <row r="53" spans="1:6">
      <c r="A53" s="586">
        <v>1</v>
      </c>
      <c r="B53" s="180" t="s">
        <v>5474</v>
      </c>
      <c r="C53" s="475"/>
      <c r="D53" s="741"/>
      <c r="E53" s="741"/>
      <c r="F53" s="741"/>
    </row>
    <row r="54" spans="1:6">
      <c r="A54" s="586">
        <v>2</v>
      </c>
      <c r="B54" s="180" t="s">
        <v>5517</v>
      </c>
      <c r="C54" s="475"/>
      <c r="D54" s="741"/>
      <c r="E54" s="741"/>
      <c r="F54" s="741"/>
    </row>
    <row r="55" spans="1:6">
      <c r="A55" s="586">
        <v>3</v>
      </c>
      <c r="B55" s="180" t="s">
        <v>591</v>
      </c>
      <c r="C55" s="475"/>
      <c r="D55" s="741"/>
      <c r="E55" s="741"/>
      <c r="F55" s="741"/>
    </row>
    <row r="56" spans="1:6">
      <c r="A56" s="586">
        <v>4</v>
      </c>
      <c r="B56" s="180" t="s">
        <v>5518</v>
      </c>
      <c r="C56" s="475"/>
      <c r="D56" s="741"/>
      <c r="E56" s="741"/>
      <c r="F56" s="741"/>
    </row>
    <row r="57" spans="1:6">
      <c r="A57" s="586">
        <v>5</v>
      </c>
      <c r="B57" s="180" t="s">
        <v>5519</v>
      </c>
      <c r="C57" s="475"/>
      <c r="D57" s="741"/>
      <c r="E57" s="741"/>
      <c r="F57" s="741"/>
    </row>
    <row r="58" spans="1:6">
      <c r="A58" s="586">
        <v>6</v>
      </c>
      <c r="B58" s="180" t="s">
        <v>5520</v>
      </c>
      <c r="C58" s="475"/>
      <c r="D58" s="741"/>
      <c r="E58" s="741"/>
      <c r="F58" s="741"/>
    </row>
    <row r="59" spans="1:6" ht="31">
      <c r="A59" s="586">
        <v>7</v>
      </c>
      <c r="B59" s="180" t="s">
        <v>5521</v>
      </c>
      <c r="C59" s="475"/>
      <c r="D59" s="741"/>
      <c r="E59" s="741"/>
      <c r="F59" s="741"/>
    </row>
    <row r="60" spans="1:6">
      <c r="A60" s="586">
        <v>8</v>
      </c>
      <c r="B60" s="180" t="s">
        <v>5522</v>
      </c>
      <c r="C60" s="475"/>
      <c r="D60" s="741"/>
      <c r="E60" s="741"/>
      <c r="F60" s="741"/>
    </row>
    <row r="61" spans="1:6">
      <c r="A61" s="586">
        <v>9</v>
      </c>
      <c r="B61" s="180" t="s">
        <v>5523</v>
      </c>
      <c r="C61" s="475"/>
      <c r="D61" s="741"/>
      <c r="E61" s="741"/>
      <c r="F61" s="741"/>
    </row>
    <row r="62" spans="1:6">
      <c r="A62" s="586">
        <v>10</v>
      </c>
      <c r="B62" s="180" t="s">
        <v>5524</v>
      </c>
      <c r="C62" s="475"/>
      <c r="D62" s="741"/>
      <c r="E62" s="741"/>
      <c r="F62" s="741"/>
    </row>
    <row r="63" spans="1:6">
      <c r="A63" s="586">
        <v>11</v>
      </c>
      <c r="B63" s="180" t="s">
        <v>5525</v>
      </c>
      <c r="C63" s="475"/>
      <c r="D63" s="741"/>
      <c r="E63" s="741"/>
      <c r="F63" s="741"/>
    </row>
    <row r="64" spans="1:6">
      <c r="A64" s="586">
        <v>12</v>
      </c>
      <c r="B64" s="180" t="s">
        <v>5526</v>
      </c>
      <c r="C64" s="475"/>
      <c r="D64" s="741"/>
      <c r="E64" s="741"/>
      <c r="F64" s="741"/>
    </row>
    <row r="65" spans="1:6">
      <c r="A65" s="586">
        <v>13</v>
      </c>
      <c r="B65" s="180" t="s">
        <v>5527</v>
      </c>
      <c r="C65" s="475"/>
      <c r="D65" s="741"/>
      <c r="E65" s="741"/>
      <c r="F65" s="741"/>
    </row>
    <row r="66" spans="1:6">
      <c r="A66" s="586">
        <v>14</v>
      </c>
      <c r="B66" s="180" t="s">
        <v>5528</v>
      </c>
      <c r="C66" s="475"/>
      <c r="D66" s="741"/>
      <c r="E66" s="741"/>
      <c r="F66" s="741"/>
    </row>
    <row r="67" spans="1:6">
      <c r="A67" s="586">
        <v>15</v>
      </c>
      <c r="B67" s="180" t="s">
        <v>5529</v>
      </c>
      <c r="C67" s="475"/>
      <c r="D67" s="741"/>
      <c r="E67" s="741"/>
      <c r="F67" s="741"/>
    </row>
    <row r="68" spans="1:6">
      <c r="A68" s="586">
        <v>16</v>
      </c>
      <c r="B68" s="180" t="s">
        <v>5530</v>
      </c>
      <c r="C68" s="475"/>
      <c r="D68" s="741"/>
      <c r="E68" s="741"/>
      <c r="F68" s="741"/>
    </row>
    <row r="69" spans="1:6">
      <c r="A69" s="586">
        <v>17</v>
      </c>
      <c r="B69" s="180" t="s">
        <v>5531</v>
      </c>
      <c r="C69" s="475"/>
      <c r="D69" s="741"/>
      <c r="E69" s="741"/>
      <c r="F69" s="741"/>
    </row>
    <row r="70" spans="1:6">
      <c r="A70" s="586"/>
      <c r="B70" s="398" t="s">
        <v>5532</v>
      </c>
      <c r="C70" s="741"/>
      <c r="D70" s="741"/>
      <c r="E70" s="741"/>
      <c r="F70" s="741"/>
    </row>
    <row r="71" spans="1:6">
      <c r="A71" s="586">
        <v>1</v>
      </c>
      <c r="B71" s="180" t="s">
        <v>5474</v>
      </c>
      <c r="C71" s="475"/>
      <c r="D71" s="741"/>
      <c r="E71" s="741"/>
      <c r="F71" s="741"/>
    </row>
    <row r="72" spans="1:6">
      <c r="A72" s="586">
        <v>2</v>
      </c>
      <c r="B72" s="180" t="s">
        <v>5517</v>
      </c>
      <c r="C72" s="475"/>
      <c r="D72" s="741"/>
      <c r="E72" s="741"/>
      <c r="F72" s="741"/>
    </row>
    <row r="73" spans="1:6">
      <c r="A73" s="586">
        <v>3</v>
      </c>
      <c r="B73" s="180" t="s">
        <v>5533</v>
      </c>
      <c r="C73" s="475"/>
      <c r="D73" s="741"/>
      <c r="E73" s="741"/>
      <c r="F73" s="741"/>
    </row>
    <row r="74" spans="1:6">
      <c r="A74" s="586">
        <v>4</v>
      </c>
      <c r="B74" s="180" t="s">
        <v>5534</v>
      </c>
      <c r="C74" s="475"/>
      <c r="D74" s="741"/>
      <c r="E74" s="741"/>
      <c r="F74" s="741"/>
    </row>
    <row r="75" spans="1:6">
      <c r="A75" s="586">
        <v>5</v>
      </c>
      <c r="B75" s="180" t="s">
        <v>5534</v>
      </c>
      <c r="C75" s="475"/>
      <c r="D75" s="741"/>
      <c r="E75" s="741"/>
      <c r="F75" s="741"/>
    </row>
    <row r="76" spans="1:6">
      <c r="A76" s="586">
        <v>6</v>
      </c>
      <c r="B76" s="180" t="s">
        <v>5535</v>
      </c>
      <c r="C76" s="475"/>
      <c r="D76" s="741"/>
      <c r="E76" s="741"/>
      <c r="F76" s="741"/>
    </row>
    <row r="77" spans="1:6">
      <c r="A77" s="586">
        <v>7</v>
      </c>
      <c r="B77" s="180" t="s">
        <v>5536</v>
      </c>
      <c r="C77" s="475"/>
      <c r="D77" s="741"/>
      <c r="E77" s="741"/>
      <c r="F77" s="741"/>
    </row>
    <row r="78" spans="1:6">
      <c r="A78" s="586">
        <v>8</v>
      </c>
      <c r="B78" s="180" t="s">
        <v>5537</v>
      </c>
      <c r="C78" s="741"/>
      <c r="D78" s="741"/>
      <c r="E78" s="741"/>
      <c r="F78" s="741"/>
    </row>
    <row r="79" spans="1:6">
      <c r="A79" s="586"/>
      <c r="B79" s="180" t="s">
        <v>5538</v>
      </c>
      <c r="C79" s="475"/>
      <c r="D79" s="741"/>
      <c r="E79" s="741"/>
      <c r="F79" s="741"/>
    </row>
    <row r="80" spans="1:6">
      <c r="A80" s="586"/>
      <c r="B80" s="180" t="s">
        <v>5539</v>
      </c>
      <c r="C80" s="475"/>
      <c r="D80" s="741"/>
      <c r="E80" s="741"/>
      <c r="F80" s="741"/>
    </row>
    <row r="81" spans="1:6">
      <c r="A81" s="586">
        <v>9</v>
      </c>
      <c r="B81" s="180" t="s">
        <v>5540</v>
      </c>
      <c r="C81" s="475"/>
      <c r="D81" s="741"/>
      <c r="E81" s="741"/>
      <c r="F81" s="741"/>
    </row>
    <row r="82" spans="1:6">
      <c r="A82" s="586">
        <v>10</v>
      </c>
      <c r="B82" s="180" t="s">
        <v>5541</v>
      </c>
      <c r="C82" s="475"/>
      <c r="D82" s="741"/>
      <c r="E82" s="741"/>
      <c r="F82" s="741"/>
    </row>
    <row r="83" spans="1:6">
      <c r="A83" s="586">
        <v>11</v>
      </c>
      <c r="B83" s="180" t="s">
        <v>5542</v>
      </c>
      <c r="C83" s="475"/>
      <c r="D83" s="741"/>
      <c r="E83" s="741"/>
      <c r="F83" s="741"/>
    </row>
    <row r="84" spans="1:6" ht="31">
      <c r="A84" s="586">
        <v>12</v>
      </c>
      <c r="B84" s="180" t="s">
        <v>5543</v>
      </c>
      <c r="C84" s="475"/>
      <c r="D84" s="741"/>
      <c r="E84" s="741"/>
      <c r="F84" s="741"/>
    </row>
    <row r="85" spans="1:6">
      <c r="A85" s="586">
        <v>13</v>
      </c>
      <c r="B85" s="180" t="s">
        <v>5544</v>
      </c>
      <c r="C85" s="475"/>
      <c r="D85" s="741"/>
      <c r="E85" s="741"/>
      <c r="F85" s="741"/>
    </row>
    <row r="86" spans="1:6">
      <c r="A86" s="586">
        <v>14</v>
      </c>
      <c r="B86" s="180" t="s">
        <v>5545</v>
      </c>
      <c r="C86" s="475"/>
      <c r="D86" s="741"/>
      <c r="E86" s="741"/>
      <c r="F86" s="741"/>
    </row>
    <row r="87" spans="1:6">
      <c r="A87" s="586">
        <v>15</v>
      </c>
      <c r="B87" s="180" t="s">
        <v>5546</v>
      </c>
      <c r="C87" s="475"/>
      <c r="D87" s="741"/>
      <c r="E87" s="741"/>
      <c r="F87" s="741"/>
    </row>
    <row r="88" spans="1:6">
      <c r="A88" s="586">
        <v>16</v>
      </c>
      <c r="B88" s="180" t="s">
        <v>5547</v>
      </c>
      <c r="C88" s="475"/>
      <c r="D88" s="741"/>
      <c r="E88" s="741"/>
      <c r="F88" s="741"/>
    </row>
    <row r="89" spans="1:6">
      <c r="A89" s="586">
        <v>17</v>
      </c>
      <c r="B89" s="180" t="s">
        <v>5548</v>
      </c>
      <c r="C89" s="475"/>
      <c r="D89" s="741"/>
      <c r="E89" s="741"/>
      <c r="F89" s="741"/>
    </row>
    <row r="90" spans="1:6">
      <c r="A90" s="586">
        <v>18</v>
      </c>
      <c r="B90" s="180" t="s">
        <v>5549</v>
      </c>
      <c r="C90" s="475"/>
      <c r="D90" s="741"/>
      <c r="E90" s="741"/>
      <c r="F90" s="741"/>
    </row>
    <row r="91" spans="1:6">
      <c r="A91" s="586">
        <v>19</v>
      </c>
      <c r="B91" s="180" t="s">
        <v>5550</v>
      </c>
      <c r="C91" s="475"/>
      <c r="D91" s="741"/>
      <c r="E91" s="741"/>
      <c r="F91" s="741"/>
    </row>
    <row r="92" spans="1:6">
      <c r="A92" s="586">
        <v>20</v>
      </c>
      <c r="B92" s="180" t="s">
        <v>5551</v>
      </c>
      <c r="C92" s="475"/>
      <c r="D92" s="741"/>
      <c r="E92" s="741"/>
      <c r="F92" s="741"/>
    </row>
    <row r="93" spans="1:6">
      <c r="A93" s="586">
        <v>21</v>
      </c>
      <c r="B93" s="180" t="s">
        <v>5552</v>
      </c>
      <c r="C93" s="741"/>
      <c r="D93" s="741"/>
      <c r="E93" s="741"/>
      <c r="F93" s="741"/>
    </row>
    <row r="94" spans="1:6">
      <c r="A94" s="586"/>
      <c r="B94" s="180" t="s">
        <v>5553</v>
      </c>
      <c r="C94" s="475"/>
      <c r="D94" s="741"/>
      <c r="E94" s="741"/>
      <c r="F94" s="741"/>
    </row>
    <row r="95" spans="1:6">
      <c r="A95" s="586"/>
      <c r="B95" s="180" t="s">
        <v>5554</v>
      </c>
      <c r="C95" s="475"/>
      <c r="D95" s="741"/>
      <c r="E95" s="741"/>
      <c r="F95" s="741"/>
    </row>
    <row r="96" spans="1:6">
      <c r="A96" s="586"/>
      <c r="B96" s="180" t="s">
        <v>5555</v>
      </c>
      <c r="C96" s="475"/>
      <c r="D96" s="741"/>
      <c r="E96" s="741"/>
      <c r="F96" s="741"/>
    </row>
    <row r="97" spans="1:6">
      <c r="A97" s="586">
        <v>22</v>
      </c>
      <c r="B97" s="180" t="s">
        <v>5556</v>
      </c>
      <c r="C97" s="741"/>
      <c r="D97" s="741"/>
      <c r="E97" s="741"/>
      <c r="F97" s="741"/>
    </row>
    <row r="98" spans="1:6">
      <c r="A98" s="586"/>
      <c r="B98" s="180" t="s">
        <v>5557</v>
      </c>
      <c r="C98" s="475"/>
      <c r="D98" s="741"/>
      <c r="E98" s="741"/>
      <c r="F98" s="741"/>
    </row>
    <row r="99" spans="1:6">
      <c r="A99" s="586"/>
      <c r="B99" s="180" t="s">
        <v>5558</v>
      </c>
      <c r="C99" s="475"/>
      <c r="D99" s="741"/>
      <c r="E99" s="741"/>
      <c r="F99" s="741"/>
    </row>
    <row r="100" spans="1:6" ht="31">
      <c r="A100" s="586">
        <v>23</v>
      </c>
      <c r="B100" s="180" t="s">
        <v>5559</v>
      </c>
      <c r="C100" s="741"/>
      <c r="D100" s="741"/>
      <c r="E100" s="741"/>
      <c r="F100" s="741"/>
    </row>
    <row r="101" spans="1:6">
      <c r="A101" s="586">
        <v>24</v>
      </c>
      <c r="B101" s="180" t="s">
        <v>5560</v>
      </c>
      <c r="C101" s="475"/>
      <c r="D101" s="741"/>
      <c r="E101" s="741"/>
      <c r="F101" s="741"/>
    </row>
    <row r="102" spans="1:6">
      <c r="A102" s="586"/>
      <c r="B102" s="180" t="s">
        <v>5561</v>
      </c>
      <c r="C102" s="475"/>
      <c r="D102" s="741"/>
      <c r="E102" s="741"/>
      <c r="F102" s="741"/>
    </row>
    <row r="103" spans="1:6">
      <c r="A103" s="586"/>
      <c r="B103" s="180" t="s">
        <v>5562</v>
      </c>
      <c r="C103" s="475"/>
      <c r="D103" s="741"/>
      <c r="E103" s="741"/>
      <c r="F103" s="741"/>
    </row>
    <row r="104" spans="1:6" ht="31">
      <c r="A104" s="586">
        <v>25</v>
      </c>
      <c r="B104" s="180" t="s">
        <v>5563</v>
      </c>
      <c r="C104" s="475"/>
      <c r="D104" s="741"/>
      <c r="E104" s="741"/>
      <c r="F104" s="741"/>
    </row>
    <row r="105" spans="1:6" ht="31">
      <c r="A105" s="586">
        <v>26</v>
      </c>
      <c r="B105" s="180" t="s">
        <v>5564</v>
      </c>
      <c r="C105" s="475"/>
      <c r="D105" s="741"/>
      <c r="E105" s="741"/>
      <c r="F105" s="741"/>
    </row>
    <row r="106" spans="1:6">
      <c r="A106" s="586">
        <v>27</v>
      </c>
      <c r="B106" s="180" t="s">
        <v>5565</v>
      </c>
      <c r="C106" s="475"/>
      <c r="D106" s="741"/>
      <c r="E106" s="741"/>
      <c r="F106" s="741"/>
    </row>
    <row r="107" spans="1:6">
      <c r="A107" s="586">
        <v>28</v>
      </c>
      <c r="B107" s="180" t="s">
        <v>5566</v>
      </c>
      <c r="C107" s="475"/>
      <c r="D107" s="741"/>
      <c r="E107" s="741"/>
      <c r="F107" s="741"/>
    </row>
    <row r="108" spans="1:6">
      <c r="A108" s="586">
        <v>29</v>
      </c>
      <c r="B108" s="180" t="s">
        <v>5567</v>
      </c>
      <c r="C108" s="741"/>
      <c r="D108" s="741"/>
      <c r="E108" s="741"/>
      <c r="F108" s="741"/>
    </row>
    <row r="109" spans="1:6">
      <c r="A109" s="586"/>
      <c r="B109" s="180" t="s">
        <v>5568</v>
      </c>
      <c r="C109" s="475"/>
      <c r="D109" s="741"/>
      <c r="E109" s="741"/>
      <c r="F109" s="741"/>
    </row>
    <row r="110" spans="1:6">
      <c r="A110" s="586"/>
      <c r="B110" s="180" t="s">
        <v>5569</v>
      </c>
      <c r="C110" s="475"/>
      <c r="D110" s="741"/>
      <c r="E110" s="741"/>
      <c r="F110" s="741"/>
    </row>
    <row r="111" spans="1:6">
      <c r="A111" s="586"/>
      <c r="B111" s="180" t="s">
        <v>5570</v>
      </c>
      <c r="C111" s="475"/>
      <c r="D111" s="741"/>
      <c r="E111" s="741"/>
      <c r="F111" s="741"/>
    </row>
    <row r="112" spans="1:6">
      <c r="A112" s="586">
        <v>30</v>
      </c>
      <c r="B112" s="180" t="s">
        <v>5571</v>
      </c>
      <c r="C112" s="741"/>
      <c r="D112" s="741"/>
      <c r="E112" s="741"/>
      <c r="F112" s="741"/>
    </row>
    <row r="113" spans="1:6">
      <c r="A113" s="586"/>
      <c r="B113" s="180" t="s">
        <v>5572</v>
      </c>
      <c r="C113" s="475"/>
      <c r="D113" s="741"/>
      <c r="E113" s="741"/>
      <c r="F113" s="741"/>
    </row>
    <row r="114" spans="1:6">
      <c r="A114" s="586"/>
      <c r="B114" s="180" t="s">
        <v>5573</v>
      </c>
      <c r="C114" s="475"/>
      <c r="D114" s="741"/>
      <c r="E114" s="741"/>
      <c r="F114" s="741"/>
    </row>
    <row r="115" spans="1:6">
      <c r="A115" s="586"/>
      <c r="B115" s="180" t="s">
        <v>5574</v>
      </c>
      <c r="C115" s="475"/>
      <c r="D115" s="741"/>
      <c r="E115" s="741"/>
      <c r="F115" s="741"/>
    </row>
    <row r="116" spans="1:6">
      <c r="A116" s="586"/>
      <c r="B116" s="180" t="s">
        <v>5575</v>
      </c>
      <c r="C116" s="475"/>
      <c r="D116" s="741"/>
      <c r="E116" s="741"/>
      <c r="F116" s="741"/>
    </row>
    <row r="117" spans="1:6">
      <c r="A117" s="586">
        <v>31</v>
      </c>
      <c r="B117" s="180" t="s">
        <v>5576</v>
      </c>
      <c r="C117" s="475"/>
      <c r="D117" s="741"/>
      <c r="E117" s="741"/>
      <c r="F117" s="741"/>
    </row>
    <row r="118" spans="1:6">
      <c r="A118" s="586">
        <v>32</v>
      </c>
      <c r="B118" s="180" t="s">
        <v>5577</v>
      </c>
      <c r="C118" s="475"/>
      <c r="D118" s="741"/>
      <c r="E118" s="741"/>
      <c r="F118" s="741"/>
    </row>
    <row r="119" spans="1:6">
      <c r="A119" s="586">
        <v>33</v>
      </c>
      <c r="B119" s="180" t="s">
        <v>5578</v>
      </c>
      <c r="C119" s="475"/>
      <c r="D119" s="741"/>
      <c r="E119" s="741"/>
      <c r="F119" s="741"/>
    </row>
    <row r="120" spans="1:6">
      <c r="A120" s="586">
        <v>34</v>
      </c>
      <c r="B120" s="180" t="s">
        <v>5579</v>
      </c>
      <c r="C120" s="475"/>
      <c r="D120" s="741"/>
      <c r="E120" s="741"/>
      <c r="F120" s="741"/>
    </row>
    <row r="121" spans="1:6">
      <c r="A121" s="586">
        <v>35</v>
      </c>
      <c r="B121" s="180" t="s">
        <v>5580</v>
      </c>
      <c r="C121" s="475"/>
      <c r="D121" s="741"/>
      <c r="E121" s="741"/>
      <c r="F121" s="741"/>
    </row>
    <row r="122" spans="1:6">
      <c r="A122" s="586">
        <v>36</v>
      </c>
      <c r="B122" s="180" t="s">
        <v>5581</v>
      </c>
      <c r="C122" s="475"/>
      <c r="D122" s="741"/>
      <c r="E122" s="741"/>
      <c r="F122" s="741"/>
    </row>
    <row r="123" spans="1:6">
      <c r="A123" s="586"/>
      <c r="B123" s="180" t="s">
        <v>5514</v>
      </c>
      <c r="C123" s="475"/>
      <c r="D123" s="741"/>
      <c r="E123" s="741"/>
      <c r="F123" s="741"/>
    </row>
    <row r="124" spans="1:6">
      <c r="A124" s="586"/>
      <c r="B124" s="180" t="s">
        <v>5513</v>
      </c>
      <c r="C124" s="475"/>
      <c r="D124" s="741"/>
      <c r="E124" s="741"/>
      <c r="F124" s="741"/>
    </row>
    <row r="125" spans="1:6">
      <c r="A125" s="586"/>
      <c r="B125" s="180" t="s">
        <v>1592</v>
      </c>
      <c r="C125" s="475"/>
      <c r="D125" s="741"/>
      <c r="E125" s="741"/>
      <c r="F125" s="741"/>
    </row>
    <row r="126" spans="1:6">
      <c r="A126" s="586">
        <v>37</v>
      </c>
      <c r="B126" s="180" t="s">
        <v>5582</v>
      </c>
      <c r="C126" s="475"/>
      <c r="D126" s="741"/>
      <c r="E126" s="741"/>
      <c r="F126" s="741"/>
    </row>
    <row r="127" spans="1:6">
      <c r="A127" s="586">
        <v>38</v>
      </c>
      <c r="B127" s="180" t="s">
        <v>5583</v>
      </c>
      <c r="C127" s="475"/>
      <c r="D127" s="741"/>
      <c r="E127" s="741"/>
      <c r="F127" s="741"/>
    </row>
    <row r="128" spans="1:6">
      <c r="A128" s="586">
        <v>39</v>
      </c>
      <c r="B128" s="180" t="s">
        <v>5584</v>
      </c>
      <c r="C128" s="475"/>
      <c r="D128" s="741"/>
      <c r="E128" s="741"/>
      <c r="F128" s="741"/>
    </row>
    <row r="129" spans="1:6">
      <c r="A129" s="586"/>
      <c r="B129" s="398" t="s">
        <v>5585</v>
      </c>
      <c r="C129" s="741"/>
      <c r="D129" s="741"/>
      <c r="E129" s="741"/>
      <c r="F129" s="741"/>
    </row>
    <row r="130" spans="1:6">
      <c r="A130" s="586">
        <v>1</v>
      </c>
      <c r="B130" s="180" t="s">
        <v>5474</v>
      </c>
      <c r="C130" s="475"/>
      <c r="D130" s="741"/>
      <c r="E130" s="741"/>
      <c r="F130" s="741"/>
    </row>
    <row r="131" spans="1:6">
      <c r="A131" s="586">
        <v>2</v>
      </c>
      <c r="B131" s="180" t="s">
        <v>5475</v>
      </c>
      <c r="C131" s="475"/>
      <c r="D131" s="741"/>
      <c r="E131" s="741"/>
      <c r="F131" s="741"/>
    </row>
    <row r="132" spans="1:6">
      <c r="A132" s="586">
        <v>3</v>
      </c>
      <c r="B132" s="180" t="s">
        <v>5533</v>
      </c>
      <c r="C132" s="475"/>
      <c r="D132" s="741"/>
      <c r="E132" s="741"/>
      <c r="F132" s="741"/>
    </row>
    <row r="133" spans="1:6">
      <c r="A133" s="586">
        <v>4</v>
      </c>
      <c r="B133" s="180" t="s">
        <v>5586</v>
      </c>
      <c r="C133" s="475"/>
      <c r="D133" s="741"/>
      <c r="E133" s="741"/>
      <c r="F133" s="741"/>
    </row>
    <row r="134" spans="1:6">
      <c r="A134" s="586">
        <v>5</v>
      </c>
      <c r="B134" s="180" t="s">
        <v>5534</v>
      </c>
      <c r="C134" s="475"/>
      <c r="D134" s="741"/>
      <c r="E134" s="741"/>
      <c r="F134" s="741"/>
    </row>
    <row r="135" spans="1:6">
      <c r="A135" s="586">
        <v>6</v>
      </c>
      <c r="B135" s="180" t="s">
        <v>5587</v>
      </c>
      <c r="C135" s="475"/>
      <c r="D135" s="741"/>
      <c r="E135" s="741"/>
      <c r="F135" s="741"/>
    </row>
    <row r="136" spans="1:6">
      <c r="A136" s="586">
        <v>7</v>
      </c>
      <c r="B136" s="180" t="s">
        <v>5536</v>
      </c>
      <c r="C136" s="475"/>
      <c r="D136" s="741"/>
      <c r="E136" s="741"/>
      <c r="F136" s="741"/>
    </row>
    <row r="137" spans="1:6">
      <c r="A137" s="586">
        <v>8</v>
      </c>
      <c r="B137" s="180" t="s">
        <v>5537</v>
      </c>
      <c r="C137" s="475"/>
      <c r="D137" s="741"/>
      <c r="E137" s="741"/>
      <c r="F137" s="741"/>
    </row>
    <row r="138" spans="1:6">
      <c r="A138" s="586">
        <v>9</v>
      </c>
      <c r="B138" s="180" t="s">
        <v>5540</v>
      </c>
      <c r="C138" s="475"/>
      <c r="D138" s="741"/>
      <c r="E138" s="741"/>
      <c r="F138" s="741"/>
    </row>
    <row r="139" spans="1:6">
      <c r="A139" s="586">
        <v>10</v>
      </c>
      <c r="B139" s="180" t="s">
        <v>5541</v>
      </c>
      <c r="C139" s="475"/>
      <c r="D139" s="741"/>
      <c r="E139" s="741"/>
      <c r="F139" s="741"/>
    </row>
    <row r="140" spans="1:6">
      <c r="A140" s="586">
        <v>11</v>
      </c>
      <c r="B140" s="180" t="s">
        <v>5542</v>
      </c>
      <c r="C140" s="475"/>
      <c r="D140" s="741"/>
      <c r="E140" s="741"/>
      <c r="F140" s="741"/>
    </row>
    <row r="141" spans="1:6" ht="31">
      <c r="A141" s="586">
        <v>12</v>
      </c>
      <c r="B141" s="180" t="s">
        <v>5543</v>
      </c>
      <c r="C141" s="475"/>
      <c r="D141" s="741"/>
      <c r="E141" s="741"/>
      <c r="F141" s="741"/>
    </row>
    <row r="142" spans="1:6">
      <c r="A142" s="586">
        <v>13</v>
      </c>
      <c r="B142" s="180" t="s">
        <v>5544</v>
      </c>
      <c r="C142" s="475"/>
      <c r="D142" s="741"/>
      <c r="E142" s="741"/>
      <c r="F142" s="741"/>
    </row>
    <row r="143" spans="1:6">
      <c r="A143" s="586">
        <v>14</v>
      </c>
      <c r="B143" s="180" t="s">
        <v>5588</v>
      </c>
      <c r="C143" s="475"/>
      <c r="D143" s="741"/>
      <c r="E143" s="741"/>
      <c r="F143" s="741"/>
    </row>
    <row r="144" spans="1:6">
      <c r="A144" s="586">
        <v>15</v>
      </c>
      <c r="B144" s="180" t="s">
        <v>5546</v>
      </c>
      <c r="C144" s="475"/>
      <c r="D144" s="741"/>
      <c r="E144" s="741"/>
      <c r="F144" s="741"/>
    </row>
    <row r="145" spans="1:6">
      <c r="A145" s="586">
        <v>16</v>
      </c>
      <c r="B145" s="180" t="s">
        <v>5547</v>
      </c>
      <c r="C145" s="475"/>
      <c r="D145" s="741"/>
      <c r="E145" s="741"/>
      <c r="F145" s="741"/>
    </row>
    <row r="146" spans="1:6">
      <c r="A146" s="586">
        <v>17</v>
      </c>
      <c r="B146" s="180" t="s">
        <v>5548</v>
      </c>
      <c r="C146" s="475"/>
      <c r="D146" s="741"/>
      <c r="E146" s="741"/>
      <c r="F146" s="741"/>
    </row>
    <row r="147" spans="1:6">
      <c r="A147" s="586">
        <v>18</v>
      </c>
      <c r="B147" s="180" t="s">
        <v>5549</v>
      </c>
      <c r="C147" s="475"/>
      <c r="D147" s="741"/>
      <c r="E147" s="741"/>
      <c r="F147" s="741"/>
    </row>
    <row r="148" spans="1:6">
      <c r="A148" s="586">
        <v>19</v>
      </c>
      <c r="B148" s="180" t="s">
        <v>5550</v>
      </c>
      <c r="C148" s="475"/>
      <c r="D148" s="741"/>
      <c r="E148" s="741"/>
      <c r="F148" s="741"/>
    </row>
    <row r="149" spans="1:6">
      <c r="A149" s="586">
        <v>20</v>
      </c>
      <c r="B149" s="180" t="s">
        <v>5589</v>
      </c>
      <c r="C149" s="741"/>
      <c r="D149" s="741"/>
      <c r="E149" s="741"/>
      <c r="F149" s="741"/>
    </row>
    <row r="150" spans="1:6">
      <c r="A150" s="586"/>
      <c r="B150" s="180" t="s">
        <v>5553</v>
      </c>
      <c r="C150" s="475"/>
      <c r="D150" s="741"/>
      <c r="E150" s="741"/>
      <c r="F150" s="741"/>
    </row>
    <row r="151" spans="1:6">
      <c r="A151" s="586"/>
      <c r="B151" s="180" t="s">
        <v>5554</v>
      </c>
      <c r="C151" s="475"/>
      <c r="D151" s="741"/>
      <c r="E151" s="741"/>
      <c r="F151" s="741"/>
    </row>
    <row r="152" spans="1:6">
      <c r="A152" s="586"/>
      <c r="B152" s="180" t="s">
        <v>5555</v>
      </c>
      <c r="C152" s="475"/>
      <c r="D152" s="741"/>
      <c r="E152" s="741"/>
      <c r="F152" s="741"/>
    </row>
    <row r="153" spans="1:6">
      <c r="A153" s="586">
        <v>21</v>
      </c>
      <c r="B153" s="180" t="s">
        <v>5550</v>
      </c>
      <c r="C153" s="475"/>
      <c r="D153" s="741"/>
      <c r="E153" s="741"/>
      <c r="F153" s="741"/>
    </row>
    <row r="154" spans="1:6">
      <c r="A154" s="586">
        <v>22</v>
      </c>
      <c r="B154" s="180" t="s">
        <v>5556</v>
      </c>
      <c r="C154" s="741"/>
      <c r="D154" s="741"/>
      <c r="E154" s="741"/>
      <c r="F154" s="741"/>
    </row>
    <row r="155" spans="1:6">
      <c r="A155" s="586"/>
      <c r="B155" s="180" t="s">
        <v>5557</v>
      </c>
      <c r="C155" s="475"/>
      <c r="D155" s="741"/>
      <c r="E155" s="741"/>
      <c r="F155" s="741"/>
    </row>
    <row r="156" spans="1:6">
      <c r="A156" s="586"/>
      <c r="B156" s="180" t="s">
        <v>5558</v>
      </c>
      <c r="C156" s="475"/>
      <c r="D156" s="741"/>
      <c r="E156" s="741"/>
      <c r="F156" s="741"/>
    </row>
    <row r="157" spans="1:6" ht="31">
      <c r="A157" s="586">
        <v>23</v>
      </c>
      <c r="B157" s="180" t="s">
        <v>5559</v>
      </c>
      <c r="C157" s="475"/>
      <c r="D157" s="741"/>
      <c r="E157" s="741"/>
      <c r="F157" s="741"/>
    </row>
    <row r="158" spans="1:6" ht="31">
      <c r="A158" s="586">
        <v>24</v>
      </c>
      <c r="B158" s="180" t="s">
        <v>5590</v>
      </c>
      <c r="C158" s="475"/>
      <c r="D158" s="741"/>
      <c r="E158" s="741"/>
      <c r="F158" s="741"/>
    </row>
    <row r="159" spans="1:6">
      <c r="A159" s="586">
        <v>25</v>
      </c>
      <c r="B159" s="180" t="s">
        <v>5565</v>
      </c>
      <c r="C159" s="475"/>
      <c r="D159" s="741"/>
      <c r="E159" s="741"/>
      <c r="F159" s="741"/>
    </row>
    <row r="160" spans="1:6">
      <c r="A160" s="586">
        <v>26</v>
      </c>
      <c r="B160" s="180" t="s">
        <v>5591</v>
      </c>
      <c r="C160" s="475"/>
      <c r="D160" s="741"/>
      <c r="E160" s="741"/>
      <c r="F160" s="741"/>
    </row>
    <row r="161" spans="1:6">
      <c r="A161" s="586">
        <v>27</v>
      </c>
      <c r="B161" s="180" t="s">
        <v>5566</v>
      </c>
      <c r="C161" s="475"/>
      <c r="D161" s="741"/>
      <c r="E161" s="741"/>
      <c r="F161" s="741"/>
    </row>
    <row r="162" spans="1:6">
      <c r="A162" s="586">
        <v>28</v>
      </c>
      <c r="B162" s="180" t="s">
        <v>5592</v>
      </c>
      <c r="C162" s="475"/>
      <c r="D162" s="741"/>
      <c r="E162" s="741"/>
      <c r="F162" s="741"/>
    </row>
    <row r="163" spans="1:6">
      <c r="A163" s="586">
        <v>29</v>
      </c>
      <c r="B163" s="180" t="s">
        <v>5571</v>
      </c>
      <c r="C163" s="741"/>
      <c r="D163" s="741"/>
      <c r="E163" s="741"/>
      <c r="F163" s="741"/>
    </row>
    <row r="164" spans="1:6">
      <c r="A164" s="586"/>
      <c r="B164" s="180" t="s">
        <v>5572</v>
      </c>
      <c r="C164" s="475"/>
      <c r="D164" s="741"/>
      <c r="E164" s="741"/>
      <c r="F164" s="741"/>
    </row>
    <row r="165" spans="1:6">
      <c r="A165" s="586"/>
      <c r="B165" s="180" t="s">
        <v>5573</v>
      </c>
      <c r="C165" s="475"/>
      <c r="D165" s="741"/>
      <c r="E165" s="741"/>
      <c r="F165" s="741"/>
    </row>
    <row r="166" spans="1:6">
      <c r="A166" s="586"/>
      <c r="B166" s="180" t="s">
        <v>5574</v>
      </c>
      <c r="C166" s="475"/>
      <c r="D166" s="741"/>
      <c r="E166" s="741"/>
      <c r="F166" s="741"/>
    </row>
    <row r="167" spans="1:6">
      <c r="A167" s="586">
        <v>30</v>
      </c>
      <c r="B167" s="180" t="s">
        <v>5576</v>
      </c>
      <c r="C167" s="475"/>
      <c r="D167" s="741"/>
      <c r="E167" s="741"/>
      <c r="F167" s="741"/>
    </row>
    <row r="168" spans="1:6">
      <c r="A168" s="586">
        <v>31</v>
      </c>
      <c r="B168" s="180" t="s">
        <v>5578</v>
      </c>
      <c r="C168" s="475"/>
      <c r="D168" s="741"/>
      <c r="E168" s="741"/>
      <c r="F168" s="741"/>
    </row>
    <row r="169" spans="1:6">
      <c r="A169" s="586">
        <v>32</v>
      </c>
      <c r="B169" s="180" t="s">
        <v>5579</v>
      </c>
      <c r="C169" s="475"/>
      <c r="D169" s="741"/>
      <c r="E169" s="741"/>
      <c r="F169" s="741"/>
    </row>
    <row r="170" spans="1:6">
      <c r="A170" s="586">
        <v>33</v>
      </c>
      <c r="B170" s="180" t="s">
        <v>5580</v>
      </c>
      <c r="C170" s="475"/>
      <c r="D170" s="741"/>
      <c r="E170" s="741"/>
      <c r="F170" s="741"/>
    </row>
    <row r="171" spans="1:6">
      <c r="A171" s="586">
        <v>34</v>
      </c>
      <c r="B171" s="180" t="s">
        <v>5593</v>
      </c>
      <c r="C171" s="475"/>
      <c r="D171" s="741"/>
      <c r="E171" s="741"/>
      <c r="F171" s="741"/>
    </row>
    <row r="172" spans="1:6">
      <c r="A172" s="586"/>
      <c r="B172" s="180" t="s">
        <v>5514</v>
      </c>
      <c r="C172" s="475"/>
      <c r="D172" s="741"/>
      <c r="E172" s="741"/>
      <c r="F172" s="741"/>
    </row>
    <row r="173" spans="1:6">
      <c r="A173" s="586"/>
      <c r="B173" s="180" t="s">
        <v>5513</v>
      </c>
      <c r="C173" s="475"/>
      <c r="D173" s="741"/>
      <c r="E173" s="741"/>
      <c r="F173" s="741"/>
    </row>
    <row r="174" spans="1:6">
      <c r="A174" s="586"/>
      <c r="B174" s="180" t="s">
        <v>1592</v>
      </c>
      <c r="C174" s="475"/>
      <c r="D174" s="741"/>
      <c r="E174" s="741"/>
      <c r="F174" s="741"/>
    </row>
    <row r="175" spans="1:6">
      <c r="A175" s="586">
        <v>35</v>
      </c>
      <c r="B175" s="180" t="s">
        <v>5594</v>
      </c>
      <c r="C175" s="475"/>
      <c r="D175" s="741"/>
      <c r="E175" s="741"/>
      <c r="F175" s="741"/>
    </row>
    <row r="176" spans="1:6">
      <c r="A176" s="586">
        <v>36</v>
      </c>
      <c r="B176" s="180" t="s">
        <v>5577</v>
      </c>
      <c r="C176" s="475"/>
      <c r="D176" s="741"/>
      <c r="E176" s="741"/>
      <c r="F176" s="741"/>
    </row>
    <row r="177" spans="1:6">
      <c r="A177" s="586">
        <v>37</v>
      </c>
      <c r="B177" s="180" t="s">
        <v>5595</v>
      </c>
      <c r="C177" s="475"/>
      <c r="D177" s="741"/>
      <c r="E177" s="741"/>
      <c r="F177" s="741"/>
    </row>
    <row r="178" spans="1:6" ht="31">
      <c r="A178" s="586">
        <v>38</v>
      </c>
      <c r="B178" s="180" t="s">
        <v>5596</v>
      </c>
      <c r="C178" s="475"/>
      <c r="D178" s="741"/>
      <c r="E178" s="741"/>
      <c r="F178" s="741"/>
    </row>
    <row r="179" spans="1:6">
      <c r="A179" s="586">
        <v>39</v>
      </c>
      <c r="B179" s="180" t="s">
        <v>5584</v>
      </c>
      <c r="C179" s="475"/>
      <c r="D179" s="741"/>
      <c r="E179" s="741"/>
      <c r="F179" s="741"/>
    </row>
    <row r="180" spans="1:6">
      <c r="A180" s="586"/>
      <c r="B180" s="398" t="s">
        <v>5597</v>
      </c>
      <c r="C180" s="741"/>
      <c r="D180" s="741"/>
      <c r="E180" s="741"/>
      <c r="F180" s="741"/>
    </row>
    <row r="181" spans="1:6">
      <c r="A181" s="586">
        <v>1</v>
      </c>
      <c r="B181" s="180" t="s">
        <v>5474</v>
      </c>
      <c r="C181" s="475"/>
      <c r="D181" s="741"/>
      <c r="E181" s="741"/>
      <c r="F181" s="741"/>
    </row>
    <row r="182" spans="1:6">
      <c r="A182" s="586">
        <v>2</v>
      </c>
      <c r="B182" s="180" t="s">
        <v>5475</v>
      </c>
      <c r="C182" s="475"/>
      <c r="D182" s="741"/>
      <c r="E182" s="741"/>
      <c r="F182" s="741"/>
    </row>
    <row r="183" spans="1:6">
      <c r="A183" s="586">
        <v>3</v>
      </c>
      <c r="B183" s="180" t="s">
        <v>5598</v>
      </c>
      <c r="C183" s="475"/>
      <c r="D183" s="741"/>
      <c r="E183" s="741"/>
      <c r="F183" s="741"/>
    </row>
    <row r="184" spans="1:6">
      <c r="A184" s="586">
        <v>4</v>
      </c>
      <c r="B184" s="180" t="s">
        <v>5599</v>
      </c>
      <c r="C184" s="475"/>
      <c r="D184" s="741"/>
      <c r="E184" s="741"/>
      <c r="F184" s="741"/>
    </row>
    <row r="185" spans="1:6">
      <c r="A185" s="586">
        <v>5</v>
      </c>
      <c r="B185" s="180" t="s">
        <v>5600</v>
      </c>
      <c r="C185" s="741"/>
      <c r="D185" s="741"/>
      <c r="E185" s="741"/>
      <c r="F185" s="741"/>
    </row>
    <row r="186" spans="1:6">
      <c r="A186" s="586"/>
      <c r="B186" s="180" t="s">
        <v>5601</v>
      </c>
      <c r="C186" s="475"/>
      <c r="D186" s="741"/>
      <c r="E186" s="741"/>
      <c r="F186" s="741"/>
    </row>
    <row r="187" spans="1:6">
      <c r="A187" s="586"/>
      <c r="B187" s="180" t="s">
        <v>5602</v>
      </c>
      <c r="C187" s="475"/>
      <c r="D187" s="741"/>
      <c r="E187" s="741"/>
      <c r="F187" s="741"/>
    </row>
    <row r="188" spans="1:6">
      <c r="A188" s="586"/>
      <c r="B188" s="180" t="s">
        <v>5603</v>
      </c>
      <c r="C188" s="475"/>
      <c r="D188" s="741"/>
      <c r="E188" s="741"/>
      <c r="F188" s="741"/>
    </row>
    <row r="189" spans="1:6">
      <c r="A189" s="586"/>
      <c r="B189" s="180" t="s">
        <v>5604</v>
      </c>
      <c r="C189" s="475"/>
      <c r="D189" s="741"/>
      <c r="E189" s="741"/>
      <c r="F189" s="741"/>
    </row>
    <row r="190" spans="1:6">
      <c r="A190" s="586">
        <v>6</v>
      </c>
      <c r="B190" s="180" t="s">
        <v>5605</v>
      </c>
      <c r="C190" s="475"/>
      <c r="D190" s="741"/>
      <c r="E190" s="741"/>
      <c r="F190" s="741"/>
    </row>
    <row r="191" spans="1:6">
      <c r="A191" s="586">
        <v>7</v>
      </c>
      <c r="B191" s="180" t="s">
        <v>5606</v>
      </c>
      <c r="C191" s="475"/>
      <c r="D191" s="741"/>
      <c r="E191" s="741"/>
      <c r="F191" s="741"/>
    </row>
    <row r="192" spans="1:6" ht="31">
      <c r="A192" s="586">
        <v>8</v>
      </c>
      <c r="B192" s="180" t="s">
        <v>5607</v>
      </c>
      <c r="C192" s="741"/>
      <c r="D192" s="741"/>
      <c r="E192" s="741"/>
      <c r="F192" s="741"/>
    </row>
    <row r="193" spans="1:6">
      <c r="A193" s="586"/>
      <c r="B193" s="180" t="s">
        <v>5608</v>
      </c>
      <c r="C193" s="475"/>
      <c r="D193" s="741"/>
      <c r="E193" s="741"/>
      <c r="F193" s="741"/>
    </row>
    <row r="194" spans="1:6">
      <c r="A194" s="586"/>
      <c r="B194" s="180" t="s">
        <v>5609</v>
      </c>
      <c r="C194" s="475"/>
      <c r="D194" s="741"/>
      <c r="E194" s="741"/>
      <c r="F194" s="741"/>
    </row>
    <row r="195" spans="1:6">
      <c r="A195" s="586"/>
      <c r="B195" s="180" t="s">
        <v>5610</v>
      </c>
      <c r="C195" s="475"/>
      <c r="D195" s="741"/>
      <c r="E195" s="741"/>
      <c r="F195" s="741"/>
    </row>
    <row r="196" spans="1:6" ht="31">
      <c r="A196" s="586">
        <v>9</v>
      </c>
      <c r="B196" s="180" t="s">
        <v>5611</v>
      </c>
      <c r="C196" s="475"/>
      <c r="D196" s="741"/>
      <c r="E196" s="741"/>
      <c r="F196" s="741"/>
    </row>
    <row r="197" spans="1:6">
      <c r="A197" s="586">
        <v>10</v>
      </c>
      <c r="B197" s="180" t="s">
        <v>5612</v>
      </c>
      <c r="C197" s="475"/>
      <c r="D197" s="741"/>
      <c r="E197" s="741"/>
      <c r="F197" s="741"/>
    </row>
    <row r="198" spans="1:6">
      <c r="A198" s="586">
        <v>11</v>
      </c>
      <c r="B198" s="180" t="s">
        <v>5613</v>
      </c>
      <c r="C198" s="475"/>
      <c r="D198" s="741"/>
      <c r="E198" s="741"/>
      <c r="F198" s="741"/>
    </row>
    <row r="199" spans="1:6" ht="31">
      <c r="A199" s="586">
        <v>12</v>
      </c>
      <c r="B199" s="180" t="s">
        <v>5614</v>
      </c>
      <c r="C199" s="475"/>
      <c r="D199" s="741"/>
      <c r="E199" s="741"/>
      <c r="F199" s="741"/>
    </row>
    <row r="200" spans="1:6">
      <c r="A200" s="586">
        <v>13</v>
      </c>
      <c r="B200" s="180" t="s">
        <v>5615</v>
      </c>
      <c r="C200" s="475"/>
      <c r="D200" s="741"/>
      <c r="E200" s="741"/>
      <c r="F200" s="741"/>
    </row>
    <row r="201" spans="1:6" ht="31">
      <c r="A201" s="586">
        <v>14</v>
      </c>
      <c r="B201" s="180" t="s">
        <v>5616</v>
      </c>
      <c r="C201" s="475"/>
      <c r="D201" s="741"/>
      <c r="E201" s="741"/>
      <c r="F201" s="741"/>
    </row>
    <row r="202" spans="1:6">
      <c r="A202" s="586">
        <v>15</v>
      </c>
      <c r="B202" s="180" t="s">
        <v>5617</v>
      </c>
      <c r="C202" s="475"/>
      <c r="D202" s="741"/>
      <c r="E202" s="741"/>
      <c r="F202" s="741"/>
    </row>
    <row r="203" spans="1:6">
      <c r="A203" s="586">
        <v>16</v>
      </c>
      <c r="B203" s="180" t="s">
        <v>5618</v>
      </c>
      <c r="C203" s="741"/>
      <c r="D203" s="741"/>
      <c r="E203" s="741"/>
      <c r="F203" s="741"/>
    </row>
    <row r="204" spans="1:6">
      <c r="A204" s="586"/>
      <c r="B204" s="180" t="s">
        <v>5619</v>
      </c>
      <c r="C204" s="475"/>
      <c r="D204" s="741"/>
      <c r="E204" s="741"/>
      <c r="F204" s="741"/>
    </row>
    <row r="205" spans="1:6">
      <c r="A205" s="586"/>
      <c r="B205" s="180" t="s">
        <v>5620</v>
      </c>
      <c r="C205" s="475"/>
      <c r="D205" s="741"/>
      <c r="E205" s="741"/>
      <c r="F205" s="741"/>
    </row>
    <row r="206" spans="1:6">
      <c r="A206" s="586">
        <v>17</v>
      </c>
      <c r="B206" s="180" t="s">
        <v>5621</v>
      </c>
      <c r="C206" s="741"/>
      <c r="D206" s="741"/>
      <c r="E206" s="741"/>
      <c r="F206" s="741"/>
    </row>
    <row r="207" spans="1:6">
      <c r="A207" s="586"/>
      <c r="B207" s="180" t="s">
        <v>5572</v>
      </c>
      <c r="C207" s="475"/>
      <c r="D207" s="741"/>
      <c r="E207" s="741"/>
      <c r="F207" s="741"/>
    </row>
    <row r="208" spans="1:6">
      <c r="A208" s="586"/>
      <c r="B208" s="180" t="s">
        <v>5622</v>
      </c>
      <c r="C208" s="475"/>
      <c r="D208" s="741"/>
      <c r="E208" s="741"/>
      <c r="F208" s="741"/>
    </row>
    <row r="209" spans="1:6">
      <c r="A209" s="586"/>
      <c r="B209" s="180" t="s">
        <v>5623</v>
      </c>
      <c r="C209" s="475"/>
      <c r="D209" s="741"/>
      <c r="E209" s="741"/>
      <c r="F209" s="741"/>
    </row>
    <row r="210" spans="1:6">
      <c r="A210" s="586"/>
      <c r="B210" s="180" t="s">
        <v>5624</v>
      </c>
      <c r="C210" s="475"/>
      <c r="D210" s="741"/>
      <c r="E210" s="741"/>
      <c r="F210" s="741"/>
    </row>
    <row r="211" spans="1:6">
      <c r="A211" s="586">
        <v>18</v>
      </c>
      <c r="B211" s="180" t="s">
        <v>5625</v>
      </c>
      <c r="C211" s="741"/>
      <c r="D211" s="741"/>
      <c r="E211" s="741"/>
      <c r="F211" s="741"/>
    </row>
    <row r="212" spans="1:6">
      <c r="A212" s="586"/>
      <c r="B212" s="180" t="s">
        <v>5572</v>
      </c>
      <c r="C212" s="475"/>
      <c r="D212" s="741"/>
      <c r="E212" s="741"/>
      <c r="F212" s="741"/>
    </row>
    <row r="213" spans="1:6">
      <c r="A213" s="586"/>
      <c r="B213" s="180" t="s">
        <v>5622</v>
      </c>
      <c r="C213" s="475"/>
      <c r="D213" s="741"/>
      <c r="E213" s="741"/>
      <c r="F213" s="741"/>
    </row>
    <row r="214" spans="1:6">
      <c r="A214" s="586"/>
      <c r="B214" s="180" t="s">
        <v>5623</v>
      </c>
      <c r="C214" s="475"/>
      <c r="D214" s="741"/>
      <c r="E214" s="741"/>
      <c r="F214" s="741"/>
    </row>
    <row r="215" spans="1:6">
      <c r="A215" s="586"/>
      <c r="B215" s="180" t="s">
        <v>5624</v>
      </c>
      <c r="C215" s="475"/>
      <c r="D215" s="741"/>
      <c r="E215" s="741"/>
      <c r="F215" s="741"/>
    </row>
    <row r="216" spans="1:6">
      <c r="A216" s="586">
        <v>19</v>
      </c>
      <c r="B216" s="180" t="s">
        <v>5626</v>
      </c>
      <c r="C216" s="475"/>
      <c r="D216" s="741"/>
      <c r="E216" s="741"/>
      <c r="F216" s="741"/>
    </row>
    <row r="217" spans="1:6">
      <c r="A217" s="586">
        <v>20</v>
      </c>
      <c r="B217" s="180" t="s">
        <v>5627</v>
      </c>
      <c r="C217" s="741"/>
      <c r="D217" s="741"/>
      <c r="E217" s="741"/>
      <c r="F217" s="741"/>
    </row>
    <row r="218" spans="1:6">
      <c r="A218" s="586"/>
      <c r="B218" s="180" t="s">
        <v>5628</v>
      </c>
      <c r="C218" s="475"/>
      <c r="D218" s="741"/>
      <c r="E218" s="741"/>
      <c r="F218" s="741"/>
    </row>
    <row r="219" spans="1:6">
      <c r="A219" s="586"/>
      <c r="B219" s="180" t="s">
        <v>5629</v>
      </c>
      <c r="C219" s="475"/>
      <c r="D219" s="741"/>
      <c r="E219" s="741"/>
      <c r="F219" s="741"/>
    </row>
    <row r="220" spans="1:6">
      <c r="A220" s="586"/>
      <c r="B220" s="180" t="s">
        <v>5630</v>
      </c>
      <c r="C220" s="475"/>
      <c r="D220" s="741"/>
      <c r="E220" s="741"/>
      <c r="F220" s="741"/>
    </row>
    <row r="221" spans="1:6">
      <c r="A221" s="586">
        <v>21</v>
      </c>
      <c r="B221" s="180" t="s">
        <v>5631</v>
      </c>
      <c r="C221" s="475"/>
      <c r="D221" s="741"/>
      <c r="E221" s="741"/>
      <c r="F221" s="741"/>
    </row>
    <row r="222" spans="1:6">
      <c r="A222" s="586">
        <v>22</v>
      </c>
      <c r="B222" s="180" t="s">
        <v>3466</v>
      </c>
      <c r="C222" s="741"/>
      <c r="D222" s="741"/>
      <c r="E222" s="741"/>
      <c r="F222" s="741"/>
    </row>
    <row r="223" spans="1:6">
      <c r="A223" s="586"/>
      <c r="B223" s="180" t="s">
        <v>5572</v>
      </c>
      <c r="C223" s="475"/>
      <c r="D223" s="741"/>
      <c r="E223" s="741"/>
      <c r="F223" s="741"/>
    </row>
    <row r="224" spans="1:6">
      <c r="A224" s="586"/>
      <c r="B224" s="180" t="s">
        <v>5622</v>
      </c>
      <c r="C224" s="475"/>
      <c r="D224" s="741"/>
      <c r="E224" s="741"/>
      <c r="F224" s="741"/>
    </row>
    <row r="225" spans="1:6">
      <c r="A225" s="586"/>
      <c r="B225" s="180" t="s">
        <v>5623</v>
      </c>
      <c r="C225" s="475"/>
      <c r="D225" s="741"/>
      <c r="E225" s="741"/>
      <c r="F225" s="741"/>
    </row>
    <row r="226" spans="1:6" ht="31">
      <c r="A226" s="586">
        <v>23</v>
      </c>
      <c r="B226" s="180" t="s">
        <v>5632</v>
      </c>
      <c r="C226" s="475"/>
      <c r="D226" s="741"/>
      <c r="E226" s="741"/>
      <c r="F226" s="741"/>
    </row>
    <row r="227" spans="1:6">
      <c r="A227" s="586">
        <v>24</v>
      </c>
      <c r="B227" s="180" t="s">
        <v>5633</v>
      </c>
      <c r="C227" s="475"/>
      <c r="D227" s="741"/>
      <c r="E227" s="741"/>
      <c r="F227" s="741"/>
    </row>
    <row r="228" spans="1:6">
      <c r="A228" s="586">
        <v>25</v>
      </c>
      <c r="B228" s="180" t="s">
        <v>5577</v>
      </c>
      <c r="C228" s="475"/>
      <c r="D228" s="741"/>
      <c r="E228" s="741"/>
      <c r="F228" s="741"/>
    </row>
    <row r="229" spans="1:6" ht="31">
      <c r="A229" s="586">
        <v>26</v>
      </c>
      <c r="B229" s="180" t="s">
        <v>5634</v>
      </c>
      <c r="C229" s="475"/>
      <c r="D229" s="741"/>
      <c r="E229" s="741"/>
      <c r="F229" s="741"/>
    </row>
    <row r="230" spans="1:6">
      <c r="A230" s="586"/>
      <c r="B230" s="398" t="s">
        <v>5635</v>
      </c>
      <c r="C230" s="741"/>
      <c r="D230" s="741"/>
      <c r="E230" s="741"/>
      <c r="F230" s="741"/>
    </row>
    <row r="231" spans="1:6">
      <c r="A231" s="586">
        <v>1</v>
      </c>
      <c r="B231" s="180" t="s">
        <v>5636</v>
      </c>
      <c r="C231" s="475"/>
      <c r="D231" s="741"/>
      <c r="E231" s="741"/>
      <c r="F231" s="741"/>
    </row>
    <row r="232" spans="1:6">
      <c r="A232" s="586">
        <v>2</v>
      </c>
      <c r="B232" s="180" t="s">
        <v>5637</v>
      </c>
      <c r="C232" s="475"/>
      <c r="D232" s="741"/>
      <c r="E232" s="741"/>
      <c r="F232" s="741"/>
    </row>
    <row r="233" spans="1:6">
      <c r="A233" s="586">
        <v>3</v>
      </c>
      <c r="B233" s="180" t="s">
        <v>5638</v>
      </c>
      <c r="C233" s="741"/>
      <c r="D233" s="741"/>
      <c r="E233" s="741"/>
      <c r="F233" s="741"/>
    </row>
    <row r="234" spans="1:6">
      <c r="A234" s="586"/>
      <c r="B234" s="180" t="s">
        <v>5639</v>
      </c>
      <c r="C234" s="475"/>
      <c r="D234" s="741"/>
      <c r="E234" s="741"/>
      <c r="F234" s="741"/>
    </row>
    <row r="235" spans="1:6">
      <c r="A235" s="586"/>
      <c r="B235" s="180" t="s">
        <v>5640</v>
      </c>
      <c r="C235" s="475"/>
      <c r="D235" s="741"/>
      <c r="E235" s="741"/>
      <c r="F235" s="741"/>
    </row>
    <row r="236" spans="1:6">
      <c r="A236" s="586">
        <v>4</v>
      </c>
      <c r="B236" s="180" t="s">
        <v>5641</v>
      </c>
      <c r="C236" s="741"/>
      <c r="D236" s="741"/>
      <c r="E236" s="741"/>
      <c r="F236" s="741"/>
    </row>
    <row r="237" spans="1:6">
      <c r="A237" s="586"/>
      <c r="B237" s="180" t="s">
        <v>5639</v>
      </c>
      <c r="C237" s="475"/>
      <c r="D237" s="741"/>
      <c r="E237" s="741"/>
      <c r="F237" s="741"/>
    </row>
    <row r="238" spans="1:6">
      <c r="A238" s="586"/>
      <c r="B238" s="180" t="s">
        <v>5640</v>
      </c>
      <c r="C238" s="475"/>
      <c r="D238" s="741"/>
      <c r="E238" s="741"/>
      <c r="F238" s="741"/>
    </row>
    <row r="239" spans="1:6">
      <c r="A239" s="586">
        <v>5</v>
      </c>
      <c r="B239" s="180" t="s">
        <v>5642</v>
      </c>
      <c r="C239" s="475"/>
      <c r="D239" s="741"/>
      <c r="E239" s="741"/>
      <c r="F239" s="741"/>
    </row>
    <row r="240" spans="1:6">
      <c r="A240" s="586">
        <v>6</v>
      </c>
      <c r="B240" s="180" t="s">
        <v>5643</v>
      </c>
      <c r="C240" s="475"/>
      <c r="D240" s="741"/>
      <c r="E240" s="741"/>
      <c r="F240" s="741"/>
    </row>
    <row r="241" spans="1:6">
      <c r="A241" s="586">
        <v>7</v>
      </c>
      <c r="B241" s="180" t="s">
        <v>5644</v>
      </c>
      <c r="C241" s="475"/>
      <c r="D241" s="741"/>
      <c r="E241" s="741"/>
      <c r="F241" s="741"/>
    </row>
    <row r="242" spans="1:6">
      <c r="A242" s="586">
        <v>8</v>
      </c>
      <c r="B242" s="180" t="s">
        <v>5645</v>
      </c>
      <c r="C242" s="475"/>
      <c r="D242" s="741"/>
      <c r="E242" s="741"/>
      <c r="F242" s="741"/>
    </row>
    <row r="243" spans="1:6">
      <c r="A243" s="586">
        <v>9</v>
      </c>
      <c r="B243" s="180" t="s">
        <v>5646</v>
      </c>
      <c r="C243" s="741"/>
      <c r="D243" s="741"/>
      <c r="E243" s="741"/>
      <c r="F243" s="741"/>
    </row>
    <row r="244" spans="1:6">
      <c r="A244" s="586"/>
      <c r="B244" s="180" t="s">
        <v>5647</v>
      </c>
      <c r="C244" s="475"/>
      <c r="D244" s="741"/>
      <c r="E244" s="741"/>
      <c r="F244" s="741"/>
    </row>
    <row r="245" spans="1:6">
      <c r="A245" s="586"/>
      <c r="B245" s="180" t="s">
        <v>5648</v>
      </c>
      <c r="C245" s="475"/>
      <c r="D245" s="741"/>
      <c r="E245" s="741"/>
      <c r="F245" s="741"/>
    </row>
    <row r="246" spans="1:6">
      <c r="A246" s="586"/>
      <c r="B246" s="180" t="s">
        <v>5649</v>
      </c>
      <c r="C246" s="475"/>
      <c r="D246" s="741"/>
      <c r="E246" s="741"/>
      <c r="F246" s="741"/>
    </row>
    <row r="247" spans="1:6">
      <c r="A247" s="586"/>
      <c r="B247" s="180" t="s">
        <v>5650</v>
      </c>
      <c r="C247" s="475"/>
      <c r="D247" s="741"/>
      <c r="E247" s="741"/>
      <c r="F247" s="741"/>
    </row>
    <row r="248" spans="1:6">
      <c r="A248" s="586"/>
      <c r="B248" s="180" t="s">
        <v>5651</v>
      </c>
      <c r="C248" s="475"/>
      <c r="D248" s="741"/>
      <c r="E248" s="741"/>
      <c r="F248" s="741"/>
    </row>
    <row r="249" spans="1:6">
      <c r="A249" s="586">
        <v>10</v>
      </c>
      <c r="B249" s="180" t="s">
        <v>5652</v>
      </c>
      <c r="C249" s="475"/>
      <c r="D249" s="741"/>
      <c r="E249" s="741"/>
      <c r="F249" s="741"/>
    </row>
    <row r="250" spans="1:6">
      <c r="A250" s="586">
        <v>11</v>
      </c>
      <c r="B250" s="180" t="s">
        <v>5653</v>
      </c>
      <c r="C250" s="475"/>
      <c r="D250" s="741"/>
      <c r="E250" s="741"/>
      <c r="F250" s="741"/>
    </row>
    <row r="251" spans="1:6">
      <c r="A251" s="586">
        <v>12</v>
      </c>
      <c r="B251" s="180" t="s">
        <v>1871</v>
      </c>
      <c r="C251" s="475"/>
      <c r="D251" s="741"/>
      <c r="E251" s="741"/>
      <c r="F251" s="741"/>
    </row>
    <row r="252" spans="1:6">
      <c r="A252" s="586">
        <v>13</v>
      </c>
      <c r="B252" s="180" t="s">
        <v>1358</v>
      </c>
      <c r="C252" s="475"/>
      <c r="D252" s="741"/>
      <c r="E252" s="741"/>
      <c r="F252" s="741"/>
    </row>
    <row r="253" spans="1:6">
      <c r="A253" s="586">
        <v>14</v>
      </c>
      <c r="B253" s="180" t="s">
        <v>1404</v>
      </c>
      <c r="C253" s="475"/>
      <c r="D253" s="741"/>
      <c r="E253" s="741"/>
      <c r="F253" s="741"/>
    </row>
    <row r="254" spans="1:6">
      <c r="A254" s="586">
        <v>15</v>
      </c>
      <c r="B254" s="180" t="s">
        <v>5654</v>
      </c>
      <c r="C254" s="475"/>
      <c r="D254" s="741"/>
      <c r="E254" s="741"/>
      <c r="F254" s="741"/>
    </row>
    <row r="255" spans="1:6">
      <c r="A255" s="586">
        <v>16</v>
      </c>
      <c r="B255" s="180" t="s">
        <v>5655</v>
      </c>
      <c r="C255" s="475"/>
      <c r="D255" s="741"/>
      <c r="E255" s="741"/>
      <c r="F255" s="741"/>
    </row>
    <row r="256" spans="1:6" ht="31">
      <c r="A256" s="586">
        <v>17</v>
      </c>
      <c r="B256" s="180" t="s">
        <v>5656</v>
      </c>
      <c r="C256" s="475"/>
      <c r="D256" s="741"/>
      <c r="E256" s="741"/>
      <c r="F256" s="741"/>
    </row>
    <row r="257" spans="1:6">
      <c r="A257" s="586">
        <v>18</v>
      </c>
      <c r="B257" s="180" t="s">
        <v>5657</v>
      </c>
      <c r="C257" s="475"/>
      <c r="D257" s="741"/>
      <c r="E257" s="741"/>
      <c r="F257" s="741"/>
    </row>
    <row r="258" spans="1:6">
      <c r="A258" s="586">
        <v>19</v>
      </c>
      <c r="B258" s="180" t="s">
        <v>5658</v>
      </c>
      <c r="C258" s="741"/>
      <c r="D258" s="741"/>
      <c r="E258" s="741"/>
      <c r="F258" s="741"/>
    </row>
    <row r="259" spans="1:6">
      <c r="A259" s="586"/>
      <c r="B259" s="180" t="s">
        <v>5659</v>
      </c>
      <c r="C259" s="475"/>
      <c r="D259" s="741"/>
      <c r="E259" s="741"/>
      <c r="F259" s="741"/>
    </row>
    <row r="260" spans="1:6">
      <c r="A260" s="586"/>
      <c r="B260" s="180" t="s">
        <v>5660</v>
      </c>
      <c r="C260" s="475"/>
      <c r="D260" s="741"/>
      <c r="E260" s="741"/>
      <c r="F260" s="741"/>
    </row>
    <row r="261" spans="1:6">
      <c r="A261" s="586"/>
      <c r="B261" s="180" t="s">
        <v>5661</v>
      </c>
      <c r="C261" s="475"/>
      <c r="D261" s="741"/>
      <c r="E261" s="741"/>
      <c r="F261" s="741"/>
    </row>
    <row r="262" spans="1:6">
      <c r="A262" s="586"/>
      <c r="B262" s="180" t="s">
        <v>5662</v>
      </c>
      <c r="C262" s="475"/>
      <c r="D262" s="741"/>
      <c r="E262" s="741"/>
      <c r="F262" s="741"/>
    </row>
    <row r="263" spans="1:6">
      <c r="A263" s="586">
        <v>20</v>
      </c>
      <c r="B263" s="180" t="s">
        <v>5663</v>
      </c>
      <c r="C263" s="741"/>
      <c r="D263" s="741"/>
      <c r="E263" s="741"/>
      <c r="F263" s="741"/>
    </row>
    <row r="264" spans="1:6">
      <c r="A264" s="586"/>
      <c r="B264" s="180" t="s">
        <v>5664</v>
      </c>
      <c r="C264" s="475"/>
      <c r="D264" s="741"/>
      <c r="E264" s="741"/>
      <c r="F264" s="741"/>
    </row>
    <row r="265" spans="1:6">
      <c r="A265" s="586"/>
      <c r="B265" s="180" t="s">
        <v>5665</v>
      </c>
      <c r="C265" s="475"/>
      <c r="D265" s="741"/>
      <c r="E265" s="741"/>
      <c r="F265" s="741"/>
    </row>
    <row r="266" spans="1:6">
      <c r="A266" s="586">
        <v>21</v>
      </c>
      <c r="B266" s="180" t="s">
        <v>5666</v>
      </c>
      <c r="C266" s="475"/>
      <c r="D266" s="741"/>
      <c r="E266" s="741"/>
      <c r="F266" s="741"/>
    </row>
    <row r="267" spans="1:6">
      <c r="A267" s="586">
        <v>22</v>
      </c>
      <c r="B267" s="180" t="s">
        <v>5667</v>
      </c>
      <c r="C267" s="475"/>
      <c r="D267" s="741"/>
      <c r="E267" s="741"/>
      <c r="F267" s="741"/>
    </row>
    <row r="268" spans="1:6">
      <c r="A268" s="586"/>
      <c r="B268" s="398" t="s">
        <v>5668</v>
      </c>
      <c r="C268" s="741"/>
      <c r="D268" s="741"/>
      <c r="E268" s="741"/>
      <c r="F268" s="741"/>
    </row>
    <row r="269" spans="1:6" ht="31">
      <c r="A269" s="586"/>
      <c r="B269" s="180" t="s">
        <v>5669</v>
      </c>
      <c r="C269" s="763" t="s">
        <v>5670</v>
      </c>
      <c r="D269" s="763" t="s">
        <v>5671</v>
      </c>
      <c r="E269" s="763" t="s">
        <v>5672</v>
      </c>
      <c r="F269" s="763" t="s">
        <v>5673</v>
      </c>
    </row>
    <row r="270" spans="1:6">
      <c r="A270" s="586">
        <v>1</v>
      </c>
      <c r="B270" s="475"/>
      <c r="C270" s="475"/>
      <c r="D270" s="475"/>
      <c r="E270" s="475"/>
      <c r="F270" s="475"/>
    </row>
    <row r="271" spans="1:6">
      <c r="A271" s="586">
        <v>2</v>
      </c>
      <c r="B271" s="475"/>
      <c r="C271" s="475"/>
      <c r="D271" s="475"/>
      <c r="E271" s="475"/>
      <c r="F271" s="475"/>
    </row>
    <row r="272" spans="1:6">
      <c r="A272" s="586">
        <v>3</v>
      </c>
      <c r="B272" s="475"/>
      <c r="C272" s="475"/>
      <c r="D272" s="475"/>
      <c r="E272" s="475"/>
      <c r="F272" s="475"/>
    </row>
    <row r="273" spans="1:6">
      <c r="A273" s="586">
        <v>4</v>
      </c>
      <c r="B273" s="475"/>
      <c r="C273" s="475"/>
      <c r="D273" s="475"/>
      <c r="E273" s="475"/>
      <c r="F273" s="475"/>
    </row>
    <row r="274" spans="1:6">
      <c r="A274" s="586">
        <v>5</v>
      </c>
      <c r="B274" s="475"/>
      <c r="C274" s="475"/>
      <c r="D274" s="475"/>
      <c r="E274" s="475"/>
      <c r="F274" s="475"/>
    </row>
    <row r="275" spans="1:6">
      <c r="A275" s="586">
        <v>6</v>
      </c>
      <c r="B275" s="475"/>
      <c r="C275" s="475"/>
      <c r="D275" s="475"/>
      <c r="E275" s="475"/>
      <c r="F275" s="475"/>
    </row>
    <row r="276" spans="1:6" ht="30">
      <c r="A276" s="586">
        <v>7</v>
      </c>
      <c r="B276" s="398" t="s">
        <v>5674</v>
      </c>
      <c r="C276" s="764" t="s">
        <v>5675</v>
      </c>
      <c r="D276" s="764" t="s">
        <v>5676</v>
      </c>
      <c r="E276" s="741"/>
      <c r="F276" s="741"/>
    </row>
    <row r="277" spans="1:6">
      <c r="A277" s="586"/>
      <c r="B277" s="475"/>
      <c r="C277" s="475"/>
      <c r="D277" s="475"/>
      <c r="E277" s="741"/>
      <c r="F277" s="741"/>
    </row>
    <row r="278" spans="1:6">
      <c r="A278" s="586"/>
      <c r="B278" s="475"/>
      <c r="C278" s="475"/>
      <c r="D278" s="475"/>
      <c r="E278" s="741"/>
      <c r="F278" s="741"/>
    </row>
    <row r="279" spans="1:6">
      <c r="A279" s="586"/>
      <c r="B279" s="475"/>
      <c r="C279" s="475"/>
      <c r="D279" s="475"/>
      <c r="E279" s="741"/>
      <c r="F279" s="741"/>
    </row>
    <row r="280" spans="1:6">
      <c r="A280" s="586"/>
      <c r="B280" s="475"/>
      <c r="C280" s="475"/>
      <c r="D280" s="475"/>
      <c r="E280" s="741"/>
      <c r="F280" s="741"/>
    </row>
    <row r="281" spans="1:6">
      <c r="A281" s="586"/>
      <c r="B281" s="475"/>
      <c r="C281" s="475"/>
      <c r="D281" s="475"/>
      <c r="E281" s="741"/>
      <c r="F281" s="741"/>
    </row>
    <row r="282" spans="1:6">
      <c r="A282" s="586"/>
      <c r="B282" s="475"/>
      <c r="C282" s="475"/>
      <c r="D282" s="475"/>
      <c r="E282" s="741"/>
      <c r="F282" s="741"/>
    </row>
    <row r="283" spans="1:6">
      <c r="A283" s="586"/>
      <c r="B283" s="475"/>
      <c r="C283" s="475"/>
      <c r="D283" s="475"/>
      <c r="E283" s="741"/>
      <c r="F283" s="741"/>
    </row>
    <row r="284" spans="1:6">
      <c r="A284" s="586"/>
      <c r="B284" s="180" t="s">
        <v>5677</v>
      </c>
      <c r="C284" s="741"/>
      <c r="D284" s="741"/>
      <c r="E284" s="741"/>
      <c r="F284" s="741"/>
    </row>
    <row r="285" spans="1:6">
      <c r="A285" s="586"/>
      <c r="B285" s="398" t="s">
        <v>5678</v>
      </c>
      <c r="C285" s="741"/>
      <c r="D285" s="741"/>
      <c r="E285" s="741"/>
      <c r="F285" s="741"/>
    </row>
    <row r="286" spans="1:6">
      <c r="A286" s="586"/>
      <c r="B286" s="180" t="s">
        <v>5679</v>
      </c>
      <c r="C286" s="741"/>
      <c r="D286" s="741"/>
      <c r="E286" s="741"/>
      <c r="F286" s="741"/>
    </row>
    <row r="287" spans="1:6">
      <c r="A287" s="586">
        <v>1</v>
      </c>
      <c r="B287" s="180" t="s">
        <v>5680</v>
      </c>
      <c r="C287" s="475"/>
      <c r="D287" s="741"/>
      <c r="E287" s="741"/>
      <c r="F287" s="741"/>
    </row>
    <row r="288" spans="1:6">
      <c r="A288" s="586">
        <v>2</v>
      </c>
      <c r="B288" s="180" t="s">
        <v>5681</v>
      </c>
      <c r="C288" s="475"/>
      <c r="D288" s="741"/>
      <c r="E288" s="741"/>
      <c r="F288" s="741"/>
    </row>
    <row r="289" spans="1:6">
      <c r="A289" s="586">
        <v>3</v>
      </c>
      <c r="B289" s="180" t="s">
        <v>5682</v>
      </c>
      <c r="C289" s="475"/>
      <c r="D289" s="741"/>
      <c r="E289" s="741"/>
      <c r="F289" s="741"/>
    </row>
    <row r="290" spans="1:6">
      <c r="A290" s="586">
        <v>4</v>
      </c>
      <c r="B290" s="180" t="s">
        <v>5683</v>
      </c>
      <c r="C290" s="475"/>
      <c r="D290" s="741"/>
      <c r="E290" s="741"/>
      <c r="F290" s="741"/>
    </row>
    <row r="291" spans="1:6">
      <c r="A291" s="586">
        <v>5</v>
      </c>
      <c r="B291" s="180" t="s">
        <v>5684</v>
      </c>
      <c r="C291" s="475"/>
      <c r="D291" s="741"/>
      <c r="E291" s="741"/>
      <c r="F291" s="741"/>
    </row>
    <row r="292" spans="1:6">
      <c r="A292" s="586">
        <v>6</v>
      </c>
      <c r="B292" s="180" t="s">
        <v>5685</v>
      </c>
      <c r="C292" s="475"/>
      <c r="D292" s="741"/>
      <c r="E292" s="741"/>
      <c r="F292" s="741"/>
    </row>
    <row r="293" spans="1:6">
      <c r="A293" s="586">
        <v>7</v>
      </c>
      <c r="B293" s="180" t="s">
        <v>5686</v>
      </c>
      <c r="C293" s="475"/>
      <c r="D293" s="741"/>
      <c r="E293" s="741"/>
      <c r="F293" s="741"/>
    </row>
    <row r="294" spans="1:6">
      <c r="A294" s="586">
        <v>8</v>
      </c>
      <c r="B294" s="180" t="s">
        <v>5687</v>
      </c>
      <c r="C294" s="475"/>
      <c r="D294" s="741"/>
      <c r="E294" s="741"/>
      <c r="F294" s="741"/>
    </row>
    <row r="295" spans="1:6">
      <c r="A295" s="586">
        <v>9</v>
      </c>
      <c r="B295" s="180" t="s">
        <v>5688</v>
      </c>
      <c r="C295" s="475"/>
      <c r="D295" s="741"/>
      <c r="E295" s="741"/>
      <c r="F295" s="741"/>
    </row>
    <row r="296" spans="1:6">
      <c r="A296" s="586">
        <v>10</v>
      </c>
      <c r="B296" s="180" t="s">
        <v>5689</v>
      </c>
      <c r="C296" s="475"/>
      <c r="D296" s="741"/>
      <c r="E296" s="741"/>
      <c r="F296" s="741"/>
    </row>
    <row r="297" spans="1:6">
      <c r="A297" s="586">
        <v>11</v>
      </c>
      <c r="B297" s="180" t="s">
        <v>5690</v>
      </c>
      <c r="C297" s="475"/>
      <c r="D297" s="741"/>
      <c r="E297" s="741"/>
      <c r="F297" s="741"/>
    </row>
    <row r="298" spans="1:6">
      <c r="A298" s="586">
        <v>12</v>
      </c>
      <c r="B298" s="180" t="s">
        <v>5691</v>
      </c>
      <c r="C298" s="475"/>
      <c r="D298" s="741"/>
      <c r="E298" s="741"/>
      <c r="F298" s="741"/>
    </row>
    <row r="299" spans="1:6" ht="31">
      <c r="A299" s="586">
        <v>13</v>
      </c>
      <c r="B299" s="180" t="s">
        <v>5692</v>
      </c>
      <c r="C299" s="475"/>
      <c r="D299" s="741"/>
      <c r="E299" s="741"/>
      <c r="F299" s="741"/>
    </row>
    <row r="300" spans="1:6">
      <c r="A300" s="586">
        <v>14</v>
      </c>
      <c r="B300" s="180" t="s">
        <v>5693</v>
      </c>
      <c r="C300" s="475"/>
      <c r="D300" s="741"/>
      <c r="E300" s="741"/>
      <c r="F300" s="741"/>
    </row>
    <row r="301" spans="1:6" ht="31">
      <c r="A301" s="586">
        <v>15</v>
      </c>
      <c r="B301" s="180" t="s">
        <v>5694</v>
      </c>
      <c r="C301" s="475"/>
      <c r="D301" s="741"/>
      <c r="E301" s="741"/>
      <c r="F301" s="741"/>
    </row>
    <row r="302" spans="1:6">
      <c r="A302" s="586">
        <v>16</v>
      </c>
      <c r="B302" s="180" t="s">
        <v>5695</v>
      </c>
      <c r="C302" s="475"/>
      <c r="D302" s="741"/>
      <c r="E302" s="741"/>
      <c r="F302" s="741"/>
    </row>
    <row r="303" spans="1:6">
      <c r="A303" s="586">
        <v>17</v>
      </c>
      <c r="B303" s="180" t="s">
        <v>5696</v>
      </c>
      <c r="C303" s="475"/>
      <c r="D303" s="741"/>
      <c r="E303" s="741"/>
      <c r="F303" s="741"/>
    </row>
    <row r="304" spans="1:6">
      <c r="A304" s="586">
        <v>18</v>
      </c>
      <c r="B304" s="180" t="s">
        <v>5697</v>
      </c>
      <c r="C304" s="475"/>
      <c r="D304" s="741"/>
      <c r="E304" s="741"/>
      <c r="F304" s="741"/>
    </row>
    <row r="305" spans="1:6">
      <c r="A305" s="586">
        <v>19</v>
      </c>
      <c r="B305" s="180" t="s">
        <v>5698</v>
      </c>
      <c r="C305" s="475"/>
      <c r="D305" s="741"/>
      <c r="E305" s="741"/>
      <c r="F305" s="741"/>
    </row>
    <row r="306" spans="1:6">
      <c r="A306" s="586">
        <v>20</v>
      </c>
      <c r="B306" s="180" t="s">
        <v>5699</v>
      </c>
      <c r="C306" s="741"/>
      <c r="D306" s="741"/>
      <c r="E306" s="741"/>
      <c r="F306" s="741"/>
    </row>
    <row r="307" spans="1:6">
      <c r="A307" s="586"/>
      <c r="B307" s="180" t="s">
        <v>5700</v>
      </c>
      <c r="C307" s="475"/>
      <c r="D307" s="741"/>
      <c r="E307" s="741"/>
      <c r="F307" s="741"/>
    </row>
    <row r="308" spans="1:6" ht="31">
      <c r="A308" s="586"/>
      <c r="B308" s="180" t="s">
        <v>5701</v>
      </c>
      <c r="C308" s="475"/>
      <c r="D308" s="741"/>
      <c r="E308" s="741"/>
      <c r="F308" s="741"/>
    </row>
    <row r="309" spans="1:6">
      <c r="A309" s="586">
        <v>21</v>
      </c>
      <c r="B309" s="180" t="s">
        <v>5702</v>
      </c>
      <c r="C309" s="475"/>
      <c r="D309" s="741"/>
      <c r="E309" s="741"/>
      <c r="F309" s="741"/>
    </row>
    <row r="310" spans="1:6">
      <c r="A310" s="586">
        <v>21</v>
      </c>
      <c r="B310" s="180" t="s">
        <v>5703</v>
      </c>
      <c r="C310" s="475"/>
      <c r="D310" s="741"/>
      <c r="E310" s="741"/>
      <c r="F310" s="741"/>
    </row>
    <row r="311" spans="1:6">
      <c r="A311" s="586"/>
      <c r="B311" s="180" t="s">
        <v>5704</v>
      </c>
      <c r="C311" s="475"/>
      <c r="D311" s="741"/>
      <c r="E311" s="741"/>
      <c r="F311" s="741"/>
    </row>
    <row r="312" spans="1:6">
      <c r="A312" s="586">
        <v>22</v>
      </c>
      <c r="B312" s="180" t="s">
        <v>5705</v>
      </c>
      <c r="C312" s="475"/>
      <c r="D312" s="741"/>
      <c r="E312" s="741"/>
      <c r="F312" s="741"/>
    </row>
    <row r="313" spans="1:6">
      <c r="A313" s="586">
        <v>23</v>
      </c>
      <c r="B313" s="180" t="s">
        <v>5706</v>
      </c>
      <c r="C313" s="475"/>
      <c r="D313" s="741"/>
      <c r="E313" s="741"/>
      <c r="F313" s="741"/>
    </row>
    <row r="314" spans="1:6">
      <c r="A314" s="586">
        <v>24</v>
      </c>
      <c r="B314" s="180" t="s">
        <v>5707</v>
      </c>
      <c r="C314" s="475"/>
      <c r="D314" s="741"/>
      <c r="E314" s="741"/>
      <c r="F314" s="741"/>
    </row>
    <row r="315" spans="1:6">
      <c r="A315" s="586">
        <v>25</v>
      </c>
      <c r="B315" s="180" t="s">
        <v>5708</v>
      </c>
      <c r="C315" s="475"/>
      <c r="D315" s="741"/>
      <c r="E315" s="741"/>
      <c r="F315" s="741"/>
    </row>
    <row r="316" spans="1:6">
      <c r="A316" s="586">
        <v>26</v>
      </c>
      <c r="B316" s="180" t="s">
        <v>5709</v>
      </c>
      <c r="C316" s="475"/>
      <c r="D316" s="741"/>
      <c r="E316" s="741"/>
      <c r="F316" s="741"/>
    </row>
    <row r="317" spans="1:6">
      <c r="A317" s="586">
        <v>27</v>
      </c>
      <c r="B317" s="180" t="s">
        <v>5710</v>
      </c>
      <c r="C317" s="475"/>
      <c r="D317" s="741"/>
      <c r="E317" s="741"/>
      <c r="F317" s="741"/>
    </row>
    <row r="318" spans="1:6">
      <c r="A318" s="586">
        <v>28</v>
      </c>
      <c r="B318" s="180" t="s">
        <v>5711</v>
      </c>
      <c r="C318" s="475"/>
      <c r="D318" s="741"/>
      <c r="E318" s="741"/>
      <c r="F318" s="741"/>
    </row>
    <row r="319" spans="1:6">
      <c r="A319" s="586">
        <v>29</v>
      </c>
      <c r="B319" s="180" t="s">
        <v>5712</v>
      </c>
      <c r="C319" s="475"/>
      <c r="D319" s="741"/>
      <c r="E319" s="741"/>
      <c r="F319" s="741"/>
    </row>
    <row r="320" spans="1:6" ht="31">
      <c r="A320" s="586">
        <v>30</v>
      </c>
      <c r="B320" s="180" t="s">
        <v>5713</v>
      </c>
      <c r="C320" s="475"/>
      <c r="D320" s="741"/>
      <c r="E320" s="741"/>
      <c r="F320" s="741"/>
    </row>
    <row r="321" spans="1:6">
      <c r="A321" s="586">
        <v>31</v>
      </c>
      <c r="B321" s="180" t="s">
        <v>5714</v>
      </c>
      <c r="C321" s="475"/>
      <c r="D321" s="741"/>
      <c r="E321" s="741"/>
      <c r="F321" s="741"/>
    </row>
    <row r="322" spans="1:6">
      <c r="A322" s="586">
        <v>32</v>
      </c>
      <c r="B322" s="180" t="s">
        <v>5715</v>
      </c>
      <c r="C322" s="475"/>
      <c r="D322" s="741"/>
      <c r="E322" s="741"/>
      <c r="F322" s="741"/>
    </row>
    <row r="323" spans="1:6">
      <c r="A323" s="586">
        <v>33</v>
      </c>
      <c r="B323" s="180" t="s">
        <v>5716</v>
      </c>
      <c r="C323" s="475"/>
      <c r="D323" s="741"/>
      <c r="E323" s="741"/>
      <c r="F323" s="741"/>
    </row>
    <row r="324" spans="1:6">
      <c r="A324" s="586">
        <v>34</v>
      </c>
      <c r="B324" s="180" t="s">
        <v>5717</v>
      </c>
      <c r="C324" s="475"/>
      <c r="D324" s="741"/>
      <c r="E324" s="741"/>
      <c r="F324" s="741"/>
    </row>
    <row r="325" spans="1:6">
      <c r="A325" s="586">
        <v>35</v>
      </c>
      <c r="B325" s="180" t="s">
        <v>5718</v>
      </c>
      <c r="C325" s="475"/>
      <c r="D325" s="741"/>
      <c r="E325" s="741"/>
      <c r="F325" s="741"/>
    </row>
    <row r="326" spans="1:6">
      <c r="A326" s="586">
        <v>36</v>
      </c>
      <c r="B326" s="180" t="s">
        <v>5719</v>
      </c>
      <c r="C326" s="475"/>
      <c r="D326" s="741"/>
      <c r="E326" s="741"/>
      <c r="F326" s="741"/>
    </row>
    <row r="327" spans="1:6">
      <c r="A327" s="586">
        <v>37</v>
      </c>
      <c r="B327" s="180" t="s">
        <v>5720</v>
      </c>
      <c r="C327" s="475"/>
      <c r="D327" s="741"/>
      <c r="E327" s="741"/>
      <c r="F327" s="741"/>
    </row>
    <row r="328" spans="1:6">
      <c r="A328" s="586">
        <v>38</v>
      </c>
      <c r="B328" s="180" t="s">
        <v>5721</v>
      </c>
      <c r="C328" s="475"/>
      <c r="D328" s="741"/>
      <c r="E328" s="741"/>
      <c r="F328" s="741"/>
    </row>
    <row r="329" spans="1:6">
      <c r="A329" s="31"/>
      <c r="C329" s="765"/>
      <c r="D329" s="765"/>
      <c r="E329" s="765"/>
      <c r="F329" s="765"/>
    </row>
    <row r="330" spans="1:6">
      <c r="A330" s="11" t="s">
        <v>54</v>
      </c>
      <c r="B330" s="408"/>
      <c r="C330" s="601" t="s">
        <v>66</v>
      </c>
      <c r="D330" s="1910"/>
      <c r="E330" s="1910"/>
      <c r="F330" s="1910"/>
    </row>
    <row r="331" spans="1:6">
      <c r="A331" s="11" t="s">
        <v>56</v>
      </c>
      <c r="B331" s="408"/>
      <c r="C331" s="601" t="s">
        <v>67</v>
      </c>
      <c r="D331" s="1910"/>
      <c r="E331" s="1910"/>
      <c r="F331" s="1910"/>
    </row>
    <row r="332" spans="1:6">
      <c r="A332" s="7"/>
      <c r="B332" s="7"/>
      <c r="C332" s="602" t="s">
        <v>68</v>
      </c>
      <c r="D332" s="1910"/>
      <c r="E332" s="1910"/>
      <c r="F332" s="1910"/>
    </row>
    <row r="333" spans="1:6">
      <c r="A333" s="31"/>
    </row>
    <row r="334" spans="1:6">
      <c r="A334" s="31"/>
    </row>
    <row r="335" spans="1:6">
      <c r="A335" s="31"/>
    </row>
    <row r="336" spans="1:6">
      <c r="A336" s="31"/>
    </row>
    <row r="337" spans="1:1" s="7" customFormat="1">
      <c r="A337" s="31"/>
    </row>
    <row r="338" spans="1:1" s="7" customFormat="1">
      <c r="A338" s="31"/>
    </row>
    <row r="339" spans="1:1" s="7" customFormat="1">
      <c r="A339" s="31"/>
    </row>
    <row r="340" spans="1:1" s="7" customFormat="1">
      <c r="A340" s="31"/>
    </row>
    <row r="341" spans="1:1" s="7" customFormat="1">
      <c r="A341" s="31"/>
    </row>
    <row r="342" spans="1:1" s="7" customFormat="1">
      <c r="A342" s="31"/>
    </row>
    <row r="343" spans="1:1" s="7" customFormat="1">
      <c r="A343" s="31"/>
    </row>
    <row r="344" spans="1:1" s="7" customFormat="1">
      <c r="A344" s="31"/>
    </row>
    <row r="345" spans="1:1" s="7" customFormat="1">
      <c r="A345" s="31"/>
    </row>
    <row r="346" spans="1:1" s="7" customFormat="1">
      <c r="A346" s="31"/>
    </row>
    <row r="347" spans="1:1" s="7" customFormat="1">
      <c r="A347" s="31"/>
    </row>
    <row r="348" spans="1:1" s="7" customFormat="1">
      <c r="A348" s="31"/>
    </row>
    <row r="349" spans="1:1" s="7" customFormat="1">
      <c r="A349" s="31"/>
    </row>
    <row r="350" spans="1:1" s="7" customFormat="1">
      <c r="A350" s="31"/>
    </row>
    <row r="351" spans="1:1" s="7" customFormat="1">
      <c r="A351" s="31"/>
    </row>
    <row r="352" spans="1:1" s="7" customFormat="1">
      <c r="A352" s="31"/>
    </row>
    <row r="353" spans="1:1" s="7" customFormat="1">
      <c r="A353" s="31"/>
    </row>
    <row r="354" spans="1:1" s="7" customFormat="1">
      <c r="A354" s="31"/>
    </row>
    <row r="355" spans="1:1" s="7" customFormat="1">
      <c r="A355" s="31"/>
    </row>
    <row r="356" spans="1:1" s="7" customFormat="1">
      <c r="A356" s="31"/>
    </row>
    <row r="357" spans="1:1" s="7" customFormat="1">
      <c r="A357" s="31"/>
    </row>
    <row r="358" spans="1:1" s="7" customFormat="1">
      <c r="A358" s="31"/>
    </row>
    <row r="359" spans="1:1" s="7" customFormat="1">
      <c r="A359" s="31"/>
    </row>
    <row r="360" spans="1:1" s="7" customFormat="1">
      <c r="A360" s="31"/>
    </row>
    <row r="361" spans="1:1" s="7" customFormat="1">
      <c r="A361" s="31"/>
    </row>
    <row r="362" spans="1:1" s="7" customFormat="1">
      <c r="A362" s="31"/>
    </row>
    <row r="363" spans="1:1" s="7" customFormat="1">
      <c r="A363" s="31"/>
    </row>
    <row r="364" spans="1:1" s="7" customFormat="1">
      <c r="A364" s="31"/>
    </row>
    <row r="365" spans="1:1" s="7" customFormat="1">
      <c r="A365" s="31"/>
    </row>
    <row r="366" spans="1:1" s="7" customFormat="1">
      <c r="A366" s="31"/>
    </row>
    <row r="367" spans="1:1" s="7" customFormat="1">
      <c r="A367" s="31"/>
    </row>
    <row r="368" spans="1:1" s="7" customFormat="1">
      <c r="A368" s="31"/>
    </row>
    <row r="369" spans="1:1" s="7" customFormat="1">
      <c r="A369" s="31"/>
    </row>
    <row r="370" spans="1:1" s="7" customFormat="1">
      <c r="A370" s="31"/>
    </row>
    <row r="371" spans="1:1" s="7" customFormat="1">
      <c r="A371" s="31"/>
    </row>
    <row r="372" spans="1:1" s="7" customFormat="1">
      <c r="A372" s="31"/>
    </row>
    <row r="373" spans="1:1" s="7" customFormat="1">
      <c r="A373" s="31"/>
    </row>
    <row r="374" spans="1:1" s="7" customFormat="1">
      <c r="A374" s="31"/>
    </row>
    <row r="375" spans="1:1" s="7" customFormat="1">
      <c r="A375" s="31"/>
    </row>
    <row r="376" spans="1:1" s="7" customFormat="1">
      <c r="A376" s="31"/>
    </row>
    <row r="377" spans="1:1" s="7" customFormat="1">
      <c r="A377" s="31"/>
    </row>
    <row r="378" spans="1:1" s="7" customFormat="1">
      <c r="A378" s="31"/>
    </row>
    <row r="379" spans="1:1" s="7" customFormat="1">
      <c r="A379" s="31"/>
    </row>
    <row r="380" spans="1:1" s="7" customFormat="1">
      <c r="A380" s="31"/>
    </row>
    <row r="381" spans="1:1" s="7" customFormat="1">
      <c r="A381" s="31"/>
    </row>
    <row r="382" spans="1:1" s="7" customFormat="1">
      <c r="A382" s="31"/>
    </row>
    <row r="383" spans="1:1" s="7" customFormat="1">
      <c r="A383" s="31"/>
    </row>
    <row r="384" spans="1:1" s="7" customFormat="1">
      <c r="A384" s="31"/>
    </row>
    <row r="385" spans="1:1" s="7" customFormat="1">
      <c r="A385" s="31"/>
    </row>
    <row r="386" spans="1:1" s="7" customFormat="1">
      <c r="A386" s="31"/>
    </row>
    <row r="387" spans="1:1" s="7" customFormat="1">
      <c r="A387" s="31"/>
    </row>
    <row r="388" spans="1:1" s="7" customFormat="1">
      <c r="A388" s="31"/>
    </row>
    <row r="389" spans="1:1" s="7" customFormat="1">
      <c r="A389" s="31"/>
    </row>
    <row r="390" spans="1:1" s="7" customFormat="1">
      <c r="A390" s="31"/>
    </row>
    <row r="391" spans="1:1" s="7" customFormat="1">
      <c r="A391" s="31"/>
    </row>
    <row r="392" spans="1:1" s="7" customFormat="1">
      <c r="A392" s="31"/>
    </row>
    <row r="393" spans="1:1" s="7" customFormat="1">
      <c r="A393" s="31"/>
    </row>
    <row r="394" spans="1:1" s="7" customFormat="1">
      <c r="A394" s="31"/>
    </row>
    <row r="395" spans="1:1" s="7" customFormat="1">
      <c r="A395" s="31"/>
    </row>
    <row r="396" spans="1:1" s="7" customFormat="1">
      <c r="A396" s="31"/>
    </row>
    <row r="397" spans="1:1" s="7" customFormat="1">
      <c r="A397" s="31"/>
    </row>
    <row r="398" spans="1:1" s="7" customFormat="1">
      <c r="A398" s="31"/>
    </row>
    <row r="399" spans="1:1" s="7" customFormat="1">
      <c r="A399" s="31"/>
    </row>
    <row r="400" spans="1:1" s="7" customFormat="1">
      <c r="A400" s="31"/>
    </row>
    <row r="401" spans="1:1" s="7" customFormat="1">
      <c r="A401" s="31"/>
    </row>
    <row r="402" spans="1:1" s="7" customFormat="1">
      <c r="A402" s="31"/>
    </row>
    <row r="403" spans="1:1" s="7" customFormat="1">
      <c r="A403" s="31"/>
    </row>
    <row r="404" spans="1:1" s="7" customFormat="1">
      <c r="A404" s="31"/>
    </row>
    <row r="405" spans="1:1" s="7" customFormat="1">
      <c r="A405" s="31"/>
    </row>
    <row r="406" spans="1:1" s="7" customFormat="1">
      <c r="A406" s="31"/>
    </row>
    <row r="407" spans="1:1" s="7" customFormat="1">
      <c r="A407" s="31"/>
    </row>
    <row r="408" spans="1:1" s="7" customFormat="1">
      <c r="A408" s="31"/>
    </row>
    <row r="409" spans="1:1" s="7" customFormat="1">
      <c r="A409" s="31"/>
    </row>
    <row r="410" spans="1:1" s="7" customFormat="1">
      <c r="A410" s="31"/>
    </row>
    <row r="411" spans="1:1" s="7" customFormat="1">
      <c r="A411" s="31"/>
    </row>
    <row r="412" spans="1:1" s="7" customFormat="1">
      <c r="A412" s="31"/>
    </row>
    <row r="413" spans="1:1" s="7" customFormat="1">
      <c r="A413" s="31"/>
    </row>
    <row r="414" spans="1:1" s="7" customFormat="1">
      <c r="A414" s="31"/>
    </row>
    <row r="415" spans="1:1" s="7" customFormat="1">
      <c r="A415" s="31"/>
    </row>
    <row r="416" spans="1:1" s="7" customFormat="1">
      <c r="A416" s="31"/>
    </row>
    <row r="417" spans="1:1" s="7" customFormat="1">
      <c r="A417" s="31"/>
    </row>
    <row r="418" spans="1:1" s="7" customFormat="1">
      <c r="A418" s="31"/>
    </row>
    <row r="419" spans="1:1" s="7" customFormat="1">
      <c r="A419" s="31"/>
    </row>
    <row r="420" spans="1:1" s="7" customFormat="1">
      <c r="A420" s="31"/>
    </row>
    <row r="421" spans="1:1" s="7" customFormat="1">
      <c r="A421" s="31"/>
    </row>
    <row r="422" spans="1:1" s="7" customFormat="1">
      <c r="A422" s="31"/>
    </row>
    <row r="423" spans="1:1" s="7" customFormat="1">
      <c r="A423" s="31"/>
    </row>
    <row r="424" spans="1:1" s="7" customFormat="1">
      <c r="A424" s="31"/>
    </row>
    <row r="425" spans="1:1" s="7" customFormat="1">
      <c r="A425" s="31"/>
    </row>
    <row r="426" spans="1:1" s="7" customFormat="1">
      <c r="A426" s="31"/>
    </row>
    <row r="427" spans="1:1" s="7" customFormat="1">
      <c r="A427" s="31"/>
    </row>
    <row r="428" spans="1:1" s="7" customFormat="1">
      <c r="A428" s="31"/>
    </row>
    <row r="429" spans="1:1" s="7" customFormat="1">
      <c r="A429" s="31"/>
    </row>
    <row r="430" spans="1:1" s="7" customFormat="1">
      <c r="A430" s="31"/>
    </row>
    <row r="431" spans="1:1" s="7" customFormat="1">
      <c r="A431" s="31"/>
    </row>
    <row r="432" spans="1:1" s="7" customFormat="1">
      <c r="A432" s="31"/>
    </row>
    <row r="433" spans="1:1" s="7" customFormat="1">
      <c r="A433" s="31"/>
    </row>
    <row r="434" spans="1:1" s="7" customFormat="1">
      <c r="A434" s="31"/>
    </row>
    <row r="435" spans="1:1" s="7" customFormat="1">
      <c r="A435" s="31"/>
    </row>
    <row r="436" spans="1:1" s="7" customFormat="1">
      <c r="A436" s="31"/>
    </row>
    <row r="437" spans="1:1" s="7" customFormat="1">
      <c r="A437" s="31"/>
    </row>
    <row r="438" spans="1:1" s="7" customFormat="1">
      <c r="A438" s="31"/>
    </row>
  </sheetData>
  <sheetProtection algorithmName="SHA-512" hashValue="07Pa+NMZUHeCZOnvMGWp2CXwu0YmtwBIvvRVvgSkXkp2LebG6PvLWRPydIACiuP/UMNd3+LvizRqQ7FIJef+Pw==" saltValue="3+QXXoTdybahSMZKsPmFnw==" spinCount="100000" sheet="1" objects="1" scenarios="1"/>
  <mergeCells count="10">
    <mergeCell ref="C8:F8"/>
    <mergeCell ref="D330:F330"/>
    <mergeCell ref="D331:F331"/>
    <mergeCell ref="D332:F332"/>
    <mergeCell ref="A1:F1"/>
    <mergeCell ref="A3:F3"/>
    <mergeCell ref="A4:F4"/>
    <mergeCell ref="A5:F5"/>
    <mergeCell ref="A6:F6"/>
    <mergeCell ref="A7:F7"/>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68"/>
  <dimension ref="A1:M205"/>
  <sheetViews>
    <sheetView topLeftCell="A5" workbookViewId="0">
      <selection activeCell="A4" sqref="A4:C4"/>
    </sheetView>
  </sheetViews>
  <sheetFormatPr defaultRowHeight="15.5"/>
  <cols>
    <col min="1" max="1" width="10" style="25" customWidth="1"/>
    <col min="2" max="2" width="59.81640625" style="12" customWidth="1"/>
    <col min="3" max="3" width="64.1796875" style="12" customWidth="1"/>
    <col min="4" max="256" width="9.1796875" style="7"/>
    <col min="257" max="257" width="10" style="7" customWidth="1"/>
    <col min="258" max="258" width="59.81640625" style="7" customWidth="1"/>
    <col min="259" max="259" width="71" style="7" customWidth="1"/>
    <col min="260" max="512" width="9.1796875" style="7"/>
    <col min="513" max="513" width="10" style="7" customWidth="1"/>
    <col min="514" max="514" width="59.81640625" style="7" customWidth="1"/>
    <col min="515" max="515" width="71" style="7" customWidth="1"/>
    <col min="516" max="768" width="9.1796875" style="7"/>
    <col min="769" max="769" width="10" style="7" customWidth="1"/>
    <col min="770" max="770" width="59.81640625" style="7" customWidth="1"/>
    <col min="771" max="771" width="71" style="7" customWidth="1"/>
    <col min="772" max="1024" width="9.1796875" style="7"/>
    <col min="1025" max="1025" width="10" style="7" customWidth="1"/>
    <col min="1026" max="1026" width="59.81640625" style="7" customWidth="1"/>
    <col min="1027" max="1027" width="71" style="7" customWidth="1"/>
    <col min="1028" max="1280" width="9.1796875" style="7"/>
    <col min="1281" max="1281" width="10" style="7" customWidth="1"/>
    <col min="1282" max="1282" width="59.81640625" style="7" customWidth="1"/>
    <col min="1283" max="1283" width="71" style="7" customWidth="1"/>
    <col min="1284" max="1536" width="9.1796875" style="7"/>
    <col min="1537" max="1537" width="10" style="7" customWidth="1"/>
    <col min="1538" max="1538" width="59.81640625" style="7" customWidth="1"/>
    <col min="1539" max="1539" width="71" style="7" customWidth="1"/>
    <col min="1540" max="1792" width="9.1796875" style="7"/>
    <col min="1793" max="1793" width="10" style="7" customWidth="1"/>
    <col min="1794" max="1794" width="59.81640625" style="7" customWidth="1"/>
    <col min="1795" max="1795" width="71" style="7" customWidth="1"/>
    <col min="1796" max="2048" width="9.1796875" style="7"/>
    <col min="2049" max="2049" width="10" style="7" customWidth="1"/>
    <col min="2050" max="2050" width="59.81640625" style="7" customWidth="1"/>
    <col min="2051" max="2051" width="71" style="7" customWidth="1"/>
    <col min="2052" max="2304" width="9.1796875" style="7"/>
    <col min="2305" max="2305" width="10" style="7" customWidth="1"/>
    <col min="2306" max="2306" width="59.81640625" style="7" customWidth="1"/>
    <col min="2307" max="2307" width="71" style="7" customWidth="1"/>
    <col min="2308" max="2560" width="9.1796875" style="7"/>
    <col min="2561" max="2561" width="10" style="7" customWidth="1"/>
    <col min="2562" max="2562" width="59.81640625" style="7" customWidth="1"/>
    <col min="2563" max="2563" width="71" style="7" customWidth="1"/>
    <col min="2564" max="2816" width="9.1796875" style="7"/>
    <col min="2817" max="2817" width="10" style="7" customWidth="1"/>
    <col min="2818" max="2818" width="59.81640625" style="7" customWidth="1"/>
    <col min="2819" max="2819" width="71" style="7" customWidth="1"/>
    <col min="2820" max="3072" width="9.1796875" style="7"/>
    <col min="3073" max="3073" width="10" style="7" customWidth="1"/>
    <col min="3074" max="3074" width="59.81640625" style="7" customWidth="1"/>
    <col min="3075" max="3075" width="71" style="7" customWidth="1"/>
    <col min="3076" max="3328" width="9.1796875" style="7"/>
    <col min="3329" max="3329" width="10" style="7" customWidth="1"/>
    <col min="3330" max="3330" width="59.81640625" style="7" customWidth="1"/>
    <col min="3331" max="3331" width="71" style="7" customWidth="1"/>
    <col min="3332" max="3584" width="9.1796875" style="7"/>
    <col min="3585" max="3585" width="10" style="7" customWidth="1"/>
    <col min="3586" max="3586" width="59.81640625" style="7" customWidth="1"/>
    <col min="3587" max="3587" width="71" style="7" customWidth="1"/>
    <col min="3588" max="3840" width="9.1796875" style="7"/>
    <col min="3841" max="3841" width="10" style="7" customWidth="1"/>
    <col min="3842" max="3842" width="59.81640625" style="7" customWidth="1"/>
    <col min="3843" max="3843" width="71" style="7" customWidth="1"/>
    <col min="3844" max="4096" width="9.1796875" style="7"/>
    <col min="4097" max="4097" width="10" style="7" customWidth="1"/>
    <col min="4098" max="4098" width="59.81640625" style="7" customWidth="1"/>
    <col min="4099" max="4099" width="71" style="7" customWidth="1"/>
    <col min="4100" max="4352" width="9.1796875" style="7"/>
    <col min="4353" max="4353" width="10" style="7" customWidth="1"/>
    <col min="4354" max="4354" width="59.81640625" style="7" customWidth="1"/>
    <col min="4355" max="4355" width="71" style="7" customWidth="1"/>
    <col min="4356" max="4608" width="9.1796875" style="7"/>
    <col min="4609" max="4609" width="10" style="7" customWidth="1"/>
    <col min="4610" max="4610" width="59.81640625" style="7" customWidth="1"/>
    <col min="4611" max="4611" width="71" style="7" customWidth="1"/>
    <col min="4612" max="4864" width="9.1796875" style="7"/>
    <col min="4865" max="4865" width="10" style="7" customWidth="1"/>
    <col min="4866" max="4866" width="59.81640625" style="7" customWidth="1"/>
    <col min="4867" max="4867" width="71" style="7" customWidth="1"/>
    <col min="4868" max="5120" width="9.1796875" style="7"/>
    <col min="5121" max="5121" width="10" style="7" customWidth="1"/>
    <col min="5122" max="5122" width="59.81640625" style="7" customWidth="1"/>
    <col min="5123" max="5123" width="71" style="7" customWidth="1"/>
    <col min="5124" max="5376" width="9.1796875" style="7"/>
    <col min="5377" max="5377" width="10" style="7" customWidth="1"/>
    <col min="5378" max="5378" width="59.81640625" style="7" customWidth="1"/>
    <col min="5379" max="5379" width="71" style="7" customWidth="1"/>
    <col min="5380" max="5632" width="9.1796875" style="7"/>
    <col min="5633" max="5633" width="10" style="7" customWidth="1"/>
    <col min="5634" max="5634" width="59.81640625" style="7" customWidth="1"/>
    <col min="5635" max="5635" width="71" style="7" customWidth="1"/>
    <col min="5636" max="5888" width="9.1796875" style="7"/>
    <col min="5889" max="5889" width="10" style="7" customWidth="1"/>
    <col min="5890" max="5890" width="59.81640625" style="7" customWidth="1"/>
    <col min="5891" max="5891" width="71" style="7" customWidth="1"/>
    <col min="5892" max="6144" width="9.1796875" style="7"/>
    <col min="6145" max="6145" width="10" style="7" customWidth="1"/>
    <col min="6146" max="6146" width="59.81640625" style="7" customWidth="1"/>
    <col min="6147" max="6147" width="71" style="7" customWidth="1"/>
    <col min="6148" max="6400" width="9.1796875" style="7"/>
    <col min="6401" max="6401" width="10" style="7" customWidth="1"/>
    <col min="6402" max="6402" width="59.81640625" style="7" customWidth="1"/>
    <col min="6403" max="6403" width="71" style="7" customWidth="1"/>
    <col min="6404" max="6656" width="9.1796875" style="7"/>
    <col min="6657" max="6657" width="10" style="7" customWidth="1"/>
    <col min="6658" max="6658" width="59.81640625" style="7" customWidth="1"/>
    <col min="6659" max="6659" width="71" style="7" customWidth="1"/>
    <col min="6660" max="6912" width="9.1796875" style="7"/>
    <col min="6913" max="6913" width="10" style="7" customWidth="1"/>
    <col min="6914" max="6914" width="59.81640625" style="7" customWidth="1"/>
    <col min="6915" max="6915" width="71" style="7" customWidth="1"/>
    <col min="6916" max="7168" width="9.1796875" style="7"/>
    <col min="7169" max="7169" width="10" style="7" customWidth="1"/>
    <col min="7170" max="7170" width="59.81640625" style="7" customWidth="1"/>
    <col min="7171" max="7171" width="71" style="7" customWidth="1"/>
    <col min="7172" max="7424" width="9.1796875" style="7"/>
    <col min="7425" max="7425" width="10" style="7" customWidth="1"/>
    <col min="7426" max="7426" width="59.81640625" style="7" customWidth="1"/>
    <col min="7427" max="7427" width="71" style="7" customWidth="1"/>
    <col min="7428" max="7680" width="9.1796875" style="7"/>
    <col min="7681" max="7681" width="10" style="7" customWidth="1"/>
    <col min="7682" max="7682" width="59.81640625" style="7" customWidth="1"/>
    <col min="7683" max="7683" width="71" style="7" customWidth="1"/>
    <col min="7684" max="7936" width="9.1796875" style="7"/>
    <col min="7937" max="7937" width="10" style="7" customWidth="1"/>
    <col min="7938" max="7938" width="59.81640625" style="7" customWidth="1"/>
    <col min="7939" max="7939" width="71" style="7" customWidth="1"/>
    <col min="7940" max="8192" width="9.1796875" style="7"/>
    <col min="8193" max="8193" width="10" style="7" customWidth="1"/>
    <col min="8194" max="8194" width="59.81640625" style="7" customWidth="1"/>
    <col min="8195" max="8195" width="71" style="7" customWidth="1"/>
    <col min="8196" max="8448" width="9.1796875" style="7"/>
    <col min="8449" max="8449" width="10" style="7" customWidth="1"/>
    <col min="8450" max="8450" width="59.81640625" style="7" customWidth="1"/>
    <col min="8451" max="8451" width="71" style="7" customWidth="1"/>
    <col min="8452" max="8704" width="9.1796875" style="7"/>
    <col min="8705" max="8705" width="10" style="7" customWidth="1"/>
    <col min="8706" max="8706" width="59.81640625" style="7" customWidth="1"/>
    <col min="8707" max="8707" width="71" style="7" customWidth="1"/>
    <col min="8708" max="8960" width="9.1796875" style="7"/>
    <col min="8961" max="8961" width="10" style="7" customWidth="1"/>
    <col min="8962" max="8962" width="59.81640625" style="7" customWidth="1"/>
    <col min="8963" max="8963" width="71" style="7" customWidth="1"/>
    <col min="8964" max="9216" width="9.1796875" style="7"/>
    <col min="9217" max="9217" width="10" style="7" customWidth="1"/>
    <col min="9218" max="9218" width="59.81640625" style="7" customWidth="1"/>
    <col min="9219" max="9219" width="71" style="7" customWidth="1"/>
    <col min="9220" max="9472" width="9.1796875" style="7"/>
    <col min="9473" max="9473" width="10" style="7" customWidth="1"/>
    <col min="9474" max="9474" width="59.81640625" style="7" customWidth="1"/>
    <col min="9475" max="9475" width="71" style="7" customWidth="1"/>
    <col min="9476" max="9728" width="9.1796875" style="7"/>
    <col min="9729" max="9729" width="10" style="7" customWidth="1"/>
    <col min="9730" max="9730" width="59.81640625" style="7" customWidth="1"/>
    <col min="9731" max="9731" width="71" style="7" customWidth="1"/>
    <col min="9732" max="9984" width="9.1796875" style="7"/>
    <col min="9985" max="9985" width="10" style="7" customWidth="1"/>
    <col min="9986" max="9986" width="59.81640625" style="7" customWidth="1"/>
    <col min="9987" max="9987" width="71" style="7" customWidth="1"/>
    <col min="9988" max="10240" width="9.1796875" style="7"/>
    <col min="10241" max="10241" width="10" style="7" customWidth="1"/>
    <col min="10242" max="10242" width="59.81640625" style="7" customWidth="1"/>
    <col min="10243" max="10243" width="71" style="7" customWidth="1"/>
    <col min="10244" max="10496" width="9.1796875" style="7"/>
    <col min="10497" max="10497" width="10" style="7" customWidth="1"/>
    <col min="10498" max="10498" width="59.81640625" style="7" customWidth="1"/>
    <col min="10499" max="10499" width="71" style="7" customWidth="1"/>
    <col min="10500" max="10752" width="9.1796875" style="7"/>
    <col min="10753" max="10753" width="10" style="7" customWidth="1"/>
    <col min="10754" max="10754" width="59.81640625" style="7" customWidth="1"/>
    <col min="10755" max="10755" width="71" style="7" customWidth="1"/>
    <col min="10756" max="11008" width="9.1796875" style="7"/>
    <col min="11009" max="11009" width="10" style="7" customWidth="1"/>
    <col min="11010" max="11010" width="59.81640625" style="7" customWidth="1"/>
    <col min="11011" max="11011" width="71" style="7" customWidth="1"/>
    <col min="11012" max="11264" width="9.1796875" style="7"/>
    <col min="11265" max="11265" width="10" style="7" customWidth="1"/>
    <col min="11266" max="11266" width="59.81640625" style="7" customWidth="1"/>
    <col min="11267" max="11267" width="71" style="7" customWidth="1"/>
    <col min="11268" max="11520" width="9.1796875" style="7"/>
    <col min="11521" max="11521" width="10" style="7" customWidth="1"/>
    <col min="11522" max="11522" width="59.81640625" style="7" customWidth="1"/>
    <col min="11523" max="11523" width="71" style="7" customWidth="1"/>
    <col min="11524" max="11776" width="9.1796875" style="7"/>
    <col min="11777" max="11777" width="10" style="7" customWidth="1"/>
    <col min="11778" max="11778" width="59.81640625" style="7" customWidth="1"/>
    <col min="11779" max="11779" width="71" style="7" customWidth="1"/>
    <col min="11780" max="12032" width="9.1796875" style="7"/>
    <col min="12033" max="12033" width="10" style="7" customWidth="1"/>
    <col min="12034" max="12034" width="59.81640625" style="7" customWidth="1"/>
    <col min="12035" max="12035" width="71" style="7" customWidth="1"/>
    <col min="12036" max="12288" width="9.1796875" style="7"/>
    <col min="12289" max="12289" width="10" style="7" customWidth="1"/>
    <col min="12290" max="12290" width="59.81640625" style="7" customWidth="1"/>
    <col min="12291" max="12291" width="71" style="7" customWidth="1"/>
    <col min="12292" max="12544" width="9.1796875" style="7"/>
    <col min="12545" max="12545" width="10" style="7" customWidth="1"/>
    <col min="12546" max="12546" width="59.81640625" style="7" customWidth="1"/>
    <col min="12547" max="12547" width="71" style="7" customWidth="1"/>
    <col min="12548" max="12800" width="9.1796875" style="7"/>
    <col min="12801" max="12801" width="10" style="7" customWidth="1"/>
    <col min="12802" max="12802" width="59.81640625" style="7" customWidth="1"/>
    <col min="12803" max="12803" width="71" style="7" customWidth="1"/>
    <col min="12804" max="13056" width="9.1796875" style="7"/>
    <col min="13057" max="13057" width="10" style="7" customWidth="1"/>
    <col min="13058" max="13058" width="59.81640625" style="7" customWidth="1"/>
    <col min="13059" max="13059" width="71" style="7" customWidth="1"/>
    <col min="13060" max="13312" width="9.1796875" style="7"/>
    <col min="13313" max="13313" width="10" style="7" customWidth="1"/>
    <col min="13314" max="13314" width="59.81640625" style="7" customWidth="1"/>
    <col min="13315" max="13315" width="71" style="7" customWidth="1"/>
    <col min="13316" max="13568" width="9.1796875" style="7"/>
    <col min="13569" max="13569" width="10" style="7" customWidth="1"/>
    <col min="13570" max="13570" width="59.81640625" style="7" customWidth="1"/>
    <col min="13571" max="13571" width="71" style="7" customWidth="1"/>
    <col min="13572" max="13824" width="9.1796875" style="7"/>
    <col min="13825" max="13825" width="10" style="7" customWidth="1"/>
    <col min="13826" max="13826" width="59.81640625" style="7" customWidth="1"/>
    <col min="13827" max="13827" width="71" style="7" customWidth="1"/>
    <col min="13828" max="14080" width="9.1796875" style="7"/>
    <col min="14081" max="14081" width="10" style="7" customWidth="1"/>
    <col min="14082" max="14082" width="59.81640625" style="7" customWidth="1"/>
    <col min="14083" max="14083" width="71" style="7" customWidth="1"/>
    <col min="14084" max="14336" width="9.1796875" style="7"/>
    <col min="14337" max="14337" width="10" style="7" customWidth="1"/>
    <col min="14338" max="14338" width="59.81640625" style="7" customWidth="1"/>
    <col min="14339" max="14339" width="71" style="7" customWidth="1"/>
    <col min="14340" max="14592" width="9.1796875" style="7"/>
    <col min="14593" max="14593" width="10" style="7" customWidth="1"/>
    <col min="14594" max="14594" width="59.81640625" style="7" customWidth="1"/>
    <col min="14595" max="14595" width="71" style="7" customWidth="1"/>
    <col min="14596" max="14848" width="9.1796875" style="7"/>
    <col min="14849" max="14849" width="10" style="7" customWidth="1"/>
    <col min="14850" max="14850" width="59.81640625" style="7" customWidth="1"/>
    <col min="14851" max="14851" width="71" style="7" customWidth="1"/>
    <col min="14852" max="15104" width="9.1796875" style="7"/>
    <col min="15105" max="15105" width="10" style="7" customWidth="1"/>
    <col min="15106" max="15106" width="59.81640625" style="7" customWidth="1"/>
    <col min="15107" max="15107" width="71" style="7" customWidth="1"/>
    <col min="15108" max="15360" width="9.1796875" style="7"/>
    <col min="15361" max="15361" width="10" style="7" customWidth="1"/>
    <col min="15362" max="15362" width="59.81640625" style="7" customWidth="1"/>
    <col min="15363" max="15363" width="71" style="7" customWidth="1"/>
    <col min="15364" max="15616" width="9.1796875" style="7"/>
    <col min="15617" max="15617" width="10" style="7" customWidth="1"/>
    <col min="15618" max="15618" width="59.81640625" style="7" customWidth="1"/>
    <col min="15619" max="15619" width="71" style="7" customWidth="1"/>
    <col min="15620" max="15872" width="9.1796875" style="7"/>
    <col min="15873" max="15873" width="10" style="7" customWidth="1"/>
    <col min="15874" max="15874" width="59.81640625" style="7" customWidth="1"/>
    <col min="15875" max="15875" width="71" style="7" customWidth="1"/>
    <col min="15876" max="16128" width="9.1796875" style="7"/>
    <col min="16129" max="16129" width="10" style="7" customWidth="1"/>
    <col min="16130" max="16130" width="59.81640625" style="7" customWidth="1"/>
    <col min="16131" max="16131" width="71" style="7" customWidth="1"/>
    <col min="16132" max="16384" width="9.1796875" style="7"/>
  </cols>
  <sheetData>
    <row r="1" spans="1:13" ht="15.75" customHeight="1">
      <c r="A1" s="1990" t="s">
        <v>4</v>
      </c>
      <c r="B1" s="1990"/>
      <c r="C1" s="1990"/>
      <c r="D1" s="767"/>
      <c r="E1" s="24"/>
    </row>
    <row r="2" spans="1:13">
      <c r="A2" s="111"/>
      <c r="B2" s="768"/>
      <c r="C2" s="768"/>
      <c r="D2" s="24"/>
      <c r="E2" s="24"/>
    </row>
    <row r="3" spans="1:13" ht="47.25" customHeight="1">
      <c r="A3" s="1877" t="str">
        <f>'Title '!A2:N2</f>
        <v>Bid Enquiry No: KPTCL/2026-27/TL/WORK_INDENT3802</v>
      </c>
      <c r="B3" s="1877"/>
      <c r="C3" s="1877"/>
      <c r="D3" s="114"/>
      <c r="E3" s="114"/>
    </row>
    <row r="4" spans="1:13" ht="236.25" customHeight="1">
      <c r="A4" s="1991"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91"/>
      <c r="C4" s="1991"/>
      <c r="D4" s="769"/>
      <c r="E4" s="769"/>
    </row>
    <row r="5" spans="1:13" ht="17.5">
      <c r="A5" s="1992" t="s">
        <v>5722</v>
      </c>
      <c r="B5" s="1992"/>
      <c r="C5" s="1992"/>
    </row>
    <row r="6" spans="1:13">
      <c r="A6" s="1863" t="s">
        <v>3363</v>
      </c>
      <c r="B6" s="1863"/>
      <c r="C6" s="1863"/>
      <c r="D6" s="11"/>
      <c r="E6" s="11"/>
      <c r="F6" s="11"/>
      <c r="G6" s="11"/>
      <c r="H6" s="11"/>
      <c r="I6" s="11"/>
      <c r="J6" s="11"/>
      <c r="K6" s="11"/>
      <c r="L6" s="11"/>
      <c r="M6" s="11"/>
    </row>
    <row r="7" spans="1:13" ht="21.75" customHeight="1" thickBot="1">
      <c r="A7" s="1989" t="s">
        <v>407</v>
      </c>
      <c r="B7" s="1989"/>
      <c r="C7" s="1989"/>
    </row>
    <row r="8" spans="1:13">
      <c r="A8" s="506"/>
      <c r="B8" s="180" t="s">
        <v>408</v>
      </c>
      <c r="C8" s="475"/>
      <c r="D8" s="12"/>
    </row>
    <row r="9" spans="1:13" ht="30.5">
      <c r="A9" s="473" t="s">
        <v>205</v>
      </c>
      <c r="B9" s="398" t="s">
        <v>3364</v>
      </c>
      <c r="C9" s="741"/>
    </row>
    <row r="10" spans="1:13">
      <c r="A10" s="506" t="s">
        <v>3365</v>
      </c>
      <c r="B10" s="180" t="s">
        <v>1969</v>
      </c>
      <c r="C10" s="741"/>
    </row>
    <row r="11" spans="1:13">
      <c r="A11" s="506">
        <v>1.01</v>
      </c>
      <c r="B11" s="180" t="s">
        <v>614</v>
      </c>
      <c r="C11" s="475"/>
    </row>
    <row r="12" spans="1:13">
      <c r="A12" s="506">
        <v>1.02</v>
      </c>
      <c r="B12" s="180" t="s">
        <v>3366</v>
      </c>
      <c r="C12" s="741"/>
    </row>
    <row r="13" spans="1:13">
      <c r="A13" s="1987">
        <v>1.03</v>
      </c>
      <c r="B13" s="180" t="s">
        <v>3367</v>
      </c>
      <c r="C13" s="741"/>
    </row>
    <row r="14" spans="1:13">
      <c r="A14" s="1987"/>
      <c r="B14" s="180" t="s">
        <v>5723</v>
      </c>
      <c r="C14" s="475"/>
    </row>
    <row r="15" spans="1:13">
      <c r="A15" s="1987"/>
      <c r="B15" s="180" t="s">
        <v>3368</v>
      </c>
      <c r="C15" s="475"/>
    </row>
    <row r="16" spans="1:13" ht="31">
      <c r="A16" s="1987"/>
      <c r="B16" s="180" t="s">
        <v>3369</v>
      </c>
      <c r="C16" s="475"/>
    </row>
    <row r="17" spans="1:3">
      <c r="A17" s="1987"/>
      <c r="B17" s="180" t="s">
        <v>3370</v>
      </c>
      <c r="C17" s="475"/>
    </row>
    <row r="18" spans="1:3">
      <c r="A18" s="1987">
        <v>1.04</v>
      </c>
      <c r="B18" s="180" t="s">
        <v>3371</v>
      </c>
      <c r="C18" s="741"/>
    </row>
    <row r="19" spans="1:3">
      <c r="A19" s="1987"/>
      <c r="B19" s="180" t="s">
        <v>3372</v>
      </c>
      <c r="C19" s="475"/>
    </row>
    <row r="20" spans="1:3">
      <c r="A20" s="1987"/>
      <c r="B20" s="180" t="s">
        <v>3373</v>
      </c>
      <c r="C20" s="475"/>
    </row>
    <row r="21" spans="1:3">
      <c r="A21" s="1987"/>
      <c r="B21" s="180" t="s">
        <v>3374</v>
      </c>
      <c r="C21" s="475"/>
    </row>
    <row r="22" spans="1:3" ht="31">
      <c r="A22" s="1987"/>
      <c r="B22" s="180" t="s">
        <v>3375</v>
      </c>
      <c r="C22" s="475"/>
    </row>
    <row r="23" spans="1:3">
      <c r="A23" s="1987">
        <v>1.05</v>
      </c>
      <c r="B23" s="180" t="s">
        <v>3376</v>
      </c>
      <c r="C23" s="741"/>
    </row>
    <row r="24" spans="1:3">
      <c r="A24" s="1987"/>
      <c r="B24" s="180" t="s">
        <v>3377</v>
      </c>
      <c r="C24" s="475"/>
    </row>
    <row r="25" spans="1:3">
      <c r="A25" s="1987"/>
      <c r="B25" s="180" t="s">
        <v>3378</v>
      </c>
      <c r="C25" s="475"/>
    </row>
    <row r="26" spans="1:3">
      <c r="A26" s="1987"/>
      <c r="B26" s="180" t="s">
        <v>3379</v>
      </c>
      <c r="C26" s="475"/>
    </row>
    <row r="27" spans="1:3">
      <c r="A27" s="1987"/>
      <c r="B27" s="180" t="s">
        <v>3380</v>
      </c>
      <c r="C27" s="475"/>
    </row>
    <row r="28" spans="1:3">
      <c r="A28" s="1987"/>
      <c r="B28" s="180" t="s">
        <v>3381</v>
      </c>
      <c r="C28" s="475"/>
    </row>
    <row r="29" spans="1:3">
      <c r="A29" s="1987"/>
      <c r="B29" s="180" t="s">
        <v>3382</v>
      </c>
      <c r="C29" s="475"/>
    </row>
    <row r="30" spans="1:3">
      <c r="A30" s="1987"/>
      <c r="B30" s="180" t="s">
        <v>3383</v>
      </c>
      <c r="C30" s="475"/>
    </row>
    <row r="31" spans="1:3">
      <c r="A31" s="506">
        <v>1.06</v>
      </c>
      <c r="B31" s="180" t="s">
        <v>3384</v>
      </c>
      <c r="C31" s="475"/>
    </row>
    <row r="32" spans="1:3">
      <c r="A32" s="1987">
        <v>1.07</v>
      </c>
      <c r="B32" s="180" t="s">
        <v>3385</v>
      </c>
      <c r="C32" s="741"/>
    </row>
    <row r="33" spans="1:3">
      <c r="A33" s="1987"/>
      <c r="B33" s="180" t="s">
        <v>3386</v>
      </c>
      <c r="C33" s="475"/>
    </row>
    <row r="34" spans="1:3">
      <c r="A34" s="1987"/>
      <c r="B34" s="180" t="s">
        <v>3387</v>
      </c>
      <c r="C34" s="475"/>
    </row>
    <row r="35" spans="1:3">
      <c r="A35" s="1987"/>
      <c r="B35" s="180" t="s">
        <v>3388</v>
      </c>
      <c r="C35" s="475"/>
    </row>
    <row r="36" spans="1:3">
      <c r="A36" s="1987"/>
      <c r="B36" s="180" t="s">
        <v>3389</v>
      </c>
      <c r="C36" s="475"/>
    </row>
    <row r="37" spans="1:3">
      <c r="A37" s="1987"/>
      <c r="B37" s="180" t="s">
        <v>3390</v>
      </c>
      <c r="C37" s="475"/>
    </row>
    <row r="38" spans="1:3">
      <c r="A38" s="1987"/>
      <c r="B38" s="180" t="s">
        <v>3391</v>
      </c>
      <c r="C38" s="475"/>
    </row>
    <row r="39" spans="1:3">
      <c r="A39" s="506">
        <v>1.08</v>
      </c>
      <c r="B39" s="180" t="s">
        <v>3392</v>
      </c>
      <c r="C39" s="475"/>
    </row>
    <row r="40" spans="1:3">
      <c r="A40" s="506">
        <v>1.0900000000000001</v>
      </c>
      <c r="B40" s="180" t="s">
        <v>3393</v>
      </c>
      <c r="C40" s="475"/>
    </row>
    <row r="41" spans="1:3">
      <c r="A41" s="506" t="s">
        <v>3394</v>
      </c>
      <c r="B41" s="180" t="s">
        <v>3395</v>
      </c>
      <c r="C41" s="475"/>
    </row>
    <row r="42" spans="1:3">
      <c r="A42" s="506">
        <v>1.1100000000000001</v>
      </c>
      <c r="B42" s="180" t="s">
        <v>3396</v>
      </c>
      <c r="C42" s="475"/>
    </row>
    <row r="43" spans="1:3">
      <c r="A43" s="506">
        <v>1.1200000000000001</v>
      </c>
      <c r="B43" s="180" t="s">
        <v>3397</v>
      </c>
      <c r="C43" s="475"/>
    </row>
    <row r="44" spans="1:3" ht="31">
      <c r="A44" s="506">
        <v>1.1299999999999999</v>
      </c>
      <c r="B44" s="180" t="s">
        <v>3398</v>
      </c>
      <c r="C44" s="475"/>
    </row>
    <row r="45" spans="1:3" ht="30.5">
      <c r="A45" s="506">
        <v>1.1399999999999999</v>
      </c>
      <c r="B45" s="398" t="s">
        <v>3399</v>
      </c>
      <c r="C45" s="741"/>
    </row>
    <row r="46" spans="1:3">
      <c r="A46" s="506" t="s">
        <v>3400</v>
      </c>
      <c r="B46" s="180" t="s">
        <v>1969</v>
      </c>
      <c r="C46" s="475"/>
    </row>
    <row r="47" spans="1:3">
      <c r="A47" s="506" t="s">
        <v>3401</v>
      </c>
      <c r="B47" s="180" t="s">
        <v>614</v>
      </c>
      <c r="C47" s="475"/>
    </row>
    <row r="48" spans="1:3">
      <c r="A48" s="506" t="s">
        <v>3402</v>
      </c>
      <c r="B48" s="180" t="s">
        <v>3366</v>
      </c>
      <c r="C48" s="475"/>
    </row>
    <row r="49" spans="1:3">
      <c r="A49" s="1987" t="s">
        <v>3403</v>
      </c>
      <c r="B49" s="180" t="s">
        <v>3367</v>
      </c>
      <c r="C49" s="741"/>
    </row>
    <row r="50" spans="1:3">
      <c r="A50" s="1987"/>
      <c r="B50" s="180" t="s">
        <v>3404</v>
      </c>
      <c r="C50" s="475"/>
    </row>
    <row r="51" spans="1:3">
      <c r="A51" s="1987"/>
      <c r="B51" s="180" t="s">
        <v>3405</v>
      </c>
      <c r="C51" s="475"/>
    </row>
    <row r="52" spans="1:3" ht="31">
      <c r="A52" s="1987"/>
      <c r="B52" s="180" t="s">
        <v>3369</v>
      </c>
      <c r="C52" s="475"/>
    </row>
    <row r="53" spans="1:3">
      <c r="A53" s="1987"/>
      <c r="B53" s="180" t="s">
        <v>3370</v>
      </c>
      <c r="C53" s="475"/>
    </row>
    <row r="54" spans="1:3">
      <c r="A54" s="1987" t="s">
        <v>3406</v>
      </c>
      <c r="B54" s="180" t="s">
        <v>3407</v>
      </c>
      <c r="C54" s="741"/>
    </row>
    <row r="55" spans="1:3">
      <c r="A55" s="1987"/>
      <c r="B55" s="180" t="s">
        <v>3372</v>
      </c>
      <c r="C55" s="475"/>
    </row>
    <row r="56" spans="1:3">
      <c r="A56" s="1987"/>
      <c r="B56" s="180" t="s">
        <v>3408</v>
      </c>
      <c r="C56" s="475"/>
    </row>
    <row r="57" spans="1:3">
      <c r="A57" s="1987"/>
      <c r="B57" s="180" t="s">
        <v>3409</v>
      </c>
      <c r="C57" s="475"/>
    </row>
    <row r="58" spans="1:3">
      <c r="A58" s="1987"/>
      <c r="B58" s="180" t="s">
        <v>3410</v>
      </c>
      <c r="C58" s="475"/>
    </row>
    <row r="59" spans="1:3" ht="31">
      <c r="A59" s="1987"/>
      <c r="B59" s="180" t="s">
        <v>3411</v>
      </c>
      <c r="C59" s="475"/>
    </row>
    <row r="60" spans="1:3">
      <c r="A60" s="1987"/>
      <c r="B60" s="180" t="s">
        <v>3412</v>
      </c>
      <c r="C60" s="475"/>
    </row>
    <row r="61" spans="1:3">
      <c r="A61" s="1987"/>
      <c r="B61" s="180" t="s">
        <v>3413</v>
      </c>
      <c r="C61" s="475"/>
    </row>
    <row r="62" spans="1:3">
      <c r="A62" s="1987" t="s">
        <v>3414</v>
      </c>
      <c r="B62" s="180" t="s">
        <v>3415</v>
      </c>
      <c r="C62" s="741"/>
    </row>
    <row r="63" spans="1:3">
      <c r="A63" s="1987"/>
      <c r="B63" s="180" t="s">
        <v>3416</v>
      </c>
      <c r="C63" s="475"/>
    </row>
    <row r="64" spans="1:3">
      <c r="A64" s="1987"/>
      <c r="B64" s="180" t="s">
        <v>3417</v>
      </c>
      <c r="C64" s="475"/>
    </row>
    <row r="65" spans="1:3">
      <c r="A65" s="1987"/>
      <c r="B65" s="180" t="s">
        <v>3418</v>
      </c>
      <c r="C65" s="475"/>
    </row>
    <row r="66" spans="1:3">
      <c r="A66" s="1987"/>
      <c r="B66" s="180" t="s">
        <v>3419</v>
      </c>
      <c r="C66" s="475"/>
    </row>
    <row r="67" spans="1:3">
      <c r="A67" s="1987"/>
      <c r="B67" s="180" t="s">
        <v>3420</v>
      </c>
      <c r="C67" s="475"/>
    </row>
    <row r="68" spans="1:3">
      <c r="A68" s="1987"/>
      <c r="B68" s="180" t="s">
        <v>3421</v>
      </c>
      <c r="C68" s="475"/>
    </row>
    <row r="69" spans="1:3">
      <c r="A69" s="506" t="s">
        <v>3422</v>
      </c>
      <c r="B69" s="180" t="s">
        <v>3423</v>
      </c>
      <c r="C69" s="475"/>
    </row>
    <row r="70" spans="1:3">
      <c r="A70" s="1987" t="s">
        <v>3424</v>
      </c>
      <c r="B70" s="180" t="s">
        <v>3385</v>
      </c>
      <c r="C70" s="741"/>
    </row>
    <row r="71" spans="1:3">
      <c r="A71" s="1987"/>
      <c r="B71" s="180" t="s">
        <v>3386</v>
      </c>
      <c r="C71" s="475"/>
    </row>
    <row r="72" spans="1:3">
      <c r="A72" s="1987"/>
      <c r="B72" s="180" t="s">
        <v>3387</v>
      </c>
      <c r="C72" s="475"/>
    </row>
    <row r="73" spans="1:3">
      <c r="A73" s="1987"/>
      <c r="B73" s="180" t="s">
        <v>3388</v>
      </c>
      <c r="C73" s="475"/>
    </row>
    <row r="74" spans="1:3">
      <c r="A74" s="1987"/>
      <c r="B74" s="180" t="s">
        <v>3389</v>
      </c>
      <c r="C74" s="475"/>
    </row>
    <row r="75" spans="1:3">
      <c r="A75" s="1987"/>
      <c r="B75" s="180" t="s">
        <v>3390</v>
      </c>
      <c r="C75" s="475"/>
    </row>
    <row r="76" spans="1:3">
      <c r="A76" s="1987"/>
      <c r="B76" s="180" t="s">
        <v>3391</v>
      </c>
      <c r="C76" s="475"/>
    </row>
    <row r="77" spans="1:3">
      <c r="A77" s="1987"/>
      <c r="B77" s="180" t="s">
        <v>3425</v>
      </c>
      <c r="C77" s="475"/>
    </row>
    <row r="78" spans="1:3">
      <c r="A78" s="506" t="s">
        <v>3426</v>
      </c>
      <c r="B78" s="180" t="s">
        <v>3392</v>
      </c>
      <c r="C78" s="475"/>
    </row>
    <row r="79" spans="1:3">
      <c r="A79" s="506" t="s">
        <v>3427</v>
      </c>
      <c r="B79" s="180" t="s">
        <v>3428</v>
      </c>
      <c r="C79" s="475"/>
    </row>
    <row r="80" spans="1:3">
      <c r="A80" s="506" t="s">
        <v>3429</v>
      </c>
      <c r="B80" s="180" t="s">
        <v>3395</v>
      </c>
      <c r="C80" s="475"/>
    </row>
    <row r="81" spans="1:3">
      <c r="A81" s="506" t="s">
        <v>3430</v>
      </c>
      <c r="B81" s="180" t="s">
        <v>3396</v>
      </c>
      <c r="C81" s="475"/>
    </row>
    <row r="82" spans="1:3">
      <c r="A82" s="506" t="s">
        <v>3431</v>
      </c>
      <c r="B82" s="180" t="s">
        <v>3432</v>
      </c>
      <c r="C82" s="475"/>
    </row>
    <row r="83" spans="1:3">
      <c r="A83" s="506" t="s">
        <v>3433</v>
      </c>
      <c r="B83" s="180" t="s">
        <v>3434</v>
      </c>
      <c r="C83" s="475"/>
    </row>
    <row r="84" spans="1:3" ht="30.5">
      <c r="A84" s="506">
        <v>1.1499999999999999</v>
      </c>
      <c r="B84" s="398" t="s">
        <v>3435</v>
      </c>
      <c r="C84" s="741"/>
    </row>
    <row r="85" spans="1:3">
      <c r="A85" s="506" t="s">
        <v>3436</v>
      </c>
      <c r="B85" s="180" t="s">
        <v>1969</v>
      </c>
      <c r="C85" s="475"/>
    </row>
    <row r="86" spans="1:3">
      <c r="A86" s="506" t="s">
        <v>3437</v>
      </c>
      <c r="B86" s="180" t="s">
        <v>614</v>
      </c>
      <c r="C86" s="475"/>
    </row>
    <row r="87" spans="1:3">
      <c r="A87" s="506" t="s">
        <v>3438</v>
      </c>
      <c r="B87" s="180" t="s">
        <v>1439</v>
      </c>
      <c r="C87" s="475"/>
    </row>
    <row r="88" spans="1:3">
      <c r="A88" s="506" t="s">
        <v>3439</v>
      </c>
      <c r="B88" s="180" t="s">
        <v>3440</v>
      </c>
      <c r="C88" s="475"/>
    </row>
    <row r="89" spans="1:3">
      <c r="A89" s="506" t="s">
        <v>3441</v>
      </c>
      <c r="B89" s="180" t="s">
        <v>3442</v>
      </c>
      <c r="C89" s="475"/>
    </row>
    <row r="90" spans="1:3">
      <c r="A90" s="1987" t="s">
        <v>3443</v>
      </c>
      <c r="B90" s="180" t="s">
        <v>3367</v>
      </c>
      <c r="C90" s="741"/>
    </row>
    <row r="91" spans="1:3">
      <c r="A91" s="1987"/>
      <c r="B91" s="180" t="s">
        <v>3444</v>
      </c>
      <c r="C91" s="475"/>
    </row>
    <row r="92" spans="1:3">
      <c r="A92" s="1987"/>
      <c r="B92" s="180" t="s">
        <v>3445</v>
      </c>
      <c r="C92" s="475"/>
    </row>
    <row r="93" spans="1:3">
      <c r="A93" s="1987"/>
      <c r="B93" s="180" t="s">
        <v>3446</v>
      </c>
      <c r="C93" s="475"/>
    </row>
    <row r="94" spans="1:3">
      <c r="A94" s="1987" t="s">
        <v>3447</v>
      </c>
      <c r="B94" s="180" t="s">
        <v>3371</v>
      </c>
      <c r="C94" s="741"/>
    </row>
    <row r="95" spans="1:3">
      <c r="A95" s="1987"/>
      <c r="B95" s="180" t="s">
        <v>3448</v>
      </c>
      <c r="C95" s="475"/>
    </row>
    <row r="96" spans="1:3">
      <c r="A96" s="1987"/>
      <c r="B96" s="180" t="s">
        <v>3449</v>
      </c>
      <c r="C96" s="475"/>
    </row>
    <row r="97" spans="1:3">
      <c r="A97" s="1987"/>
      <c r="B97" s="180" t="s">
        <v>3450</v>
      </c>
      <c r="C97" s="475"/>
    </row>
    <row r="98" spans="1:3">
      <c r="A98" s="1987"/>
      <c r="B98" s="180" t="s">
        <v>3451</v>
      </c>
      <c r="C98" s="475"/>
    </row>
    <row r="99" spans="1:3">
      <c r="A99" s="1987" t="s">
        <v>3452</v>
      </c>
      <c r="B99" s="180" t="s">
        <v>3415</v>
      </c>
      <c r="C99" s="741"/>
    </row>
    <row r="100" spans="1:3">
      <c r="A100" s="1987"/>
      <c r="B100" s="180" t="s">
        <v>3377</v>
      </c>
      <c r="C100" s="475"/>
    </row>
    <row r="101" spans="1:3">
      <c r="A101" s="1987"/>
      <c r="B101" s="180" t="s">
        <v>3378</v>
      </c>
      <c r="C101" s="475"/>
    </row>
    <row r="102" spans="1:3">
      <c r="A102" s="1987"/>
      <c r="B102" s="180" t="s">
        <v>3379</v>
      </c>
      <c r="C102" s="475"/>
    </row>
    <row r="103" spans="1:3">
      <c r="A103" s="1987"/>
      <c r="B103" s="180" t="s">
        <v>3380</v>
      </c>
      <c r="C103" s="475"/>
    </row>
    <row r="104" spans="1:3">
      <c r="A104" s="1987"/>
      <c r="B104" s="180" t="s">
        <v>3453</v>
      </c>
      <c r="C104" s="475"/>
    </row>
    <row r="105" spans="1:3">
      <c r="A105" s="1987"/>
      <c r="B105" s="180" t="s">
        <v>3382</v>
      </c>
      <c r="C105" s="475"/>
    </row>
    <row r="106" spans="1:3">
      <c r="A106" s="506" t="s">
        <v>3454</v>
      </c>
      <c r="B106" s="180" t="s">
        <v>3423</v>
      </c>
      <c r="C106" s="475"/>
    </row>
    <row r="107" spans="1:3">
      <c r="A107" s="1987" t="s">
        <v>3455</v>
      </c>
      <c r="B107" s="180" t="s">
        <v>3385</v>
      </c>
      <c r="C107" s="741"/>
    </row>
    <row r="108" spans="1:3">
      <c r="A108" s="1987"/>
      <c r="B108" s="180" t="s">
        <v>3386</v>
      </c>
      <c r="C108" s="475"/>
    </row>
    <row r="109" spans="1:3">
      <c r="A109" s="1987"/>
      <c r="B109" s="180" t="s">
        <v>3387</v>
      </c>
      <c r="C109" s="475"/>
    </row>
    <row r="110" spans="1:3">
      <c r="A110" s="1987"/>
      <c r="B110" s="180" t="s">
        <v>3388</v>
      </c>
      <c r="C110" s="475"/>
    </row>
    <row r="111" spans="1:3">
      <c r="A111" s="1987"/>
      <c r="B111" s="180" t="s">
        <v>3389</v>
      </c>
      <c r="C111" s="475"/>
    </row>
    <row r="112" spans="1:3">
      <c r="A112" s="1987"/>
      <c r="B112" s="180" t="s">
        <v>3390</v>
      </c>
      <c r="C112" s="475"/>
    </row>
    <row r="113" spans="1:3">
      <c r="A113" s="1987"/>
      <c r="B113" s="180" t="s">
        <v>3391</v>
      </c>
      <c r="C113" s="475"/>
    </row>
    <row r="114" spans="1:3">
      <c r="A114" s="506" t="s">
        <v>3456</v>
      </c>
      <c r="B114" s="180" t="s">
        <v>3392</v>
      </c>
      <c r="C114" s="475"/>
    </row>
    <row r="115" spans="1:3">
      <c r="A115" s="506" t="s">
        <v>3457</v>
      </c>
      <c r="B115" s="180" t="s">
        <v>3458</v>
      </c>
      <c r="C115" s="475"/>
    </row>
    <row r="116" spans="1:3">
      <c r="A116" s="506" t="s">
        <v>3459</v>
      </c>
      <c r="B116" s="180" t="s">
        <v>3395</v>
      </c>
      <c r="C116" s="475"/>
    </row>
    <row r="117" spans="1:3">
      <c r="A117" s="506" t="s">
        <v>3460</v>
      </c>
      <c r="B117" s="180" t="s">
        <v>3461</v>
      </c>
      <c r="C117" s="475"/>
    </row>
    <row r="118" spans="1:3">
      <c r="A118" s="506" t="s">
        <v>3462</v>
      </c>
      <c r="B118" s="180" t="s">
        <v>3463</v>
      </c>
      <c r="C118" s="475"/>
    </row>
    <row r="119" spans="1:3" ht="31">
      <c r="A119" s="506" t="s">
        <v>3464</v>
      </c>
      <c r="B119" s="180" t="s">
        <v>3398</v>
      </c>
      <c r="C119" s="475"/>
    </row>
    <row r="120" spans="1:3" ht="30.5">
      <c r="A120" s="506">
        <v>1.1599999999999999</v>
      </c>
      <c r="B120" s="398" t="s">
        <v>5724</v>
      </c>
      <c r="C120" s="741"/>
    </row>
    <row r="121" spans="1:3">
      <c r="A121" s="506" t="s">
        <v>3465</v>
      </c>
      <c r="B121" s="180" t="s">
        <v>3466</v>
      </c>
      <c r="C121" s="475"/>
    </row>
    <row r="122" spans="1:3">
      <c r="A122" s="1987" t="s">
        <v>3467</v>
      </c>
      <c r="B122" s="180" t="s">
        <v>3468</v>
      </c>
      <c r="C122" s="475"/>
    </row>
    <row r="123" spans="1:3">
      <c r="A123" s="1987"/>
      <c r="B123" s="180" t="s">
        <v>3469</v>
      </c>
      <c r="C123" s="475"/>
    </row>
    <row r="124" spans="1:3">
      <c r="A124" s="1987" t="s">
        <v>3470</v>
      </c>
      <c r="B124" s="180" t="s">
        <v>5725</v>
      </c>
      <c r="C124" s="741"/>
    </row>
    <row r="125" spans="1:3">
      <c r="A125" s="1987"/>
      <c r="B125" s="180" t="s">
        <v>1405</v>
      </c>
      <c r="C125" s="475"/>
    </row>
    <row r="126" spans="1:3">
      <c r="A126" s="1987"/>
      <c r="B126" s="180" t="s">
        <v>1404</v>
      </c>
      <c r="C126" s="475"/>
    </row>
    <row r="127" spans="1:3">
      <c r="A127" s="1987"/>
      <c r="B127" s="180" t="s">
        <v>3471</v>
      </c>
      <c r="C127" s="475"/>
    </row>
    <row r="128" spans="1:3">
      <c r="A128" s="1987" t="s">
        <v>3472</v>
      </c>
      <c r="B128" s="180" t="s">
        <v>3473</v>
      </c>
      <c r="C128" s="741"/>
    </row>
    <row r="129" spans="1:13">
      <c r="A129" s="1987"/>
      <c r="B129" s="180" t="s">
        <v>3474</v>
      </c>
      <c r="C129" s="475"/>
    </row>
    <row r="130" spans="1:13">
      <c r="A130" s="1987"/>
      <c r="B130" s="180" t="s">
        <v>3475</v>
      </c>
      <c r="C130" s="475"/>
    </row>
    <row r="131" spans="1:13">
      <c r="A131" s="1987" t="s">
        <v>3476</v>
      </c>
      <c r="B131" s="180" t="s">
        <v>3477</v>
      </c>
      <c r="C131" s="741"/>
    </row>
    <row r="132" spans="1:13">
      <c r="A132" s="1987"/>
      <c r="B132" s="180" t="s">
        <v>1405</v>
      </c>
      <c r="C132" s="475"/>
    </row>
    <row r="133" spans="1:13">
      <c r="A133" s="1987"/>
      <c r="B133" s="180" t="s">
        <v>1404</v>
      </c>
      <c r="C133" s="475"/>
    </row>
    <row r="134" spans="1:13">
      <c r="A134" s="1987" t="s">
        <v>3478</v>
      </c>
      <c r="B134" s="180" t="s">
        <v>3479</v>
      </c>
      <c r="C134" s="475"/>
    </row>
    <row r="135" spans="1:13">
      <c r="A135" s="1987"/>
      <c r="B135" s="180" t="s">
        <v>3480</v>
      </c>
      <c r="C135" s="475"/>
    </row>
    <row r="136" spans="1:13">
      <c r="A136" s="506"/>
      <c r="B136" s="180"/>
      <c r="C136" s="741"/>
    </row>
    <row r="137" spans="1:13" ht="37" customHeight="1">
      <c r="A137" s="1988" t="s">
        <v>5726</v>
      </c>
      <c r="B137" s="1988"/>
      <c r="C137" s="1988"/>
      <c r="D137" s="770"/>
      <c r="E137" s="770"/>
      <c r="F137" s="770"/>
      <c r="G137" s="770"/>
      <c r="H137" s="770"/>
      <c r="I137" s="770"/>
      <c r="J137" s="770"/>
      <c r="K137" s="770"/>
      <c r="L137" s="770"/>
      <c r="M137" s="770"/>
    </row>
    <row r="138" spans="1:13">
      <c r="A138" s="506">
        <v>1</v>
      </c>
      <c r="B138" s="180" t="s">
        <v>3481</v>
      </c>
      <c r="C138" s="408"/>
    </row>
    <row r="139" spans="1:13">
      <c r="A139" s="506">
        <v>2</v>
      </c>
      <c r="B139" s="180" t="s">
        <v>3482</v>
      </c>
      <c r="C139" s="408"/>
    </row>
    <row r="140" spans="1:13">
      <c r="A140" s="1987">
        <v>3</v>
      </c>
      <c r="B140" s="180" t="s">
        <v>3483</v>
      </c>
      <c r="C140" s="771"/>
    </row>
    <row r="141" spans="1:13">
      <c r="A141" s="1987"/>
      <c r="B141" s="180" t="s">
        <v>3484</v>
      </c>
      <c r="C141" s="408"/>
    </row>
    <row r="142" spans="1:13">
      <c r="A142" s="1987"/>
      <c r="B142" s="180" t="s">
        <v>3485</v>
      </c>
      <c r="C142" s="408"/>
    </row>
    <row r="143" spans="1:13">
      <c r="A143" s="1987"/>
      <c r="B143" s="180" t="s">
        <v>3486</v>
      </c>
      <c r="C143" s="408"/>
    </row>
    <row r="144" spans="1:13">
      <c r="A144" s="1987"/>
      <c r="B144" s="180" t="s">
        <v>3487</v>
      </c>
      <c r="C144" s="408"/>
    </row>
    <row r="145" spans="1:3">
      <c r="A145" s="1987"/>
      <c r="B145" s="180" t="s">
        <v>3488</v>
      </c>
      <c r="C145" s="408"/>
    </row>
    <row r="146" spans="1:3">
      <c r="A146" s="1987"/>
      <c r="B146" s="180" t="s">
        <v>3489</v>
      </c>
      <c r="C146" s="408"/>
    </row>
    <row r="147" spans="1:3">
      <c r="A147" s="1987"/>
      <c r="B147" s="180" t="s">
        <v>3490</v>
      </c>
      <c r="C147" s="408"/>
    </row>
    <row r="148" spans="1:3" ht="31">
      <c r="A148" s="1987"/>
      <c r="B148" s="180" t="s">
        <v>3491</v>
      </c>
      <c r="C148" s="771"/>
    </row>
    <row r="149" spans="1:3">
      <c r="A149" s="1987"/>
      <c r="B149" s="180" t="s">
        <v>3492</v>
      </c>
      <c r="C149" s="408"/>
    </row>
    <row r="150" spans="1:3">
      <c r="A150" s="1987"/>
      <c r="B150" s="180" t="s">
        <v>3493</v>
      </c>
      <c r="C150" s="408"/>
    </row>
    <row r="151" spans="1:3">
      <c r="A151" s="1987"/>
      <c r="B151" s="180" t="s">
        <v>3494</v>
      </c>
      <c r="C151" s="408"/>
    </row>
    <row r="152" spans="1:3">
      <c r="A152" s="1987"/>
      <c r="B152" s="180" t="s">
        <v>3495</v>
      </c>
      <c r="C152" s="408"/>
    </row>
    <row r="153" spans="1:3">
      <c r="A153" s="1987"/>
      <c r="B153" s="180" t="s">
        <v>5727</v>
      </c>
      <c r="C153" s="408"/>
    </row>
    <row r="154" spans="1:3">
      <c r="A154" s="1987"/>
      <c r="B154" s="180" t="s">
        <v>3496</v>
      </c>
      <c r="C154" s="408"/>
    </row>
    <row r="155" spans="1:3">
      <c r="A155" s="1987"/>
      <c r="B155" s="180" t="s">
        <v>3497</v>
      </c>
      <c r="C155" s="408"/>
    </row>
    <row r="156" spans="1:3">
      <c r="A156" s="1987"/>
      <c r="B156" s="180" t="s">
        <v>3498</v>
      </c>
      <c r="C156" s="771"/>
    </row>
    <row r="157" spans="1:3">
      <c r="A157" s="1987"/>
      <c r="B157" s="180" t="s">
        <v>3499</v>
      </c>
      <c r="C157" s="408"/>
    </row>
    <row r="158" spans="1:3">
      <c r="A158" s="1987"/>
      <c r="B158" s="180" t="s">
        <v>3500</v>
      </c>
      <c r="C158" s="408"/>
    </row>
    <row r="159" spans="1:3">
      <c r="A159" s="1987"/>
      <c r="B159" s="180" t="s">
        <v>3501</v>
      </c>
      <c r="C159" s="408"/>
    </row>
    <row r="160" spans="1:3">
      <c r="A160" s="1987"/>
      <c r="B160" s="180" t="s">
        <v>3502</v>
      </c>
      <c r="C160" s="408"/>
    </row>
    <row r="161" spans="1:3">
      <c r="A161" s="1987"/>
      <c r="B161" s="180" t="s">
        <v>3503</v>
      </c>
      <c r="C161" s="771"/>
    </row>
    <row r="162" spans="1:3">
      <c r="A162" s="1987"/>
      <c r="B162" s="180" t="s">
        <v>3499</v>
      </c>
      <c r="C162" s="408"/>
    </row>
    <row r="163" spans="1:3">
      <c r="A163" s="1987"/>
      <c r="B163" s="180" t="s">
        <v>3500</v>
      </c>
      <c r="C163" s="408"/>
    </row>
    <row r="164" spans="1:3">
      <c r="A164" s="1987"/>
      <c r="B164" s="180" t="s">
        <v>3501</v>
      </c>
      <c r="C164" s="408"/>
    </row>
    <row r="165" spans="1:3">
      <c r="A165" s="1987"/>
      <c r="B165" s="180" t="s">
        <v>3504</v>
      </c>
      <c r="C165" s="408"/>
    </row>
    <row r="166" spans="1:3">
      <c r="A166" s="1987"/>
      <c r="B166" s="180" t="s">
        <v>3505</v>
      </c>
      <c r="C166" s="771"/>
    </row>
    <row r="167" spans="1:3">
      <c r="A167" s="1987"/>
      <c r="B167" s="180" t="s">
        <v>3506</v>
      </c>
      <c r="C167" s="408"/>
    </row>
    <row r="168" spans="1:3">
      <c r="A168" s="1987"/>
      <c r="B168" s="180" t="s">
        <v>3507</v>
      </c>
      <c r="C168" s="408"/>
    </row>
    <row r="169" spans="1:3">
      <c r="A169" s="1987"/>
      <c r="B169" s="180" t="s">
        <v>3508</v>
      </c>
      <c r="C169" s="408"/>
    </row>
    <row r="170" spans="1:3">
      <c r="A170" s="1987"/>
      <c r="B170" s="180" t="s">
        <v>3509</v>
      </c>
      <c r="C170" s="771"/>
    </row>
    <row r="171" spans="1:3">
      <c r="A171" s="1987"/>
      <c r="B171" s="180" t="s">
        <v>3510</v>
      </c>
      <c r="C171" s="408"/>
    </row>
    <row r="172" spans="1:3">
      <c r="A172" s="1987"/>
      <c r="B172" s="180" t="s">
        <v>3511</v>
      </c>
      <c r="C172" s="408"/>
    </row>
    <row r="173" spans="1:3">
      <c r="A173" s="1987"/>
      <c r="B173" s="180" t="s">
        <v>3512</v>
      </c>
      <c r="C173" s="408"/>
    </row>
    <row r="174" spans="1:3">
      <c r="A174" s="1987"/>
      <c r="B174" s="180" t="s">
        <v>3513</v>
      </c>
      <c r="C174" s="408"/>
    </row>
    <row r="175" spans="1:3">
      <c r="A175" s="1987"/>
      <c r="B175" s="180" t="s">
        <v>3514</v>
      </c>
      <c r="C175" s="771"/>
    </row>
    <row r="176" spans="1:3">
      <c r="A176" s="1987"/>
      <c r="B176" s="180" t="s">
        <v>3515</v>
      </c>
      <c r="C176" s="408"/>
    </row>
    <row r="177" spans="1:3">
      <c r="A177" s="1987"/>
      <c r="B177" s="180" t="s">
        <v>3486</v>
      </c>
      <c r="C177" s="408"/>
    </row>
    <row r="178" spans="1:3">
      <c r="A178" s="1987"/>
      <c r="B178" s="180" t="s">
        <v>3516</v>
      </c>
      <c r="C178" s="408"/>
    </row>
    <row r="179" spans="1:3">
      <c r="A179" s="1987"/>
      <c r="B179" s="180" t="s">
        <v>3517</v>
      </c>
      <c r="C179" s="408"/>
    </row>
    <row r="180" spans="1:3">
      <c r="A180" s="1987"/>
      <c r="B180" s="180" t="s">
        <v>3518</v>
      </c>
      <c r="C180" s="408"/>
    </row>
    <row r="181" spans="1:3">
      <c r="A181" s="1987"/>
      <c r="B181" s="180" t="s">
        <v>3490</v>
      </c>
      <c r="C181" s="408"/>
    </row>
    <row r="182" spans="1:3">
      <c r="A182" s="1987"/>
      <c r="B182" s="180" t="s">
        <v>3519</v>
      </c>
      <c r="C182" s="408"/>
    </row>
    <row r="183" spans="1:3" ht="31">
      <c r="A183" s="1987"/>
      <c r="B183" s="180" t="s">
        <v>5728</v>
      </c>
      <c r="C183" s="771"/>
    </row>
    <row r="184" spans="1:3">
      <c r="A184" s="1987"/>
      <c r="B184" s="180" t="s">
        <v>3520</v>
      </c>
      <c r="C184" s="408"/>
    </row>
    <row r="185" spans="1:3">
      <c r="A185" s="1987"/>
      <c r="B185" s="180" t="s">
        <v>3521</v>
      </c>
      <c r="C185" s="408"/>
    </row>
    <row r="186" spans="1:3">
      <c r="A186" s="1987"/>
      <c r="B186" s="180" t="s">
        <v>3522</v>
      </c>
      <c r="C186" s="408"/>
    </row>
    <row r="187" spans="1:3">
      <c r="A187" s="1987"/>
      <c r="B187" s="180" t="s">
        <v>3523</v>
      </c>
      <c r="C187" s="408"/>
    </row>
    <row r="188" spans="1:3">
      <c r="A188" s="1987"/>
      <c r="B188" s="180" t="s">
        <v>3524</v>
      </c>
      <c r="C188" s="408"/>
    </row>
    <row r="189" spans="1:3">
      <c r="A189" s="1987"/>
      <c r="B189" s="180" t="s">
        <v>5729</v>
      </c>
      <c r="C189" s="771"/>
    </row>
    <row r="190" spans="1:3">
      <c r="A190" s="1987"/>
      <c r="B190" s="180" t="s">
        <v>3520</v>
      </c>
      <c r="C190" s="408"/>
    </row>
    <row r="191" spans="1:3">
      <c r="A191" s="1987"/>
      <c r="B191" s="180" t="s">
        <v>3521</v>
      </c>
      <c r="C191" s="408"/>
    </row>
    <row r="192" spans="1:3">
      <c r="A192" s="1987"/>
      <c r="B192" s="180" t="s">
        <v>3525</v>
      </c>
      <c r="C192" s="408"/>
    </row>
    <row r="193" spans="1:7">
      <c r="A193" s="1987"/>
      <c r="B193" s="180" t="s">
        <v>3526</v>
      </c>
      <c r="C193" s="408"/>
    </row>
    <row r="194" spans="1:7">
      <c r="A194" s="1987"/>
      <c r="B194" s="180" t="s">
        <v>5730</v>
      </c>
      <c r="C194" s="408"/>
    </row>
    <row r="195" spans="1:7">
      <c r="A195" s="1987"/>
      <c r="B195" s="180" t="s">
        <v>3527</v>
      </c>
      <c r="C195" s="408"/>
    </row>
    <row r="196" spans="1:7">
      <c r="A196" s="1987"/>
      <c r="B196" s="180" t="s">
        <v>3528</v>
      </c>
      <c r="C196" s="408"/>
    </row>
    <row r="198" spans="1:7" ht="16" thickBot="1"/>
    <row r="199" spans="1:7" ht="16" thickBot="1">
      <c r="A199" s="11" t="s">
        <v>54</v>
      </c>
      <c r="B199" s="591"/>
      <c r="C199" s="601" t="s">
        <v>66</v>
      </c>
      <c r="D199" s="1910"/>
      <c r="E199" s="1910"/>
      <c r="F199" s="1910"/>
      <c r="G199" s="1910"/>
    </row>
    <row r="200" spans="1:7" ht="16" thickBot="1">
      <c r="A200" s="11" t="s">
        <v>56</v>
      </c>
      <c r="B200" s="591"/>
      <c r="C200" s="601" t="s">
        <v>67</v>
      </c>
      <c r="D200" s="1910"/>
      <c r="E200" s="1910"/>
      <c r="F200" s="1910"/>
      <c r="G200" s="1910"/>
    </row>
    <row r="201" spans="1:7">
      <c r="A201" s="7"/>
      <c r="B201" s="7"/>
      <c r="C201" s="602" t="s">
        <v>68</v>
      </c>
      <c r="D201" s="1910"/>
      <c r="E201" s="1910"/>
      <c r="F201" s="1910"/>
      <c r="G201" s="1910"/>
    </row>
    <row r="202" spans="1:7">
      <c r="C202" s="7"/>
    </row>
    <row r="203" spans="1:7">
      <c r="C203" s="7"/>
    </row>
    <row r="204" spans="1:7">
      <c r="C204" s="7"/>
    </row>
    <row r="205" spans="1:7">
      <c r="C205" s="7"/>
    </row>
  </sheetData>
  <sheetProtection algorithmName="SHA-512" hashValue="kHZIzexaIF4T7LE01psLppa54Xzt+lbzm5UFONLZrjL7I+ZXrkaXz4s/LlRQhhmOVmhMjXR7tvhpMQyn0KVSrw==" saltValue="QKgg+solFj1jGzY3v0WDIw==" spinCount="100000" sheet="1" objects="1" scenarios="1"/>
  <mergeCells count="28">
    <mergeCell ref="A7:C7"/>
    <mergeCell ref="A1:C1"/>
    <mergeCell ref="A3:C3"/>
    <mergeCell ref="A4:C4"/>
    <mergeCell ref="A5:C5"/>
    <mergeCell ref="A6:C6"/>
    <mergeCell ref="A107:A113"/>
    <mergeCell ref="A13:A17"/>
    <mergeCell ref="A18:A22"/>
    <mergeCell ref="A23:A30"/>
    <mergeCell ref="A32:A38"/>
    <mergeCell ref="A49:A53"/>
    <mergeCell ref="A54:A61"/>
    <mergeCell ref="A62:A68"/>
    <mergeCell ref="A70:A77"/>
    <mergeCell ref="A90:A93"/>
    <mergeCell ref="A94:A98"/>
    <mergeCell ref="A99:A105"/>
    <mergeCell ref="D199:G199"/>
    <mergeCell ref="D200:G200"/>
    <mergeCell ref="D201:G201"/>
    <mergeCell ref="A140:A196"/>
    <mergeCell ref="A122:A123"/>
    <mergeCell ref="A124:A127"/>
    <mergeCell ref="A128:A130"/>
    <mergeCell ref="A131:A133"/>
    <mergeCell ref="A134:A135"/>
    <mergeCell ref="A137:C137"/>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69"/>
  <dimension ref="A1:N181"/>
  <sheetViews>
    <sheetView topLeftCell="A3" zoomScale="80" zoomScaleNormal="80" workbookViewId="0">
      <selection activeCell="E20" sqref="E20"/>
    </sheetView>
  </sheetViews>
  <sheetFormatPr defaultRowHeight="15.5"/>
  <cols>
    <col min="1" max="1" width="9.1796875" style="25"/>
    <col min="2" max="2" width="80.453125" style="12" customWidth="1"/>
    <col min="3" max="3" width="85" style="12" customWidth="1"/>
    <col min="4" max="4" width="26.81640625" style="7" customWidth="1"/>
    <col min="5" max="257" width="9.1796875" style="7"/>
    <col min="258" max="258" width="75.81640625" style="7" customWidth="1"/>
    <col min="259" max="259" width="53" style="7" customWidth="1"/>
    <col min="260" max="260" width="26.81640625" style="7" customWidth="1"/>
    <col min="261" max="513" width="9.1796875" style="7"/>
    <col min="514" max="514" width="75.81640625" style="7" customWidth="1"/>
    <col min="515" max="515" width="53" style="7" customWidth="1"/>
    <col min="516" max="516" width="26.81640625" style="7" customWidth="1"/>
    <col min="517" max="769" width="9.1796875" style="7"/>
    <col min="770" max="770" width="75.81640625" style="7" customWidth="1"/>
    <col min="771" max="771" width="53" style="7" customWidth="1"/>
    <col min="772" max="772" width="26.81640625" style="7" customWidth="1"/>
    <col min="773" max="1025" width="9.1796875" style="7"/>
    <col min="1026" max="1026" width="75.81640625" style="7" customWidth="1"/>
    <col min="1027" max="1027" width="53" style="7" customWidth="1"/>
    <col min="1028" max="1028" width="26.81640625" style="7" customWidth="1"/>
    <col min="1029" max="1281" width="9.1796875" style="7"/>
    <col min="1282" max="1282" width="75.81640625" style="7" customWidth="1"/>
    <col min="1283" max="1283" width="53" style="7" customWidth="1"/>
    <col min="1284" max="1284" width="26.81640625" style="7" customWidth="1"/>
    <col min="1285" max="1537" width="9.1796875" style="7"/>
    <col min="1538" max="1538" width="75.81640625" style="7" customWidth="1"/>
    <col min="1539" max="1539" width="53" style="7" customWidth="1"/>
    <col min="1540" max="1540" width="26.81640625" style="7" customWidth="1"/>
    <col min="1541" max="1793" width="9.1796875" style="7"/>
    <col min="1794" max="1794" width="75.81640625" style="7" customWidth="1"/>
    <col min="1795" max="1795" width="53" style="7" customWidth="1"/>
    <col min="1796" max="1796" width="26.81640625" style="7" customWidth="1"/>
    <col min="1797" max="2049" width="9.1796875" style="7"/>
    <col min="2050" max="2050" width="75.81640625" style="7" customWidth="1"/>
    <col min="2051" max="2051" width="53" style="7" customWidth="1"/>
    <col min="2052" max="2052" width="26.81640625" style="7" customWidth="1"/>
    <col min="2053" max="2305" width="9.1796875" style="7"/>
    <col min="2306" max="2306" width="75.81640625" style="7" customWidth="1"/>
    <col min="2307" max="2307" width="53" style="7" customWidth="1"/>
    <col min="2308" max="2308" width="26.81640625" style="7" customWidth="1"/>
    <col min="2309" max="2561" width="9.1796875" style="7"/>
    <col min="2562" max="2562" width="75.81640625" style="7" customWidth="1"/>
    <col min="2563" max="2563" width="53" style="7" customWidth="1"/>
    <col min="2564" max="2564" width="26.81640625" style="7" customWidth="1"/>
    <col min="2565" max="2817" width="9.1796875" style="7"/>
    <col min="2818" max="2818" width="75.81640625" style="7" customWidth="1"/>
    <col min="2819" max="2819" width="53" style="7" customWidth="1"/>
    <col min="2820" max="2820" width="26.81640625" style="7" customWidth="1"/>
    <col min="2821" max="3073" width="9.1796875" style="7"/>
    <col min="3074" max="3074" width="75.81640625" style="7" customWidth="1"/>
    <col min="3075" max="3075" width="53" style="7" customWidth="1"/>
    <col min="3076" max="3076" width="26.81640625" style="7" customWidth="1"/>
    <col min="3077" max="3329" width="9.1796875" style="7"/>
    <col min="3330" max="3330" width="75.81640625" style="7" customWidth="1"/>
    <col min="3331" max="3331" width="53" style="7" customWidth="1"/>
    <col min="3332" max="3332" width="26.81640625" style="7" customWidth="1"/>
    <col min="3333" max="3585" width="9.1796875" style="7"/>
    <col min="3586" max="3586" width="75.81640625" style="7" customWidth="1"/>
    <col min="3587" max="3587" width="53" style="7" customWidth="1"/>
    <col min="3588" max="3588" width="26.81640625" style="7" customWidth="1"/>
    <col min="3589" max="3841" width="9.1796875" style="7"/>
    <col min="3842" max="3842" width="75.81640625" style="7" customWidth="1"/>
    <col min="3843" max="3843" width="53" style="7" customWidth="1"/>
    <col min="3844" max="3844" width="26.81640625" style="7" customWidth="1"/>
    <col min="3845" max="4097" width="9.1796875" style="7"/>
    <col min="4098" max="4098" width="75.81640625" style="7" customWidth="1"/>
    <col min="4099" max="4099" width="53" style="7" customWidth="1"/>
    <col min="4100" max="4100" width="26.81640625" style="7" customWidth="1"/>
    <col min="4101" max="4353" width="9.1796875" style="7"/>
    <col min="4354" max="4354" width="75.81640625" style="7" customWidth="1"/>
    <col min="4355" max="4355" width="53" style="7" customWidth="1"/>
    <col min="4356" max="4356" width="26.81640625" style="7" customWidth="1"/>
    <col min="4357" max="4609" width="9.1796875" style="7"/>
    <col min="4610" max="4610" width="75.81640625" style="7" customWidth="1"/>
    <col min="4611" max="4611" width="53" style="7" customWidth="1"/>
    <col min="4612" max="4612" width="26.81640625" style="7" customWidth="1"/>
    <col min="4613" max="4865" width="9.1796875" style="7"/>
    <col min="4866" max="4866" width="75.81640625" style="7" customWidth="1"/>
    <col min="4867" max="4867" width="53" style="7" customWidth="1"/>
    <col min="4868" max="4868" width="26.81640625" style="7" customWidth="1"/>
    <col min="4869" max="5121" width="9.1796875" style="7"/>
    <col min="5122" max="5122" width="75.81640625" style="7" customWidth="1"/>
    <col min="5123" max="5123" width="53" style="7" customWidth="1"/>
    <col min="5124" max="5124" width="26.81640625" style="7" customWidth="1"/>
    <col min="5125" max="5377" width="9.1796875" style="7"/>
    <col min="5378" max="5378" width="75.81640625" style="7" customWidth="1"/>
    <col min="5379" max="5379" width="53" style="7" customWidth="1"/>
    <col min="5380" max="5380" width="26.81640625" style="7" customWidth="1"/>
    <col min="5381" max="5633" width="9.1796875" style="7"/>
    <col min="5634" max="5634" width="75.81640625" style="7" customWidth="1"/>
    <col min="5635" max="5635" width="53" style="7" customWidth="1"/>
    <col min="5636" max="5636" width="26.81640625" style="7" customWidth="1"/>
    <col min="5637" max="5889" width="9.1796875" style="7"/>
    <col min="5890" max="5890" width="75.81640625" style="7" customWidth="1"/>
    <col min="5891" max="5891" width="53" style="7" customWidth="1"/>
    <col min="5892" max="5892" width="26.81640625" style="7" customWidth="1"/>
    <col min="5893" max="6145" width="9.1796875" style="7"/>
    <col min="6146" max="6146" width="75.81640625" style="7" customWidth="1"/>
    <col min="6147" max="6147" width="53" style="7" customWidth="1"/>
    <col min="6148" max="6148" width="26.81640625" style="7" customWidth="1"/>
    <col min="6149" max="6401" width="9.1796875" style="7"/>
    <col min="6402" max="6402" width="75.81640625" style="7" customWidth="1"/>
    <col min="6403" max="6403" width="53" style="7" customWidth="1"/>
    <col min="6404" max="6404" width="26.81640625" style="7" customWidth="1"/>
    <col min="6405" max="6657" width="9.1796875" style="7"/>
    <col min="6658" max="6658" width="75.81640625" style="7" customWidth="1"/>
    <col min="6659" max="6659" width="53" style="7" customWidth="1"/>
    <col min="6660" max="6660" width="26.81640625" style="7" customWidth="1"/>
    <col min="6661" max="6913" width="9.1796875" style="7"/>
    <col min="6914" max="6914" width="75.81640625" style="7" customWidth="1"/>
    <col min="6915" max="6915" width="53" style="7" customWidth="1"/>
    <col min="6916" max="6916" width="26.81640625" style="7" customWidth="1"/>
    <col min="6917" max="7169" width="9.1796875" style="7"/>
    <col min="7170" max="7170" width="75.81640625" style="7" customWidth="1"/>
    <col min="7171" max="7171" width="53" style="7" customWidth="1"/>
    <col min="7172" max="7172" width="26.81640625" style="7" customWidth="1"/>
    <col min="7173" max="7425" width="9.1796875" style="7"/>
    <col min="7426" max="7426" width="75.81640625" style="7" customWidth="1"/>
    <col min="7427" max="7427" width="53" style="7" customWidth="1"/>
    <col min="7428" max="7428" width="26.81640625" style="7" customWidth="1"/>
    <col min="7429" max="7681" width="9.1796875" style="7"/>
    <col min="7682" max="7682" width="75.81640625" style="7" customWidth="1"/>
    <col min="7683" max="7683" width="53" style="7" customWidth="1"/>
    <col min="7684" max="7684" width="26.81640625" style="7" customWidth="1"/>
    <col min="7685" max="7937" width="9.1796875" style="7"/>
    <col min="7938" max="7938" width="75.81640625" style="7" customWidth="1"/>
    <col min="7939" max="7939" width="53" style="7" customWidth="1"/>
    <col min="7940" max="7940" width="26.81640625" style="7" customWidth="1"/>
    <col min="7941" max="8193" width="9.1796875" style="7"/>
    <col min="8194" max="8194" width="75.81640625" style="7" customWidth="1"/>
    <col min="8195" max="8195" width="53" style="7" customWidth="1"/>
    <col min="8196" max="8196" width="26.81640625" style="7" customWidth="1"/>
    <col min="8197" max="8449" width="9.1796875" style="7"/>
    <col min="8450" max="8450" width="75.81640625" style="7" customWidth="1"/>
    <col min="8451" max="8451" width="53" style="7" customWidth="1"/>
    <col min="8452" max="8452" width="26.81640625" style="7" customWidth="1"/>
    <col min="8453" max="8705" width="9.1796875" style="7"/>
    <col min="8706" max="8706" width="75.81640625" style="7" customWidth="1"/>
    <col min="8707" max="8707" width="53" style="7" customWidth="1"/>
    <col min="8708" max="8708" width="26.81640625" style="7" customWidth="1"/>
    <col min="8709" max="8961" width="9.1796875" style="7"/>
    <col min="8962" max="8962" width="75.81640625" style="7" customWidth="1"/>
    <col min="8963" max="8963" width="53" style="7" customWidth="1"/>
    <col min="8964" max="8964" width="26.81640625" style="7" customWidth="1"/>
    <col min="8965" max="9217" width="9.1796875" style="7"/>
    <col min="9218" max="9218" width="75.81640625" style="7" customWidth="1"/>
    <col min="9219" max="9219" width="53" style="7" customWidth="1"/>
    <col min="9220" max="9220" width="26.81640625" style="7" customWidth="1"/>
    <col min="9221" max="9473" width="9.1796875" style="7"/>
    <col min="9474" max="9474" width="75.81640625" style="7" customWidth="1"/>
    <col min="9475" max="9475" width="53" style="7" customWidth="1"/>
    <col min="9476" max="9476" width="26.81640625" style="7" customWidth="1"/>
    <col min="9477" max="9729" width="9.1796875" style="7"/>
    <col min="9730" max="9730" width="75.81640625" style="7" customWidth="1"/>
    <col min="9731" max="9731" width="53" style="7" customWidth="1"/>
    <col min="9732" max="9732" width="26.81640625" style="7" customWidth="1"/>
    <col min="9733" max="9985" width="9.1796875" style="7"/>
    <col min="9986" max="9986" width="75.81640625" style="7" customWidth="1"/>
    <col min="9987" max="9987" width="53" style="7" customWidth="1"/>
    <col min="9988" max="9988" width="26.81640625" style="7" customWidth="1"/>
    <col min="9989" max="10241" width="9.1796875" style="7"/>
    <col min="10242" max="10242" width="75.81640625" style="7" customWidth="1"/>
    <col min="10243" max="10243" width="53" style="7" customWidth="1"/>
    <col min="10244" max="10244" width="26.81640625" style="7" customWidth="1"/>
    <col min="10245" max="10497" width="9.1796875" style="7"/>
    <col min="10498" max="10498" width="75.81640625" style="7" customWidth="1"/>
    <col min="10499" max="10499" width="53" style="7" customWidth="1"/>
    <col min="10500" max="10500" width="26.81640625" style="7" customWidth="1"/>
    <col min="10501" max="10753" width="9.1796875" style="7"/>
    <col min="10754" max="10754" width="75.81640625" style="7" customWidth="1"/>
    <col min="10755" max="10755" width="53" style="7" customWidth="1"/>
    <col min="10756" max="10756" width="26.81640625" style="7" customWidth="1"/>
    <col min="10757" max="11009" width="9.1796875" style="7"/>
    <col min="11010" max="11010" width="75.81640625" style="7" customWidth="1"/>
    <col min="11011" max="11011" width="53" style="7" customWidth="1"/>
    <col min="11012" max="11012" width="26.81640625" style="7" customWidth="1"/>
    <col min="11013" max="11265" width="9.1796875" style="7"/>
    <col min="11266" max="11266" width="75.81640625" style="7" customWidth="1"/>
    <col min="11267" max="11267" width="53" style="7" customWidth="1"/>
    <col min="11268" max="11268" width="26.81640625" style="7" customWidth="1"/>
    <col min="11269" max="11521" width="9.1796875" style="7"/>
    <col min="11522" max="11522" width="75.81640625" style="7" customWidth="1"/>
    <col min="11523" max="11523" width="53" style="7" customWidth="1"/>
    <col min="11524" max="11524" width="26.81640625" style="7" customWidth="1"/>
    <col min="11525" max="11777" width="9.1796875" style="7"/>
    <col min="11778" max="11778" width="75.81640625" style="7" customWidth="1"/>
    <col min="11779" max="11779" width="53" style="7" customWidth="1"/>
    <col min="11780" max="11780" width="26.81640625" style="7" customWidth="1"/>
    <col min="11781" max="12033" width="9.1796875" style="7"/>
    <col min="12034" max="12034" width="75.81640625" style="7" customWidth="1"/>
    <col min="12035" max="12035" width="53" style="7" customWidth="1"/>
    <col min="12036" max="12036" width="26.81640625" style="7" customWidth="1"/>
    <col min="12037" max="12289" width="9.1796875" style="7"/>
    <col min="12290" max="12290" width="75.81640625" style="7" customWidth="1"/>
    <col min="12291" max="12291" width="53" style="7" customWidth="1"/>
    <col min="12292" max="12292" width="26.81640625" style="7" customWidth="1"/>
    <col min="12293" max="12545" width="9.1796875" style="7"/>
    <col min="12546" max="12546" width="75.81640625" style="7" customWidth="1"/>
    <col min="12547" max="12547" width="53" style="7" customWidth="1"/>
    <col min="12548" max="12548" width="26.81640625" style="7" customWidth="1"/>
    <col min="12549" max="12801" width="9.1796875" style="7"/>
    <col min="12802" max="12802" width="75.81640625" style="7" customWidth="1"/>
    <col min="12803" max="12803" width="53" style="7" customWidth="1"/>
    <col min="12804" max="12804" width="26.81640625" style="7" customWidth="1"/>
    <col min="12805" max="13057" width="9.1796875" style="7"/>
    <col min="13058" max="13058" width="75.81640625" style="7" customWidth="1"/>
    <col min="13059" max="13059" width="53" style="7" customWidth="1"/>
    <col min="13060" max="13060" width="26.81640625" style="7" customWidth="1"/>
    <col min="13061" max="13313" width="9.1796875" style="7"/>
    <col min="13314" max="13314" width="75.81640625" style="7" customWidth="1"/>
    <col min="13315" max="13315" width="53" style="7" customWidth="1"/>
    <col min="13316" max="13316" width="26.81640625" style="7" customWidth="1"/>
    <col min="13317" max="13569" width="9.1796875" style="7"/>
    <col min="13570" max="13570" width="75.81640625" style="7" customWidth="1"/>
    <col min="13571" max="13571" width="53" style="7" customWidth="1"/>
    <col min="13572" max="13572" width="26.81640625" style="7" customWidth="1"/>
    <col min="13573" max="13825" width="9.1796875" style="7"/>
    <col min="13826" max="13826" width="75.81640625" style="7" customWidth="1"/>
    <col min="13827" max="13827" width="53" style="7" customWidth="1"/>
    <col min="13828" max="13828" width="26.81640625" style="7" customWidth="1"/>
    <col min="13829" max="14081" width="9.1796875" style="7"/>
    <col min="14082" max="14082" width="75.81640625" style="7" customWidth="1"/>
    <col min="14083" max="14083" width="53" style="7" customWidth="1"/>
    <col min="14084" max="14084" width="26.81640625" style="7" customWidth="1"/>
    <col min="14085" max="14337" width="9.1796875" style="7"/>
    <col min="14338" max="14338" width="75.81640625" style="7" customWidth="1"/>
    <col min="14339" max="14339" width="53" style="7" customWidth="1"/>
    <col min="14340" max="14340" width="26.81640625" style="7" customWidth="1"/>
    <col min="14341" max="14593" width="9.1796875" style="7"/>
    <col min="14594" max="14594" width="75.81640625" style="7" customWidth="1"/>
    <col min="14595" max="14595" width="53" style="7" customWidth="1"/>
    <col min="14596" max="14596" width="26.81640625" style="7" customWidth="1"/>
    <col min="14597" max="14849" width="9.1796875" style="7"/>
    <col min="14850" max="14850" width="75.81640625" style="7" customWidth="1"/>
    <col min="14851" max="14851" width="53" style="7" customWidth="1"/>
    <col min="14852" max="14852" width="26.81640625" style="7" customWidth="1"/>
    <col min="14853" max="15105" width="9.1796875" style="7"/>
    <col min="15106" max="15106" width="75.81640625" style="7" customWidth="1"/>
    <col min="15107" max="15107" width="53" style="7" customWidth="1"/>
    <col min="15108" max="15108" width="26.81640625" style="7" customWidth="1"/>
    <col min="15109" max="15361" width="9.1796875" style="7"/>
    <col min="15362" max="15362" width="75.81640625" style="7" customWidth="1"/>
    <col min="15363" max="15363" width="53" style="7" customWidth="1"/>
    <col min="15364" max="15364" width="26.81640625" style="7" customWidth="1"/>
    <col min="15365" max="15617" width="9.1796875" style="7"/>
    <col min="15618" max="15618" width="75.81640625" style="7" customWidth="1"/>
    <col min="15619" max="15619" width="53" style="7" customWidth="1"/>
    <col min="15620" max="15620" width="26.81640625" style="7" customWidth="1"/>
    <col min="15621" max="15873" width="9.1796875" style="7"/>
    <col min="15874" max="15874" width="75.81640625" style="7" customWidth="1"/>
    <col min="15875" max="15875" width="53" style="7" customWidth="1"/>
    <col min="15876" max="15876" width="26.81640625" style="7" customWidth="1"/>
    <col min="15877" max="16129" width="9.1796875" style="7"/>
    <col min="16130" max="16130" width="75.81640625" style="7" customWidth="1"/>
    <col min="16131" max="16131" width="53" style="7" customWidth="1"/>
    <col min="16132" max="16132" width="26.81640625" style="7" customWidth="1"/>
    <col min="16133" max="16384" width="9.1796875" style="7"/>
  </cols>
  <sheetData>
    <row r="1" spans="1:14">
      <c r="A1" s="1996" t="s">
        <v>4</v>
      </c>
      <c r="B1" s="1996"/>
      <c r="C1" s="1996"/>
      <c r="D1" s="1996"/>
    </row>
    <row r="3" spans="1:14" ht="49.5" customHeight="1">
      <c r="A3" s="1877" t="str">
        <f>'Title '!A2:N2</f>
        <v>Bid Enquiry No: KPTCL/2026-27/TL/WORK_INDENT3802</v>
      </c>
      <c r="B3" s="1877"/>
      <c r="C3" s="1877"/>
      <c r="D3" s="1877"/>
      <c r="E3" s="170"/>
    </row>
    <row r="4" spans="1:14" ht="250.5" customHeight="1">
      <c r="A4" s="1997"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97"/>
      <c r="C4" s="1997"/>
      <c r="D4" s="656"/>
      <c r="E4" s="772"/>
    </row>
    <row r="5" spans="1:14" ht="17.5">
      <c r="A5" s="1992" t="s">
        <v>5731</v>
      </c>
      <c r="B5" s="1992"/>
      <c r="C5" s="1992"/>
    </row>
    <row r="6" spans="1:14">
      <c r="A6" s="1863" t="s">
        <v>2914</v>
      </c>
      <c r="B6" s="1863"/>
      <c r="C6" s="1863"/>
      <c r="D6" s="11"/>
      <c r="E6" s="11"/>
      <c r="F6" s="11"/>
      <c r="G6" s="11"/>
      <c r="H6" s="11"/>
      <c r="I6" s="11"/>
      <c r="J6" s="11"/>
      <c r="K6" s="11"/>
      <c r="L6" s="11"/>
      <c r="M6" s="11"/>
      <c r="N6" s="11"/>
    </row>
    <row r="7" spans="1:14" ht="16" thickBot="1">
      <c r="A7" s="1989" t="s">
        <v>407</v>
      </c>
      <c r="B7" s="1989"/>
      <c r="C7" s="1989"/>
    </row>
    <row r="8" spans="1:14" ht="16" thickBot="1">
      <c r="A8" s="773"/>
      <c r="B8" s="774" t="s">
        <v>1604</v>
      </c>
      <c r="C8" s="775"/>
      <c r="D8" s="770"/>
    </row>
    <row r="9" spans="1:14" ht="31" thickBot="1">
      <c r="A9" s="773"/>
      <c r="B9" s="774" t="s">
        <v>2915</v>
      </c>
      <c r="C9" s="776"/>
    </row>
    <row r="10" spans="1:14" ht="16" thickBot="1">
      <c r="A10" s="1993">
        <v>1</v>
      </c>
      <c r="B10" s="777" t="s">
        <v>2916</v>
      </c>
      <c r="C10" s="776"/>
    </row>
    <row r="11" spans="1:14" ht="16" thickBot="1">
      <c r="A11" s="1994"/>
      <c r="B11" s="777" t="s">
        <v>2917</v>
      </c>
      <c r="C11" s="591"/>
    </row>
    <row r="12" spans="1:14" ht="16" thickBot="1">
      <c r="A12" s="1995"/>
      <c r="B12" s="777" t="s">
        <v>2918</v>
      </c>
      <c r="C12" s="591"/>
    </row>
    <row r="13" spans="1:14" ht="16" thickBot="1">
      <c r="A13" s="1993">
        <v>2</v>
      </c>
      <c r="B13" s="777" t="s">
        <v>2919</v>
      </c>
      <c r="C13" s="776"/>
    </row>
    <row r="14" spans="1:14" ht="16" thickBot="1">
      <c r="A14" s="1994"/>
      <c r="B14" s="777" t="s">
        <v>2917</v>
      </c>
      <c r="C14" s="591"/>
    </row>
    <row r="15" spans="1:14" ht="16" thickBot="1">
      <c r="A15" s="1995"/>
      <c r="B15" s="777" t="s">
        <v>2918</v>
      </c>
      <c r="C15" s="591"/>
    </row>
    <row r="16" spans="1:14" ht="16" thickBot="1">
      <c r="A16" s="1993">
        <v>3</v>
      </c>
      <c r="B16" s="777" t="s">
        <v>2920</v>
      </c>
      <c r="C16" s="776"/>
    </row>
    <row r="17" spans="1:3" ht="16" thickBot="1">
      <c r="A17" s="1994"/>
      <c r="B17" s="777" t="s">
        <v>2917</v>
      </c>
      <c r="C17" s="591"/>
    </row>
    <row r="18" spans="1:3" ht="16" thickBot="1">
      <c r="A18" s="1995"/>
      <c r="B18" s="777" t="s">
        <v>2918</v>
      </c>
      <c r="C18" s="591"/>
    </row>
    <row r="19" spans="1:3" ht="16" thickBot="1">
      <c r="A19" s="1993">
        <v>4</v>
      </c>
      <c r="B19" s="777" t="s">
        <v>2921</v>
      </c>
      <c r="C19" s="776"/>
    </row>
    <row r="20" spans="1:3" ht="16" thickBot="1">
      <c r="A20" s="1994"/>
      <c r="B20" s="777" t="s">
        <v>2917</v>
      </c>
      <c r="C20" s="591"/>
    </row>
    <row r="21" spans="1:3" ht="16" thickBot="1">
      <c r="A21" s="1995"/>
      <c r="B21" s="777" t="s">
        <v>2918</v>
      </c>
      <c r="C21" s="591"/>
    </row>
    <row r="22" spans="1:3" ht="16" thickBot="1">
      <c r="A22" s="773">
        <v>5</v>
      </c>
      <c r="B22" s="777" t="s">
        <v>2922</v>
      </c>
      <c r="C22" s="591"/>
    </row>
    <row r="23" spans="1:3" ht="16" thickBot="1">
      <c r="A23" s="1993">
        <v>6</v>
      </c>
      <c r="B23" s="777" t="s">
        <v>2923</v>
      </c>
      <c r="C23" s="776"/>
    </row>
    <row r="24" spans="1:3" ht="16" thickBot="1">
      <c r="A24" s="1994"/>
      <c r="B24" s="777" t="s">
        <v>2924</v>
      </c>
      <c r="C24" s="591"/>
    </row>
    <row r="25" spans="1:3" ht="16" thickBot="1">
      <c r="A25" s="1995"/>
      <c r="B25" s="777" t="s">
        <v>2925</v>
      </c>
      <c r="C25" s="591"/>
    </row>
    <row r="26" spans="1:3" ht="16" thickBot="1">
      <c r="A26" s="773">
        <v>7</v>
      </c>
      <c r="B26" s="777" t="s">
        <v>2926</v>
      </c>
      <c r="C26" s="591"/>
    </row>
    <row r="27" spans="1:3" ht="16" thickBot="1">
      <c r="A27" s="773">
        <v>8</v>
      </c>
      <c r="B27" s="777" t="s">
        <v>2927</v>
      </c>
      <c r="C27" s="591"/>
    </row>
    <row r="28" spans="1:3" ht="16" thickBot="1">
      <c r="A28" s="773">
        <v>9</v>
      </c>
      <c r="B28" s="777" t="s">
        <v>2928</v>
      </c>
      <c r="C28" s="591"/>
    </row>
    <row r="29" spans="1:3" ht="16" thickBot="1">
      <c r="A29" s="773">
        <v>10</v>
      </c>
      <c r="B29" s="777" t="s">
        <v>5732</v>
      </c>
      <c r="C29" s="591"/>
    </row>
    <row r="30" spans="1:3" ht="16" thickBot="1">
      <c r="A30" s="773">
        <v>11</v>
      </c>
      <c r="B30" s="777" t="s">
        <v>5733</v>
      </c>
      <c r="C30" s="591"/>
    </row>
    <row r="31" spans="1:3" ht="31.5" thickBot="1">
      <c r="A31" s="773">
        <v>12</v>
      </c>
      <c r="B31" s="777" t="s">
        <v>5734</v>
      </c>
      <c r="C31" s="591"/>
    </row>
    <row r="32" spans="1:3" ht="16" thickBot="1">
      <c r="A32" s="773">
        <v>13</v>
      </c>
      <c r="B32" s="777" t="s">
        <v>5735</v>
      </c>
      <c r="C32" s="591"/>
    </row>
    <row r="33" spans="1:3" ht="16" thickBot="1">
      <c r="A33" s="1993">
        <v>14</v>
      </c>
      <c r="B33" s="777" t="s">
        <v>2929</v>
      </c>
      <c r="C33" s="776"/>
    </row>
    <row r="34" spans="1:3" ht="16" thickBot="1">
      <c r="A34" s="1994"/>
      <c r="B34" s="777" t="s">
        <v>2930</v>
      </c>
      <c r="C34" s="591"/>
    </row>
    <row r="35" spans="1:3" ht="16" thickBot="1">
      <c r="A35" s="1994"/>
      <c r="B35" s="777" t="s">
        <v>2931</v>
      </c>
      <c r="C35" s="591"/>
    </row>
    <row r="36" spans="1:3" ht="16" thickBot="1">
      <c r="A36" s="1995"/>
      <c r="B36" s="777" t="s">
        <v>2932</v>
      </c>
      <c r="C36" s="591"/>
    </row>
    <row r="37" spans="1:3" ht="16" thickBot="1">
      <c r="A37" s="1993">
        <v>15</v>
      </c>
      <c r="B37" s="777" t="s">
        <v>2933</v>
      </c>
      <c r="C37" s="776"/>
    </row>
    <row r="38" spans="1:3" ht="16" thickBot="1">
      <c r="A38" s="1994"/>
      <c r="B38" s="777" t="s">
        <v>2934</v>
      </c>
      <c r="C38" s="591"/>
    </row>
    <row r="39" spans="1:3" ht="16" thickBot="1">
      <c r="A39" s="1995"/>
      <c r="B39" s="777" t="s">
        <v>2935</v>
      </c>
      <c r="C39" s="591"/>
    </row>
    <row r="40" spans="1:3" ht="16" thickBot="1">
      <c r="A40" s="773">
        <v>16</v>
      </c>
      <c r="B40" s="777" t="s">
        <v>2936</v>
      </c>
      <c r="C40" s="591"/>
    </row>
    <row r="41" spans="1:3" ht="16" thickBot="1">
      <c r="A41" s="1993">
        <v>17</v>
      </c>
      <c r="B41" s="777" t="s">
        <v>2937</v>
      </c>
      <c r="C41" s="776"/>
    </row>
    <row r="42" spans="1:3" ht="16" thickBot="1">
      <c r="A42" s="1994"/>
      <c r="B42" s="777" t="s">
        <v>2938</v>
      </c>
      <c r="C42" s="591"/>
    </row>
    <row r="43" spans="1:3" ht="16" thickBot="1">
      <c r="A43" s="1995"/>
      <c r="B43" s="777" t="s">
        <v>2939</v>
      </c>
      <c r="C43" s="591"/>
    </row>
    <row r="44" spans="1:3" ht="16" thickBot="1">
      <c r="A44" s="1993">
        <v>18</v>
      </c>
      <c r="B44" s="777" t="s">
        <v>2940</v>
      </c>
      <c r="C44" s="776"/>
    </row>
    <row r="45" spans="1:3" ht="16" thickBot="1">
      <c r="A45" s="1994"/>
      <c r="B45" s="777" t="s">
        <v>2941</v>
      </c>
      <c r="C45" s="591"/>
    </row>
    <row r="46" spans="1:3" ht="16" thickBot="1">
      <c r="A46" s="1995"/>
      <c r="B46" s="777" t="s">
        <v>2942</v>
      </c>
      <c r="C46" s="591"/>
    </row>
    <row r="47" spans="1:3" ht="16" thickBot="1">
      <c r="A47" s="1993">
        <v>19</v>
      </c>
      <c r="B47" s="777" t="s">
        <v>2943</v>
      </c>
      <c r="C47" s="591"/>
    </row>
    <row r="48" spans="1:3" ht="16" thickBot="1">
      <c r="A48" s="1995"/>
      <c r="B48" s="777" t="s">
        <v>2944</v>
      </c>
      <c r="C48" s="591"/>
    </row>
    <row r="49" spans="1:3" ht="16" thickBot="1">
      <c r="A49" s="1993">
        <v>20</v>
      </c>
      <c r="B49" s="777" t="s">
        <v>2945</v>
      </c>
      <c r="C49" s="776"/>
    </row>
    <row r="50" spans="1:3" ht="16" thickBot="1">
      <c r="A50" s="1994"/>
      <c r="B50" s="777" t="s">
        <v>2946</v>
      </c>
      <c r="C50" s="591"/>
    </row>
    <row r="51" spans="1:3" ht="16" thickBot="1">
      <c r="A51" s="1995"/>
      <c r="B51" s="777" t="s">
        <v>2947</v>
      </c>
      <c r="C51" s="591"/>
    </row>
    <row r="52" spans="1:3" ht="16" thickBot="1">
      <c r="A52" s="773">
        <v>21</v>
      </c>
      <c r="B52" s="777" t="s">
        <v>2948</v>
      </c>
      <c r="C52" s="591"/>
    </row>
    <row r="53" spans="1:3" ht="16" thickBot="1">
      <c r="A53" s="1993">
        <v>22</v>
      </c>
      <c r="B53" s="777" t="s">
        <v>2949</v>
      </c>
      <c r="C53" s="591"/>
    </row>
    <row r="54" spans="1:3" ht="16" thickBot="1">
      <c r="A54" s="1994"/>
      <c r="B54" s="777" t="s">
        <v>2950</v>
      </c>
      <c r="C54" s="591"/>
    </row>
    <row r="55" spans="1:3" ht="16" thickBot="1">
      <c r="A55" s="1994"/>
      <c r="B55" s="777" t="s">
        <v>2951</v>
      </c>
      <c r="C55" s="591"/>
    </row>
    <row r="56" spans="1:3" ht="16" thickBot="1">
      <c r="A56" s="1995"/>
      <c r="B56" s="777" t="s">
        <v>2952</v>
      </c>
      <c r="C56" s="591"/>
    </row>
    <row r="57" spans="1:3" ht="16" thickBot="1">
      <c r="A57" s="773"/>
      <c r="B57" s="774" t="s">
        <v>2953</v>
      </c>
      <c r="C57" s="776"/>
    </row>
    <row r="58" spans="1:3" ht="16" thickBot="1">
      <c r="A58" s="773">
        <v>1</v>
      </c>
      <c r="B58" s="777" t="s">
        <v>2954</v>
      </c>
      <c r="C58" s="591"/>
    </row>
    <row r="59" spans="1:3" ht="16" thickBot="1">
      <c r="A59" s="773">
        <v>2</v>
      </c>
      <c r="B59" s="777" t="s">
        <v>2955</v>
      </c>
      <c r="C59" s="591"/>
    </row>
    <row r="60" spans="1:3" ht="16" thickBot="1">
      <c r="A60" s="773">
        <v>3</v>
      </c>
      <c r="B60" s="777" t="s">
        <v>615</v>
      </c>
      <c r="C60" s="591"/>
    </row>
    <row r="61" spans="1:3" ht="16" thickBot="1">
      <c r="A61" s="773">
        <v>4</v>
      </c>
      <c r="B61" s="777" t="s">
        <v>2956</v>
      </c>
      <c r="C61" s="591"/>
    </row>
    <row r="62" spans="1:3" ht="16" thickBot="1">
      <c r="A62" s="773"/>
      <c r="B62" s="774" t="s">
        <v>2957</v>
      </c>
      <c r="C62" s="776"/>
    </row>
    <row r="63" spans="1:3" ht="16" thickBot="1">
      <c r="A63" s="1993">
        <v>1</v>
      </c>
      <c r="B63" s="777" t="s">
        <v>2958</v>
      </c>
      <c r="C63" s="591"/>
    </row>
    <row r="64" spans="1:3" ht="16" thickBot="1">
      <c r="A64" s="1994"/>
      <c r="B64" s="777" t="s">
        <v>2959</v>
      </c>
      <c r="C64" s="591"/>
    </row>
    <row r="65" spans="1:3" ht="16" thickBot="1">
      <c r="A65" s="1994"/>
      <c r="B65" s="777" t="s">
        <v>2960</v>
      </c>
      <c r="C65" s="591"/>
    </row>
    <row r="66" spans="1:3" ht="16" thickBot="1">
      <c r="A66" s="1994"/>
      <c r="B66" s="777" t="s">
        <v>2961</v>
      </c>
      <c r="C66" s="591"/>
    </row>
    <row r="67" spans="1:3" ht="16" thickBot="1">
      <c r="A67" s="1994"/>
      <c r="B67" s="777" t="s">
        <v>2962</v>
      </c>
      <c r="C67" s="776"/>
    </row>
    <row r="68" spans="1:3" ht="16" thickBot="1">
      <c r="A68" s="1994"/>
      <c r="B68" s="777" t="s">
        <v>2963</v>
      </c>
      <c r="C68" s="591"/>
    </row>
    <row r="69" spans="1:3" ht="16" thickBot="1">
      <c r="A69" s="1994"/>
      <c r="B69" s="777" t="s">
        <v>2964</v>
      </c>
      <c r="C69" s="591"/>
    </row>
    <row r="70" spans="1:3" ht="16" thickBot="1">
      <c r="A70" s="1994"/>
      <c r="B70" s="777" t="s">
        <v>2965</v>
      </c>
      <c r="C70" s="591"/>
    </row>
    <row r="71" spans="1:3" ht="16" thickBot="1">
      <c r="A71" s="1994"/>
      <c r="B71" s="777" t="s">
        <v>2966</v>
      </c>
      <c r="C71" s="591"/>
    </row>
    <row r="72" spans="1:3" ht="16" thickBot="1">
      <c r="A72" s="1994"/>
      <c r="B72" s="777" t="s">
        <v>2967</v>
      </c>
      <c r="C72" s="591"/>
    </row>
    <row r="73" spans="1:3" ht="16" thickBot="1">
      <c r="A73" s="1995"/>
      <c r="B73" s="777" t="s">
        <v>2968</v>
      </c>
      <c r="C73" s="591"/>
    </row>
    <row r="74" spans="1:3" ht="16" thickBot="1">
      <c r="A74" s="773"/>
      <c r="B74" s="774" t="s">
        <v>2969</v>
      </c>
      <c r="C74" s="776"/>
    </row>
    <row r="75" spans="1:3" ht="16" thickBot="1">
      <c r="A75" s="1993">
        <v>1</v>
      </c>
      <c r="B75" s="777" t="s">
        <v>1407</v>
      </c>
      <c r="C75" s="776"/>
    </row>
    <row r="76" spans="1:3" ht="16" thickBot="1">
      <c r="A76" s="1994"/>
      <c r="B76" s="777" t="s">
        <v>2970</v>
      </c>
      <c r="C76" s="591"/>
    </row>
    <row r="77" spans="1:3" ht="16" thickBot="1">
      <c r="A77" s="1994"/>
      <c r="B77" s="777" t="s">
        <v>2971</v>
      </c>
      <c r="C77" s="591"/>
    </row>
    <row r="78" spans="1:3" ht="16" thickBot="1">
      <c r="A78" s="1994"/>
      <c r="B78" s="777" t="s">
        <v>5736</v>
      </c>
      <c r="C78" s="591"/>
    </row>
    <row r="79" spans="1:3" ht="16" thickBot="1">
      <c r="A79" s="1994"/>
      <c r="B79" s="777" t="s">
        <v>2972</v>
      </c>
      <c r="C79" s="591"/>
    </row>
    <row r="80" spans="1:3" ht="16" thickBot="1">
      <c r="A80" s="1994"/>
      <c r="B80" s="777" t="s">
        <v>2973</v>
      </c>
      <c r="C80" s="591"/>
    </row>
    <row r="81" spans="1:3" ht="16" thickBot="1">
      <c r="A81" s="1994"/>
      <c r="B81" s="777" t="s">
        <v>2974</v>
      </c>
      <c r="C81" s="591"/>
    </row>
    <row r="82" spans="1:3" ht="16" thickBot="1">
      <c r="A82" s="1994"/>
      <c r="B82" s="777" t="s">
        <v>2975</v>
      </c>
      <c r="C82" s="776"/>
    </row>
    <row r="83" spans="1:3" ht="16" thickBot="1">
      <c r="A83" s="1994"/>
      <c r="B83" s="777" t="s">
        <v>2976</v>
      </c>
      <c r="C83" s="591"/>
    </row>
    <row r="84" spans="1:3" ht="16" thickBot="1">
      <c r="A84" s="1994"/>
      <c r="B84" s="777" t="s">
        <v>2977</v>
      </c>
      <c r="C84" s="591"/>
    </row>
    <row r="85" spans="1:3" ht="16" thickBot="1">
      <c r="A85" s="1994"/>
      <c r="B85" s="777" t="s">
        <v>2978</v>
      </c>
      <c r="C85" s="776"/>
    </row>
    <row r="86" spans="1:3" ht="16" thickBot="1">
      <c r="A86" s="1994"/>
      <c r="B86" s="777" t="s">
        <v>2979</v>
      </c>
      <c r="C86" s="591"/>
    </row>
    <row r="87" spans="1:3" ht="16" thickBot="1">
      <c r="A87" s="1994"/>
      <c r="B87" s="777" t="s">
        <v>5737</v>
      </c>
      <c r="C87" s="591"/>
    </row>
    <row r="88" spans="1:3" ht="16" thickBot="1">
      <c r="A88" s="1994"/>
      <c r="B88" s="777" t="s">
        <v>5738</v>
      </c>
      <c r="C88" s="591"/>
    </row>
    <row r="89" spans="1:3" ht="31.5" thickBot="1">
      <c r="A89" s="1994"/>
      <c r="B89" s="777" t="s">
        <v>2980</v>
      </c>
      <c r="C89" s="591"/>
    </row>
    <row r="90" spans="1:3" ht="16" thickBot="1">
      <c r="A90" s="1994"/>
      <c r="B90" s="777" t="s">
        <v>2981</v>
      </c>
      <c r="C90" s="591"/>
    </row>
    <row r="91" spans="1:3" ht="16" thickBot="1">
      <c r="A91" s="1994"/>
      <c r="B91" s="777" t="s">
        <v>2982</v>
      </c>
      <c r="C91" s="591"/>
    </row>
    <row r="92" spans="1:3" ht="16" thickBot="1">
      <c r="A92" s="1994"/>
      <c r="B92" s="777" t="s">
        <v>2983</v>
      </c>
      <c r="C92" s="776"/>
    </row>
    <row r="93" spans="1:3" ht="16" thickBot="1">
      <c r="A93" s="1994"/>
      <c r="B93" s="777" t="s">
        <v>2984</v>
      </c>
      <c r="C93" s="591"/>
    </row>
    <row r="94" spans="1:3" ht="16" thickBot="1">
      <c r="A94" s="1994"/>
      <c r="B94" s="777" t="s">
        <v>2985</v>
      </c>
      <c r="C94" s="591"/>
    </row>
    <row r="95" spans="1:3" ht="16" thickBot="1">
      <c r="A95" s="1994"/>
      <c r="B95" s="777" t="s">
        <v>2986</v>
      </c>
      <c r="C95" s="591"/>
    </row>
    <row r="96" spans="1:3" ht="16" thickBot="1">
      <c r="A96" s="1994"/>
      <c r="B96" s="777" t="s">
        <v>2987</v>
      </c>
      <c r="C96" s="776"/>
    </row>
    <row r="97" spans="1:3" ht="16" thickBot="1">
      <c r="A97" s="1994"/>
      <c r="B97" s="777" t="s">
        <v>2988</v>
      </c>
      <c r="C97" s="591"/>
    </row>
    <row r="98" spans="1:3" ht="16" thickBot="1">
      <c r="A98" s="1994"/>
      <c r="B98" s="777" t="s">
        <v>2989</v>
      </c>
      <c r="C98" s="776"/>
    </row>
    <row r="99" spans="1:3" ht="16" thickBot="1">
      <c r="A99" s="1994"/>
      <c r="B99" s="777" t="s">
        <v>2990</v>
      </c>
      <c r="C99" s="591"/>
    </row>
    <row r="100" spans="1:3" ht="16" thickBot="1">
      <c r="A100" s="1994"/>
      <c r="B100" s="777" t="s">
        <v>2991</v>
      </c>
      <c r="C100" s="591"/>
    </row>
    <row r="101" spans="1:3" ht="16" thickBot="1">
      <c r="A101" s="1995"/>
      <c r="B101" s="777" t="s">
        <v>2992</v>
      </c>
      <c r="C101" s="591"/>
    </row>
    <row r="102" spans="1:3" ht="16" thickBot="1">
      <c r="A102" s="1993">
        <v>2</v>
      </c>
      <c r="B102" s="777" t="s">
        <v>2993</v>
      </c>
      <c r="C102" s="776"/>
    </row>
    <row r="103" spans="1:3" ht="16" thickBot="1">
      <c r="A103" s="1994"/>
      <c r="B103" s="777" t="s">
        <v>2970</v>
      </c>
      <c r="C103" s="591"/>
    </row>
    <row r="104" spans="1:3" ht="16" thickBot="1">
      <c r="A104" s="1994"/>
      <c r="B104" s="777" t="s">
        <v>2994</v>
      </c>
      <c r="C104" s="591"/>
    </row>
    <row r="105" spans="1:3" ht="16" thickBot="1">
      <c r="A105" s="1994"/>
      <c r="B105" s="777" t="s">
        <v>2995</v>
      </c>
      <c r="C105" s="591"/>
    </row>
    <row r="106" spans="1:3" ht="16" thickBot="1">
      <c r="A106" s="1994"/>
      <c r="B106" s="777" t="s">
        <v>2996</v>
      </c>
      <c r="C106" s="591"/>
    </row>
    <row r="107" spans="1:3" ht="16" thickBot="1">
      <c r="A107" s="1994"/>
      <c r="B107" s="777" t="s">
        <v>2997</v>
      </c>
      <c r="C107" s="591"/>
    </row>
    <row r="108" spans="1:3" ht="16" thickBot="1">
      <c r="A108" s="1994"/>
      <c r="B108" s="777" t="s">
        <v>2998</v>
      </c>
      <c r="C108" s="591"/>
    </row>
    <row r="109" spans="1:3" ht="31.5" thickBot="1">
      <c r="A109" s="1994"/>
      <c r="B109" s="777" t="s">
        <v>2999</v>
      </c>
      <c r="C109" s="591"/>
    </row>
    <row r="110" spans="1:3" ht="31.5" thickBot="1">
      <c r="A110" s="1995"/>
      <c r="B110" s="777" t="s">
        <v>5739</v>
      </c>
      <c r="C110" s="591"/>
    </row>
    <row r="111" spans="1:3" ht="16" thickBot="1">
      <c r="A111" s="1993">
        <v>3</v>
      </c>
      <c r="B111" s="777" t="s">
        <v>3000</v>
      </c>
      <c r="C111" s="776"/>
    </row>
    <row r="112" spans="1:3" ht="16" thickBot="1">
      <c r="A112" s="1994"/>
      <c r="B112" s="777" t="s">
        <v>2970</v>
      </c>
      <c r="C112" s="591"/>
    </row>
    <row r="113" spans="1:3" ht="16" thickBot="1">
      <c r="A113" s="1994"/>
      <c r="B113" s="777" t="s">
        <v>2994</v>
      </c>
      <c r="C113" s="591"/>
    </row>
    <row r="114" spans="1:3" ht="16" thickBot="1">
      <c r="A114" s="1994"/>
      <c r="B114" s="777" t="s">
        <v>2995</v>
      </c>
      <c r="C114" s="591"/>
    </row>
    <row r="115" spans="1:3" ht="16" thickBot="1">
      <c r="A115" s="1994"/>
      <c r="B115" s="777" t="s">
        <v>3001</v>
      </c>
      <c r="C115" s="591"/>
    </row>
    <row r="116" spans="1:3" ht="16" thickBot="1">
      <c r="A116" s="1994"/>
      <c r="B116" s="777" t="s">
        <v>2997</v>
      </c>
      <c r="C116" s="591"/>
    </row>
    <row r="117" spans="1:3" ht="16" thickBot="1">
      <c r="A117" s="1994"/>
      <c r="B117" s="777" t="s">
        <v>3002</v>
      </c>
      <c r="C117" s="591"/>
    </row>
    <row r="118" spans="1:3" ht="16" thickBot="1">
      <c r="A118" s="1994"/>
      <c r="B118" s="777" t="s">
        <v>3003</v>
      </c>
      <c r="C118" s="591"/>
    </row>
    <row r="119" spans="1:3" ht="16" thickBot="1">
      <c r="A119" s="1994"/>
      <c r="B119" s="777" t="s">
        <v>3004</v>
      </c>
      <c r="C119" s="591"/>
    </row>
    <row r="120" spans="1:3" ht="16" thickBot="1">
      <c r="A120" s="1994"/>
      <c r="B120" s="777" t="s">
        <v>3005</v>
      </c>
      <c r="C120" s="591"/>
    </row>
    <row r="121" spans="1:3" ht="16" thickBot="1">
      <c r="A121" s="1994"/>
      <c r="B121" s="777" t="s">
        <v>3006</v>
      </c>
      <c r="C121" s="591"/>
    </row>
    <row r="122" spans="1:3" ht="16" thickBot="1">
      <c r="A122" s="1995"/>
      <c r="B122" s="777" t="s">
        <v>3007</v>
      </c>
      <c r="C122" s="591"/>
    </row>
    <row r="123" spans="1:3" ht="16" thickBot="1">
      <c r="A123" s="1993">
        <v>4</v>
      </c>
      <c r="B123" s="777" t="s">
        <v>3008</v>
      </c>
      <c r="C123" s="776"/>
    </row>
    <row r="124" spans="1:3" ht="16" thickBot="1">
      <c r="A124" s="1994"/>
      <c r="B124" s="777" t="s">
        <v>2970</v>
      </c>
      <c r="C124" s="591"/>
    </row>
    <row r="125" spans="1:3" ht="16" thickBot="1">
      <c r="A125" s="1994"/>
      <c r="B125" s="777" t="s">
        <v>2762</v>
      </c>
      <c r="C125" s="591"/>
    </row>
    <row r="126" spans="1:3" ht="16" thickBot="1">
      <c r="A126" s="1994"/>
      <c r="B126" s="777" t="s">
        <v>3009</v>
      </c>
      <c r="C126" s="591"/>
    </row>
    <row r="127" spans="1:3" ht="16" thickBot="1">
      <c r="A127" s="1994"/>
      <c r="B127" s="777" t="s">
        <v>3010</v>
      </c>
      <c r="C127" s="591"/>
    </row>
    <row r="128" spans="1:3" ht="16" thickBot="1">
      <c r="A128" s="1994"/>
      <c r="B128" s="777" t="s">
        <v>3011</v>
      </c>
      <c r="C128" s="591"/>
    </row>
    <row r="129" spans="1:3" ht="16" thickBot="1">
      <c r="A129" s="1994"/>
      <c r="B129" s="777" t="s">
        <v>3012</v>
      </c>
      <c r="C129" s="591"/>
    </row>
    <row r="130" spans="1:3" ht="16" thickBot="1">
      <c r="A130" s="1994"/>
      <c r="B130" s="777" t="s">
        <v>3013</v>
      </c>
      <c r="C130" s="591"/>
    </row>
    <row r="131" spans="1:3" ht="16" thickBot="1">
      <c r="A131" s="1994"/>
      <c r="B131" s="777" t="s">
        <v>3014</v>
      </c>
      <c r="C131" s="591"/>
    </row>
    <row r="132" spans="1:3" ht="16" thickBot="1">
      <c r="A132" s="1994"/>
      <c r="B132" s="777" t="s">
        <v>3015</v>
      </c>
      <c r="C132" s="776"/>
    </row>
    <row r="133" spans="1:3" ht="16" thickBot="1">
      <c r="A133" s="1994"/>
      <c r="B133" s="777" t="s">
        <v>3016</v>
      </c>
      <c r="C133" s="591"/>
    </row>
    <row r="134" spans="1:3" ht="16" thickBot="1">
      <c r="A134" s="1994"/>
      <c r="B134" s="777" t="s">
        <v>3017</v>
      </c>
      <c r="C134" s="591"/>
    </row>
    <row r="135" spans="1:3" ht="16" thickBot="1">
      <c r="A135" s="1994"/>
      <c r="B135" s="777" t="s">
        <v>3018</v>
      </c>
      <c r="C135" s="591"/>
    </row>
    <row r="136" spans="1:3" ht="16" thickBot="1">
      <c r="A136" s="1994"/>
      <c r="B136" s="777" t="s">
        <v>3019</v>
      </c>
      <c r="C136" s="591"/>
    </row>
    <row r="137" spans="1:3" ht="16" thickBot="1">
      <c r="A137" s="1994"/>
      <c r="B137" s="777" t="s">
        <v>3020</v>
      </c>
      <c r="C137" s="591"/>
    </row>
    <row r="138" spans="1:3" ht="16" thickBot="1">
      <c r="A138" s="1994"/>
      <c r="B138" s="777" t="s">
        <v>3021</v>
      </c>
      <c r="C138" s="591"/>
    </row>
    <row r="139" spans="1:3" ht="16" thickBot="1">
      <c r="A139" s="1994"/>
      <c r="B139" s="777" t="s">
        <v>3022</v>
      </c>
      <c r="C139" s="591"/>
    </row>
    <row r="140" spans="1:3" ht="16" thickBot="1">
      <c r="A140" s="1995"/>
      <c r="B140" s="777" t="s">
        <v>3023</v>
      </c>
      <c r="C140" s="591"/>
    </row>
    <row r="141" spans="1:3" ht="16" thickBot="1">
      <c r="A141" s="1993">
        <v>5</v>
      </c>
      <c r="B141" s="777" t="s">
        <v>3024</v>
      </c>
      <c r="C141" s="776"/>
    </row>
    <row r="142" spans="1:3" ht="16" thickBot="1">
      <c r="A142" s="1994"/>
      <c r="B142" s="777" t="s">
        <v>2970</v>
      </c>
      <c r="C142" s="591"/>
    </row>
    <row r="143" spans="1:3" ht="16" thickBot="1">
      <c r="A143" s="1994"/>
      <c r="B143" s="777" t="s">
        <v>3025</v>
      </c>
      <c r="C143" s="591"/>
    </row>
    <row r="144" spans="1:3" ht="16" thickBot="1">
      <c r="A144" s="1994"/>
      <c r="B144" s="777" t="s">
        <v>3026</v>
      </c>
      <c r="C144" s="591"/>
    </row>
    <row r="145" spans="1:3" ht="16" thickBot="1">
      <c r="A145" s="1994"/>
      <c r="B145" s="777" t="s">
        <v>3027</v>
      </c>
      <c r="C145" s="591"/>
    </row>
    <row r="146" spans="1:3" ht="16" thickBot="1">
      <c r="A146" s="1994"/>
      <c r="B146" s="777" t="s">
        <v>3028</v>
      </c>
      <c r="C146" s="591"/>
    </row>
    <row r="147" spans="1:3" ht="16" thickBot="1">
      <c r="A147" s="1994"/>
      <c r="B147" s="777" t="s">
        <v>3029</v>
      </c>
      <c r="C147" s="591"/>
    </row>
    <row r="148" spans="1:3" ht="16" thickBot="1">
      <c r="A148" s="1994"/>
      <c r="B148" s="777" t="s">
        <v>3030</v>
      </c>
      <c r="C148" s="591"/>
    </row>
    <row r="149" spans="1:3" ht="16" thickBot="1">
      <c r="A149" s="1994"/>
      <c r="B149" s="777" t="s">
        <v>3031</v>
      </c>
      <c r="C149" s="591"/>
    </row>
    <row r="150" spans="1:3" ht="16" thickBot="1">
      <c r="A150" s="1994"/>
      <c r="B150" s="777" t="s">
        <v>3032</v>
      </c>
      <c r="C150" s="591"/>
    </row>
    <row r="151" spans="1:3" ht="16" thickBot="1">
      <c r="A151" s="1995"/>
      <c r="B151" s="777" t="s">
        <v>3033</v>
      </c>
      <c r="C151" s="591"/>
    </row>
    <row r="152" spans="1:3" ht="16" thickBot="1">
      <c r="A152" s="773"/>
      <c r="B152" s="774" t="s">
        <v>3034</v>
      </c>
      <c r="C152" s="776"/>
    </row>
    <row r="153" spans="1:3" ht="16" thickBot="1">
      <c r="A153" s="773">
        <v>1</v>
      </c>
      <c r="B153" s="777" t="s">
        <v>2954</v>
      </c>
      <c r="C153" s="591"/>
    </row>
    <row r="154" spans="1:3" ht="16" thickBot="1">
      <c r="A154" s="773">
        <v>2</v>
      </c>
      <c r="B154" s="777" t="s">
        <v>1413</v>
      </c>
      <c r="C154" s="591"/>
    </row>
    <row r="155" spans="1:3" ht="16" thickBot="1">
      <c r="A155" s="773">
        <v>3</v>
      </c>
      <c r="B155" s="777" t="s">
        <v>3035</v>
      </c>
      <c r="C155" s="591"/>
    </row>
    <row r="156" spans="1:3" ht="31.5" thickBot="1">
      <c r="A156" s="773">
        <v>4</v>
      </c>
      <c r="B156" s="777" t="s">
        <v>3036</v>
      </c>
      <c r="C156" s="591"/>
    </row>
    <row r="157" spans="1:3" ht="16" thickBot="1">
      <c r="A157" s="1993">
        <v>5</v>
      </c>
      <c r="B157" s="777" t="s">
        <v>598</v>
      </c>
      <c r="C157" s="776"/>
    </row>
    <row r="158" spans="1:3" ht="16" thickBot="1">
      <c r="A158" s="1994"/>
      <c r="B158" s="777" t="s">
        <v>2946</v>
      </c>
      <c r="C158" s="591"/>
    </row>
    <row r="159" spans="1:3" ht="16" thickBot="1">
      <c r="A159" s="1994"/>
      <c r="B159" s="777" t="s">
        <v>3037</v>
      </c>
      <c r="C159" s="591"/>
    </row>
    <row r="160" spans="1:3" ht="16" thickBot="1">
      <c r="A160" s="1995"/>
      <c r="B160" s="777" t="s">
        <v>3038</v>
      </c>
      <c r="C160" s="591"/>
    </row>
    <row r="161" spans="1:3" ht="16" thickBot="1">
      <c r="A161" s="1993">
        <v>6</v>
      </c>
      <c r="B161" s="777" t="s">
        <v>2177</v>
      </c>
      <c r="C161" s="776"/>
    </row>
    <row r="162" spans="1:3" ht="16" thickBot="1">
      <c r="A162" s="1994"/>
      <c r="B162" s="777" t="s">
        <v>3039</v>
      </c>
      <c r="C162" s="591"/>
    </row>
    <row r="163" spans="1:3" ht="16" thickBot="1">
      <c r="A163" s="1994"/>
      <c r="B163" s="777" t="s">
        <v>3040</v>
      </c>
      <c r="C163" s="591"/>
    </row>
    <row r="164" spans="1:3" ht="16" thickBot="1">
      <c r="A164" s="1994"/>
      <c r="B164" s="777" t="s">
        <v>3041</v>
      </c>
      <c r="C164" s="591"/>
    </row>
    <row r="165" spans="1:3" ht="16" thickBot="1">
      <c r="A165" s="1995"/>
      <c r="B165" s="777" t="s">
        <v>3042</v>
      </c>
      <c r="C165" s="591"/>
    </row>
    <row r="166" spans="1:3" ht="16" thickBot="1">
      <c r="A166" s="773">
        <v>7</v>
      </c>
      <c r="B166" s="777" t="s">
        <v>3043</v>
      </c>
      <c r="C166" s="591"/>
    </row>
    <row r="167" spans="1:3" ht="16" thickBot="1">
      <c r="A167" s="773">
        <v>8</v>
      </c>
      <c r="B167" s="777" t="s">
        <v>2956</v>
      </c>
      <c r="C167" s="591"/>
    </row>
    <row r="168" spans="1:3" ht="16" thickBot="1">
      <c r="A168" s="773"/>
      <c r="B168" s="774" t="s">
        <v>3044</v>
      </c>
      <c r="C168" s="776"/>
    </row>
    <row r="169" spans="1:3" ht="16" thickBot="1">
      <c r="A169" s="1993">
        <v>1</v>
      </c>
      <c r="B169" s="777" t="s">
        <v>3045</v>
      </c>
      <c r="C169" s="776"/>
    </row>
    <row r="170" spans="1:3" ht="16" thickBot="1">
      <c r="A170" s="1994"/>
      <c r="B170" s="777" t="s">
        <v>2970</v>
      </c>
      <c r="C170" s="591"/>
    </row>
    <row r="171" spans="1:3" ht="16" thickBot="1">
      <c r="A171" s="1994"/>
      <c r="B171" s="777" t="s">
        <v>3046</v>
      </c>
      <c r="C171" s="591"/>
    </row>
    <row r="172" spans="1:3" ht="16" thickBot="1">
      <c r="A172" s="1995"/>
      <c r="B172" s="777" t="s">
        <v>3047</v>
      </c>
      <c r="C172" s="591"/>
    </row>
    <row r="173" spans="1:3" ht="16" thickBot="1">
      <c r="A173" s="1993">
        <v>2</v>
      </c>
      <c r="B173" s="777" t="s">
        <v>3048</v>
      </c>
      <c r="C173" s="776"/>
    </row>
    <row r="174" spans="1:3" ht="16" thickBot="1">
      <c r="A174" s="1995"/>
      <c r="B174" s="777" t="s">
        <v>3049</v>
      </c>
      <c r="C174" s="591"/>
    </row>
    <row r="175" spans="1:3" ht="16" thickBot="1">
      <c r="A175" s="773">
        <v>3</v>
      </c>
      <c r="B175" s="777" t="s">
        <v>591</v>
      </c>
      <c r="C175" s="591"/>
    </row>
    <row r="176" spans="1:3" ht="31.5" thickBot="1">
      <c r="A176" s="773">
        <v>4</v>
      </c>
      <c r="B176" s="777" t="s">
        <v>3050</v>
      </c>
      <c r="C176" s="591"/>
    </row>
    <row r="178" spans="1:4" ht="16" thickBot="1"/>
    <row r="179" spans="1:4" ht="16" thickBot="1">
      <c r="A179" s="11" t="s">
        <v>54</v>
      </c>
      <c r="B179" s="591"/>
      <c r="C179" s="601" t="s">
        <v>66</v>
      </c>
      <c r="D179" s="423"/>
    </row>
    <row r="180" spans="1:4" ht="16" thickBot="1">
      <c r="A180" s="11" t="s">
        <v>56</v>
      </c>
      <c r="B180" s="591"/>
      <c r="C180" s="601" t="s">
        <v>67</v>
      </c>
      <c r="D180" s="423"/>
    </row>
    <row r="181" spans="1:4">
      <c r="A181" s="7"/>
      <c r="B181" s="7"/>
      <c r="C181" s="602" t="s">
        <v>68</v>
      </c>
      <c r="D181" s="423"/>
    </row>
  </sheetData>
  <sheetProtection algorithmName="SHA-512" hashValue="L8KtRjAFOvYTak4tTZDGbcPEkcLYBN1IOk53QIzUlpzcm6CdegKTjpBeT0vwps0r60/i45pZEjxFBMXTgr6VaQ==" saltValue="IDlYgOWj7pOmEYQ3zPuB+A==" spinCount="100000" sheet="1" objects="1" scenarios="1"/>
  <mergeCells count="28">
    <mergeCell ref="A7:C7"/>
    <mergeCell ref="A1:D1"/>
    <mergeCell ref="A3:D3"/>
    <mergeCell ref="A4:C4"/>
    <mergeCell ref="A5:C5"/>
    <mergeCell ref="A6:C6"/>
    <mergeCell ref="A53:A56"/>
    <mergeCell ref="A10:A12"/>
    <mergeCell ref="A13:A15"/>
    <mergeCell ref="A16:A18"/>
    <mergeCell ref="A19:A21"/>
    <mergeCell ref="A23:A25"/>
    <mergeCell ref="A33:A36"/>
    <mergeCell ref="A37:A39"/>
    <mergeCell ref="A41:A43"/>
    <mergeCell ref="A44:A46"/>
    <mergeCell ref="A47:A48"/>
    <mergeCell ref="A49:A51"/>
    <mergeCell ref="A157:A160"/>
    <mergeCell ref="A161:A165"/>
    <mergeCell ref="A169:A172"/>
    <mergeCell ref="A173:A174"/>
    <mergeCell ref="A63:A73"/>
    <mergeCell ref="A75:A101"/>
    <mergeCell ref="A102:A110"/>
    <mergeCell ref="A111:A122"/>
    <mergeCell ref="A123:A140"/>
    <mergeCell ref="A141:A151"/>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0"/>
  <dimension ref="A1:I122"/>
  <sheetViews>
    <sheetView workbookViewId="0">
      <selection activeCell="A4" sqref="A4:E4"/>
    </sheetView>
  </sheetViews>
  <sheetFormatPr defaultRowHeight="15.5"/>
  <cols>
    <col min="1" max="1" width="9.1796875" style="31"/>
    <col min="2" max="2" width="76.1796875" style="592" customWidth="1"/>
    <col min="3" max="3" width="52.453125" style="592" customWidth="1"/>
    <col min="4" max="4" width="21" style="7" customWidth="1"/>
    <col min="5" max="5" width="20.1796875" style="7" customWidth="1"/>
    <col min="6" max="257" width="9.1796875" style="7"/>
    <col min="258" max="258" width="76.1796875" style="7" customWidth="1"/>
    <col min="259" max="259" width="40.453125" style="7" customWidth="1"/>
    <col min="260" max="261" width="16.453125" style="7" customWidth="1"/>
    <col min="262" max="513" width="9.1796875" style="7"/>
    <col min="514" max="514" width="76.1796875" style="7" customWidth="1"/>
    <col min="515" max="515" width="40.453125" style="7" customWidth="1"/>
    <col min="516" max="517" width="16.453125" style="7" customWidth="1"/>
    <col min="518" max="769" width="9.1796875" style="7"/>
    <col min="770" max="770" width="76.1796875" style="7" customWidth="1"/>
    <col min="771" max="771" width="40.453125" style="7" customWidth="1"/>
    <col min="772" max="773" width="16.453125" style="7" customWidth="1"/>
    <col min="774" max="1025" width="9.1796875" style="7"/>
    <col min="1026" max="1026" width="76.1796875" style="7" customWidth="1"/>
    <col min="1027" max="1027" width="40.453125" style="7" customWidth="1"/>
    <col min="1028" max="1029" width="16.453125" style="7" customWidth="1"/>
    <col min="1030" max="1281" width="9.1796875" style="7"/>
    <col min="1282" max="1282" width="76.1796875" style="7" customWidth="1"/>
    <col min="1283" max="1283" width="40.453125" style="7" customWidth="1"/>
    <col min="1284" max="1285" width="16.453125" style="7" customWidth="1"/>
    <col min="1286" max="1537" width="9.1796875" style="7"/>
    <col min="1538" max="1538" width="76.1796875" style="7" customWidth="1"/>
    <col min="1539" max="1539" width="40.453125" style="7" customWidth="1"/>
    <col min="1540" max="1541" width="16.453125" style="7" customWidth="1"/>
    <col min="1542" max="1793" width="9.1796875" style="7"/>
    <col min="1794" max="1794" width="76.1796875" style="7" customWidth="1"/>
    <col min="1795" max="1795" width="40.453125" style="7" customWidth="1"/>
    <col min="1796" max="1797" width="16.453125" style="7" customWidth="1"/>
    <col min="1798" max="2049" width="9.1796875" style="7"/>
    <col min="2050" max="2050" width="76.1796875" style="7" customWidth="1"/>
    <col min="2051" max="2051" width="40.453125" style="7" customWidth="1"/>
    <col min="2052" max="2053" width="16.453125" style="7" customWidth="1"/>
    <col min="2054" max="2305" width="9.1796875" style="7"/>
    <col min="2306" max="2306" width="76.1796875" style="7" customWidth="1"/>
    <col min="2307" max="2307" width="40.453125" style="7" customWidth="1"/>
    <col min="2308" max="2309" width="16.453125" style="7" customWidth="1"/>
    <col min="2310" max="2561" width="9.1796875" style="7"/>
    <col min="2562" max="2562" width="76.1796875" style="7" customWidth="1"/>
    <col min="2563" max="2563" width="40.453125" style="7" customWidth="1"/>
    <col min="2564" max="2565" width="16.453125" style="7" customWidth="1"/>
    <col min="2566" max="2817" width="9.1796875" style="7"/>
    <col min="2818" max="2818" width="76.1796875" style="7" customWidth="1"/>
    <col min="2819" max="2819" width="40.453125" style="7" customWidth="1"/>
    <col min="2820" max="2821" width="16.453125" style="7" customWidth="1"/>
    <col min="2822" max="3073" width="9.1796875" style="7"/>
    <col min="3074" max="3074" width="76.1796875" style="7" customWidth="1"/>
    <col min="3075" max="3075" width="40.453125" style="7" customWidth="1"/>
    <col min="3076" max="3077" width="16.453125" style="7" customWidth="1"/>
    <col min="3078" max="3329" width="9.1796875" style="7"/>
    <col min="3330" max="3330" width="76.1796875" style="7" customWidth="1"/>
    <col min="3331" max="3331" width="40.453125" style="7" customWidth="1"/>
    <col min="3332" max="3333" width="16.453125" style="7" customWidth="1"/>
    <col min="3334" max="3585" width="9.1796875" style="7"/>
    <col min="3586" max="3586" width="76.1796875" style="7" customWidth="1"/>
    <col min="3587" max="3587" width="40.453125" style="7" customWidth="1"/>
    <col min="3588" max="3589" width="16.453125" style="7" customWidth="1"/>
    <col min="3590" max="3841" width="9.1796875" style="7"/>
    <col min="3842" max="3842" width="76.1796875" style="7" customWidth="1"/>
    <col min="3843" max="3843" width="40.453125" style="7" customWidth="1"/>
    <col min="3844" max="3845" width="16.453125" style="7" customWidth="1"/>
    <col min="3846" max="4097" width="9.1796875" style="7"/>
    <col min="4098" max="4098" width="76.1796875" style="7" customWidth="1"/>
    <col min="4099" max="4099" width="40.453125" style="7" customWidth="1"/>
    <col min="4100" max="4101" width="16.453125" style="7" customWidth="1"/>
    <col min="4102" max="4353" width="9.1796875" style="7"/>
    <col min="4354" max="4354" width="76.1796875" style="7" customWidth="1"/>
    <col min="4355" max="4355" width="40.453125" style="7" customWidth="1"/>
    <col min="4356" max="4357" width="16.453125" style="7" customWidth="1"/>
    <col min="4358" max="4609" width="9.1796875" style="7"/>
    <col min="4610" max="4610" width="76.1796875" style="7" customWidth="1"/>
    <col min="4611" max="4611" width="40.453125" style="7" customWidth="1"/>
    <col min="4612" max="4613" width="16.453125" style="7" customWidth="1"/>
    <col min="4614" max="4865" width="9.1796875" style="7"/>
    <col min="4866" max="4866" width="76.1796875" style="7" customWidth="1"/>
    <col min="4867" max="4867" width="40.453125" style="7" customWidth="1"/>
    <col min="4868" max="4869" width="16.453125" style="7" customWidth="1"/>
    <col min="4870" max="5121" width="9.1796875" style="7"/>
    <col min="5122" max="5122" width="76.1796875" style="7" customWidth="1"/>
    <col min="5123" max="5123" width="40.453125" style="7" customWidth="1"/>
    <col min="5124" max="5125" width="16.453125" style="7" customWidth="1"/>
    <col min="5126" max="5377" width="9.1796875" style="7"/>
    <col min="5378" max="5378" width="76.1796875" style="7" customWidth="1"/>
    <col min="5379" max="5379" width="40.453125" style="7" customWidth="1"/>
    <col min="5380" max="5381" width="16.453125" style="7" customWidth="1"/>
    <col min="5382" max="5633" width="9.1796875" style="7"/>
    <col min="5634" max="5634" width="76.1796875" style="7" customWidth="1"/>
    <col min="5635" max="5635" width="40.453125" style="7" customWidth="1"/>
    <col min="5636" max="5637" width="16.453125" style="7" customWidth="1"/>
    <col min="5638" max="5889" width="9.1796875" style="7"/>
    <col min="5890" max="5890" width="76.1796875" style="7" customWidth="1"/>
    <col min="5891" max="5891" width="40.453125" style="7" customWidth="1"/>
    <col min="5892" max="5893" width="16.453125" style="7" customWidth="1"/>
    <col min="5894" max="6145" width="9.1796875" style="7"/>
    <col min="6146" max="6146" width="76.1796875" style="7" customWidth="1"/>
    <col min="6147" max="6147" width="40.453125" style="7" customWidth="1"/>
    <col min="6148" max="6149" width="16.453125" style="7" customWidth="1"/>
    <col min="6150" max="6401" width="9.1796875" style="7"/>
    <col min="6402" max="6402" width="76.1796875" style="7" customWidth="1"/>
    <col min="6403" max="6403" width="40.453125" style="7" customWidth="1"/>
    <col min="6404" max="6405" width="16.453125" style="7" customWidth="1"/>
    <col min="6406" max="6657" width="9.1796875" style="7"/>
    <col min="6658" max="6658" width="76.1796875" style="7" customWidth="1"/>
    <col min="6659" max="6659" width="40.453125" style="7" customWidth="1"/>
    <col min="6660" max="6661" width="16.453125" style="7" customWidth="1"/>
    <col min="6662" max="6913" width="9.1796875" style="7"/>
    <col min="6914" max="6914" width="76.1796875" style="7" customWidth="1"/>
    <col min="6915" max="6915" width="40.453125" style="7" customWidth="1"/>
    <col min="6916" max="6917" width="16.453125" style="7" customWidth="1"/>
    <col min="6918" max="7169" width="9.1796875" style="7"/>
    <col min="7170" max="7170" width="76.1796875" style="7" customWidth="1"/>
    <col min="7171" max="7171" width="40.453125" style="7" customWidth="1"/>
    <col min="7172" max="7173" width="16.453125" style="7" customWidth="1"/>
    <col min="7174" max="7425" width="9.1796875" style="7"/>
    <col min="7426" max="7426" width="76.1796875" style="7" customWidth="1"/>
    <col min="7427" max="7427" width="40.453125" style="7" customWidth="1"/>
    <col min="7428" max="7429" width="16.453125" style="7" customWidth="1"/>
    <col min="7430" max="7681" width="9.1796875" style="7"/>
    <col min="7682" max="7682" width="76.1796875" style="7" customWidth="1"/>
    <col min="7683" max="7683" width="40.453125" style="7" customWidth="1"/>
    <col min="7684" max="7685" width="16.453125" style="7" customWidth="1"/>
    <col min="7686" max="7937" width="9.1796875" style="7"/>
    <col min="7938" max="7938" width="76.1796875" style="7" customWidth="1"/>
    <col min="7939" max="7939" width="40.453125" style="7" customWidth="1"/>
    <col min="7940" max="7941" width="16.453125" style="7" customWidth="1"/>
    <col min="7942" max="8193" width="9.1796875" style="7"/>
    <col min="8194" max="8194" width="76.1796875" style="7" customWidth="1"/>
    <col min="8195" max="8195" width="40.453125" style="7" customWidth="1"/>
    <col min="8196" max="8197" width="16.453125" style="7" customWidth="1"/>
    <col min="8198" max="8449" width="9.1796875" style="7"/>
    <col min="8450" max="8450" width="76.1796875" style="7" customWidth="1"/>
    <col min="8451" max="8451" width="40.453125" style="7" customWidth="1"/>
    <col min="8452" max="8453" width="16.453125" style="7" customWidth="1"/>
    <col min="8454" max="8705" width="9.1796875" style="7"/>
    <col min="8706" max="8706" width="76.1796875" style="7" customWidth="1"/>
    <col min="8707" max="8707" width="40.453125" style="7" customWidth="1"/>
    <col min="8708" max="8709" width="16.453125" style="7" customWidth="1"/>
    <col min="8710" max="8961" width="9.1796875" style="7"/>
    <col min="8962" max="8962" width="76.1796875" style="7" customWidth="1"/>
    <col min="8963" max="8963" width="40.453125" style="7" customWidth="1"/>
    <col min="8964" max="8965" width="16.453125" style="7" customWidth="1"/>
    <col min="8966" max="9217" width="9.1796875" style="7"/>
    <col min="9218" max="9218" width="76.1796875" style="7" customWidth="1"/>
    <col min="9219" max="9219" width="40.453125" style="7" customWidth="1"/>
    <col min="9220" max="9221" width="16.453125" style="7" customWidth="1"/>
    <col min="9222" max="9473" width="9.1796875" style="7"/>
    <col min="9474" max="9474" width="76.1796875" style="7" customWidth="1"/>
    <col min="9475" max="9475" width="40.453125" style="7" customWidth="1"/>
    <col min="9476" max="9477" width="16.453125" style="7" customWidth="1"/>
    <col min="9478" max="9729" width="9.1796875" style="7"/>
    <col min="9730" max="9730" width="76.1796875" style="7" customWidth="1"/>
    <col min="9731" max="9731" width="40.453125" style="7" customWidth="1"/>
    <col min="9732" max="9733" width="16.453125" style="7" customWidth="1"/>
    <col min="9734" max="9985" width="9.1796875" style="7"/>
    <col min="9986" max="9986" width="76.1796875" style="7" customWidth="1"/>
    <col min="9987" max="9987" width="40.453125" style="7" customWidth="1"/>
    <col min="9988" max="9989" width="16.453125" style="7" customWidth="1"/>
    <col min="9990" max="10241" width="9.1796875" style="7"/>
    <col min="10242" max="10242" width="76.1796875" style="7" customWidth="1"/>
    <col min="10243" max="10243" width="40.453125" style="7" customWidth="1"/>
    <col min="10244" max="10245" width="16.453125" style="7" customWidth="1"/>
    <col min="10246" max="10497" width="9.1796875" style="7"/>
    <col min="10498" max="10498" width="76.1796875" style="7" customWidth="1"/>
    <col min="10499" max="10499" width="40.453125" style="7" customWidth="1"/>
    <col min="10500" max="10501" width="16.453125" style="7" customWidth="1"/>
    <col min="10502" max="10753" width="9.1796875" style="7"/>
    <col min="10754" max="10754" width="76.1796875" style="7" customWidth="1"/>
    <col min="10755" max="10755" width="40.453125" style="7" customWidth="1"/>
    <col min="10756" max="10757" width="16.453125" style="7" customWidth="1"/>
    <col min="10758" max="11009" width="9.1796875" style="7"/>
    <col min="11010" max="11010" width="76.1796875" style="7" customWidth="1"/>
    <col min="11011" max="11011" width="40.453125" style="7" customWidth="1"/>
    <col min="11012" max="11013" width="16.453125" style="7" customWidth="1"/>
    <col min="11014" max="11265" width="9.1796875" style="7"/>
    <col min="11266" max="11266" width="76.1796875" style="7" customWidth="1"/>
    <col min="11267" max="11267" width="40.453125" style="7" customWidth="1"/>
    <col min="11268" max="11269" width="16.453125" style="7" customWidth="1"/>
    <col min="11270" max="11521" width="9.1796875" style="7"/>
    <col min="11522" max="11522" width="76.1796875" style="7" customWidth="1"/>
    <col min="11523" max="11523" width="40.453125" style="7" customWidth="1"/>
    <col min="11524" max="11525" width="16.453125" style="7" customWidth="1"/>
    <col min="11526" max="11777" width="9.1796875" style="7"/>
    <col min="11778" max="11778" width="76.1796875" style="7" customWidth="1"/>
    <col min="11779" max="11779" width="40.453125" style="7" customWidth="1"/>
    <col min="11780" max="11781" width="16.453125" style="7" customWidth="1"/>
    <col min="11782" max="12033" width="9.1796875" style="7"/>
    <col min="12034" max="12034" width="76.1796875" style="7" customWidth="1"/>
    <col min="12035" max="12035" width="40.453125" style="7" customWidth="1"/>
    <col min="12036" max="12037" width="16.453125" style="7" customWidth="1"/>
    <col min="12038" max="12289" width="9.1796875" style="7"/>
    <col min="12290" max="12290" width="76.1796875" style="7" customWidth="1"/>
    <col min="12291" max="12291" width="40.453125" style="7" customWidth="1"/>
    <col min="12292" max="12293" width="16.453125" style="7" customWidth="1"/>
    <col min="12294" max="12545" width="9.1796875" style="7"/>
    <col min="12546" max="12546" width="76.1796875" style="7" customWidth="1"/>
    <col min="12547" max="12547" width="40.453125" style="7" customWidth="1"/>
    <col min="12548" max="12549" width="16.453125" style="7" customWidth="1"/>
    <col min="12550" max="12801" width="9.1796875" style="7"/>
    <col min="12802" max="12802" width="76.1796875" style="7" customWidth="1"/>
    <col min="12803" max="12803" width="40.453125" style="7" customWidth="1"/>
    <col min="12804" max="12805" width="16.453125" style="7" customWidth="1"/>
    <col min="12806" max="13057" width="9.1796875" style="7"/>
    <col min="13058" max="13058" width="76.1796875" style="7" customWidth="1"/>
    <col min="13059" max="13059" width="40.453125" style="7" customWidth="1"/>
    <col min="13060" max="13061" width="16.453125" style="7" customWidth="1"/>
    <col min="13062" max="13313" width="9.1796875" style="7"/>
    <col min="13314" max="13314" width="76.1796875" style="7" customWidth="1"/>
    <col min="13315" max="13315" width="40.453125" style="7" customWidth="1"/>
    <col min="13316" max="13317" width="16.453125" style="7" customWidth="1"/>
    <col min="13318" max="13569" width="9.1796875" style="7"/>
    <col min="13570" max="13570" width="76.1796875" style="7" customWidth="1"/>
    <col min="13571" max="13571" width="40.453125" style="7" customWidth="1"/>
    <col min="13572" max="13573" width="16.453125" style="7" customWidth="1"/>
    <col min="13574" max="13825" width="9.1796875" style="7"/>
    <col min="13826" max="13826" width="76.1796875" style="7" customWidth="1"/>
    <col min="13827" max="13827" width="40.453125" style="7" customWidth="1"/>
    <col min="13828" max="13829" width="16.453125" style="7" customWidth="1"/>
    <col min="13830" max="14081" width="9.1796875" style="7"/>
    <col min="14082" max="14082" width="76.1796875" style="7" customWidth="1"/>
    <col min="14083" max="14083" width="40.453125" style="7" customWidth="1"/>
    <col min="14084" max="14085" width="16.453125" style="7" customWidth="1"/>
    <col min="14086" max="14337" width="9.1796875" style="7"/>
    <col min="14338" max="14338" width="76.1796875" style="7" customWidth="1"/>
    <col min="14339" max="14339" width="40.453125" style="7" customWidth="1"/>
    <col min="14340" max="14341" width="16.453125" style="7" customWidth="1"/>
    <col min="14342" max="14593" width="9.1796875" style="7"/>
    <col min="14594" max="14594" width="76.1796875" style="7" customWidth="1"/>
    <col min="14595" max="14595" width="40.453125" style="7" customWidth="1"/>
    <col min="14596" max="14597" width="16.453125" style="7" customWidth="1"/>
    <col min="14598" max="14849" width="9.1796875" style="7"/>
    <col min="14850" max="14850" width="76.1796875" style="7" customWidth="1"/>
    <col min="14851" max="14851" width="40.453125" style="7" customWidth="1"/>
    <col min="14852" max="14853" width="16.453125" style="7" customWidth="1"/>
    <col min="14854" max="15105" width="9.1796875" style="7"/>
    <col min="15106" max="15106" width="76.1796875" style="7" customWidth="1"/>
    <col min="15107" max="15107" width="40.453125" style="7" customWidth="1"/>
    <col min="15108" max="15109" width="16.453125" style="7" customWidth="1"/>
    <col min="15110" max="15361" width="9.1796875" style="7"/>
    <col min="15362" max="15362" width="76.1796875" style="7" customWidth="1"/>
    <col min="15363" max="15363" width="40.453125" style="7" customWidth="1"/>
    <col min="15364" max="15365" width="16.453125" style="7" customWidth="1"/>
    <col min="15366" max="15617" width="9.1796875" style="7"/>
    <col min="15618" max="15618" width="76.1796875" style="7" customWidth="1"/>
    <col min="15619" max="15619" width="40.453125" style="7" customWidth="1"/>
    <col min="15620" max="15621" width="16.453125" style="7" customWidth="1"/>
    <col min="15622" max="15873" width="9.1796875" style="7"/>
    <col min="15874" max="15874" width="76.1796875" style="7" customWidth="1"/>
    <col min="15875" max="15875" width="40.453125" style="7" customWidth="1"/>
    <col min="15876" max="15877" width="16.453125" style="7" customWidth="1"/>
    <col min="15878" max="16129" width="9.1796875" style="7"/>
    <col min="16130" max="16130" width="76.1796875" style="7" customWidth="1"/>
    <col min="16131" max="16131" width="40.453125" style="7" customWidth="1"/>
    <col min="16132" max="16133" width="16.453125" style="7" customWidth="1"/>
    <col min="16134" max="16384" width="9.1796875" style="7"/>
  </cols>
  <sheetData>
    <row r="1" spans="1:9">
      <c r="A1" s="1847" t="s">
        <v>4</v>
      </c>
      <c r="B1" s="1847"/>
      <c r="C1" s="1847"/>
      <c r="D1" s="1847"/>
      <c r="E1" s="1847"/>
    </row>
    <row r="3" spans="1:9">
      <c r="A3" s="1855" t="str">
        <f>'Title '!A2:N2</f>
        <v>Bid Enquiry No: KPTCL/2026-27/TL/WORK_INDENT3802</v>
      </c>
      <c r="B3" s="1855"/>
      <c r="C3" s="1855"/>
      <c r="D3" s="1855"/>
      <c r="E3" s="1855"/>
    </row>
    <row r="4" spans="1:9" ht="218.25" customHeight="1">
      <c r="A4" s="185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856"/>
      <c r="C4" s="1856"/>
      <c r="D4" s="1856"/>
      <c r="E4" s="1856"/>
    </row>
    <row r="5" spans="1:9" ht="17.5">
      <c r="A5" s="1950" t="s">
        <v>5740</v>
      </c>
      <c r="B5" s="1950"/>
      <c r="C5" s="1950"/>
      <c r="D5" s="1950"/>
      <c r="E5" s="1950"/>
    </row>
    <row r="6" spans="1:9">
      <c r="A6" s="1974" t="s">
        <v>3051</v>
      </c>
      <c r="B6" s="1974"/>
      <c r="C6" s="1974"/>
      <c r="D6" s="1974"/>
      <c r="E6" s="1974"/>
      <c r="F6" s="17"/>
      <c r="G6" s="17"/>
      <c r="H6" s="17"/>
      <c r="I6" s="17"/>
    </row>
    <row r="7" spans="1:9">
      <c r="A7" s="1947" t="s">
        <v>2905</v>
      </c>
      <c r="B7" s="1947"/>
      <c r="C7" s="1947"/>
      <c r="D7" s="1947"/>
      <c r="E7" s="1947"/>
      <c r="F7" s="9"/>
      <c r="G7" s="9"/>
      <c r="H7" s="9"/>
      <c r="I7" s="9"/>
    </row>
    <row r="8" spans="1:9">
      <c r="A8" s="584" t="s">
        <v>104</v>
      </c>
      <c r="B8" s="398" t="s">
        <v>3052</v>
      </c>
      <c r="C8" s="657"/>
      <c r="D8" s="398"/>
      <c r="E8" s="398"/>
    </row>
    <row r="9" spans="1:9">
      <c r="A9" s="586">
        <v>1</v>
      </c>
      <c r="B9" s="180" t="s">
        <v>1413</v>
      </c>
      <c r="C9" s="408"/>
      <c r="D9" s="408"/>
      <c r="E9" s="408"/>
    </row>
    <row r="10" spans="1:9">
      <c r="A10" s="586">
        <v>2</v>
      </c>
      <c r="B10" s="180" t="s">
        <v>3053</v>
      </c>
      <c r="C10" s="408"/>
      <c r="D10" s="408"/>
      <c r="E10" s="408"/>
    </row>
    <row r="11" spans="1:9">
      <c r="A11" s="586">
        <v>3</v>
      </c>
      <c r="B11" s="180" t="s">
        <v>3054</v>
      </c>
      <c r="C11" s="657"/>
      <c r="D11" s="408"/>
      <c r="E11" s="408"/>
    </row>
    <row r="12" spans="1:9">
      <c r="A12" s="586"/>
      <c r="B12" s="180" t="s">
        <v>3055</v>
      </c>
      <c r="C12" s="408"/>
      <c r="D12" s="408"/>
      <c r="E12" s="408"/>
    </row>
    <row r="13" spans="1:9">
      <c r="A13" s="586"/>
      <c r="B13" s="180" t="s">
        <v>3056</v>
      </c>
      <c r="C13" s="408"/>
      <c r="D13" s="408"/>
      <c r="E13" s="408"/>
    </row>
    <row r="14" spans="1:9">
      <c r="A14" s="586">
        <v>4</v>
      </c>
      <c r="B14" s="180" t="s">
        <v>3057</v>
      </c>
      <c r="C14" s="408"/>
      <c r="D14" s="408"/>
      <c r="E14" s="408"/>
    </row>
    <row r="15" spans="1:9">
      <c r="A15" s="586">
        <v>5</v>
      </c>
      <c r="B15" s="180" t="s">
        <v>3058</v>
      </c>
      <c r="C15" s="408" t="s">
        <v>110</v>
      </c>
      <c r="D15" s="408"/>
      <c r="E15" s="408"/>
    </row>
    <row r="16" spans="1:9">
      <c r="A16" s="586">
        <v>6</v>
      </c>
      <c r="B16" s="180" t="s">
        <v>3059</v>
      </c>
      <c r="C16" s="408"/>
      <c r="D16" s="408"/>
      <c r="E16" s="408"/>
    </row>
    <row r="17" spans="1:5">
      <c r="A17" s="586">
        <v>7</v>
      </c>
      <c r="B17" s="180" t="s">
        <v>3060</v>
      </c>
      <c r="C17" s="408"/>
      <c r="D17" s="408"/>
      <c r="E17" s="408"/>
    </row>
    <row r="18" spans="1:5">
      <c r="A18" s="586">
        <v>8</v>
      </c>
      <c r="B18" s="180" t="s">
        <v>3061</v>
      </c>
      <c r="C18" s="408"/>
      <c r="D18" s="408"/>
      <c r="E18" s="408"/>
    </row>
    <row r="19" spans="1:5">
      <c r="A19" s="586">
        <v>9</v>
      </c>
      <c r="B19" s="180" t="s">
        <v>3062</v>
      </c>
      <c r="C19" s="408"/>
      <c r="D19" s="408"/>
      <c r="E19" s="408"/>
    </row>
    <row r="20" spans="1:5">
      <c r="A20" s="586">
        <v>10</v>
      </c>
      <c r="B20" s="180" t="s">
        <v>3063</v>
      </c>
      <c r="C20" s="408"/>
      <c r="D20" s="408"/>
      <c r="E20" s="408"/>
    </row>
    <row r="21" spans="1:5">
      <c r="A21" s="586">
        <v>11</v>
      </c>
      <c r="B21" s="180" t="s">
        <v>3064</v>
      </c>
      <c r="C21" s="408"/>
      <c r="D21" s="408"/>
      <c r="E21" s="408"/>
    </row>
    <row r="22" spans="1:5">
      <c r="A22" s="586">
        <v>12</v>
      </c>
      <c r="B22" s="180" t="s">
        <v>3065</v>
      </c>
      <c r="C22" s="408"/>
      <c r="D22" s="408"/>
      <c r="E22" s="408"/>
    </row>
    <row r="23" spans="1:5">
      <c r="A23" s="586">
        <v>13</v>
      </c>
      <c r="B23" s="180" t="s">
        <v>3066</v>
      </c>
      <c r="C23" s="408"/>
      <c r="D23" s="408"/>
      <c r="E23" s="408"/>
    </row>
    <row r="24" spans="1:5">
      <c r="A24" s="586">
        <v>14</v>
      </c>
      <c r="B24" s="180" t="s">
        <v>3067</v>
      </c>
      <c r="C24" s="408"/>
      <c r="D24" s="408"/>
      <c r="E24" s="408"/>
    </row>
    <row r="25" spans="1:5">
      <c r="A25" s="586">
        <v>15</v>
      </c>
      <c r="B25" s="180" t="s">
        <v>3068</v>
      </c>
      <c r="C25" s="408"/>
      <c r="D25" s="408"/>
      <c r="E25" s="408"/>
    </row>
    <row r="26" spans="1:5">
      <c r="A26" s="586" t="s">
        <v>3069</v>
      </c>
      <c r="B26" s="180" t="s">
        <v>3070</v>
      </c>
      <c r="C26" s="408"/>
      <c r="D26" s="408"/>
      <c r="E26" s="408"/>
    </row>
    <row r="27" spans="1:5">
      <c r="A27" s="586"/>
      <c r="B27" s="180" t="s">
        <v>3071</v>
      </c>
      <c r="C27" s="408"/>
      <c r="D27" s="408"/>
      <c r="E27" s="408"/>
    </row>
    <row r="28" spans="1:5">
      <c r="A28" s="586"/>
      <c r="B28" s="180" t="s">
        <v>3072</v>
      </c>
      <c r="C28" s="408"/>
      <c r="D28" s="408"/>
      <c r="E28" s="408"/>
    </row>
    <row r="29" spans="1:5">
      <c r="A29" s="586"/>
      <c r="B29" s="180" t="s">
        <v>3073</v>
      </c>
      <c r="C29" s="408"/>
      <c r="D29" s="408"/>
      <c r="E29" s="408"/>
    </row>
    <row r="30" spans="1:5">
      <c r="A30" s="586"/>
      <c r="B30" s="180" t="s">
        <v>5741</v>
      </c>
      <c r="C30" s="408"/>
      <c r="D30" s="408"/>
      <c r="E30" s="408"/>
    </row>
    <row r="31" spans="1:5">
      <c r="A31" s="586"/>
      <c r="B31" s="180" t="s">
        <v>3074</v>
      </c>
      <c r="C31" s="408"/>
      <c r="D31" s="408"/>
      <c r="E31" s="408"/>
    </row>
    <row r="32" spans="1:5">
      <c r="A32" s="586"/>
      <c r="B32" s="180" t="s">
        <v>3075</v>
      </c>
      <c r="C32" s="408"/>
      <c r="D32" s="408"/>
      <c r="E32" s="408"/>
    </row>
    <row r="33" spans="1:5">
      <c r="A33" s="586" t="s">
        <v>3076</v>
      </c>
      <c r="B33" s="180" t="s">
        <v>3077</v>
      </c>
      <c r="C33" s="408"/>
      <c r="D33" s="408"/>
      <c r="E33" s="408"/>
    </row>
    <row r="34" spans="1:5">
      <c r="A34" s="586" t="s">
        <v>3078</v>
      </c>
      <c r="B34" s="180" t="s">
        <v>3079</v>
      </c>
      <c r="C34" s="408"/>
      <c r="D34" s="408"/>
      <c r="E34" s="408"/>
    </row>
    <row r="35" spans="1:5">
      <c r="A35" s="586">
        <v>17</v>
      </c>
      <c r="B35" s="180" t="s">
        <v>3080</v>
      </c>
      <c r="C35" s="408"/>
      <c r="D35" s="408"/>
      <c r="E35" s="408"/>
    </row>
    <row r="36" spans="1:5">
      <c r="A36" s="586">
        <v>18</v>
      </c>
      <c r="B36" s="180" t="s">
        <v>3081</v>
      </c>
      <c r="C36" s="408"/>
      <c r="D36" s="408"/>
      <c r="E36" s="408"/>
    </row>
    <row r="37" spans="1:5">
      <c r="A37" s="586">
        <v>19</v>
      </c>
      <c r="B37" s="180" t="s">
        <v>3082</v>
      </c>
      <c r="C37" s="408"/>
      <c r="D37" s="408"/>
      <c r="E37" s="408"/>
    </row>
    <row r="38" spans="1:5">
      <c r="A38" s="586">
        <v>20</v>
      </c>
      <c r="B38" s="180" t="s">
        <v>3083</v>
      </c>
      <c r="C38" s="408"/>
      <c r="D38" s="408"/>
      <c r="E38" s="408"/>
    </row>
    <row r="39" spans="1:5">
      <c r="A39" s="586"/>
      <c r="B39" s="180" t="s">
        <v>3084</v>
      </c>
      <c r="C39" s="408"/>
      <c r="D39" s="408"/>
      <c r="E39" s="408"/>
    </row>
    <row r="40" spans="1:5">
      <c r="A40" s="586"/>
      <c r="B40" s="180" t="s">
        <v>3085</v>
      </c>
      <c r="C40" s="408"/>
      <c r="D40" s="408"/>
      <c r="E40" s="408"/>
    </row>
    <row r="41" spans="1:5">
      <c r="A41" s="586">
        <v>21</v>
      </c>
      <c r="B41" s="180" t="s">
        <v>5742</v>
      </c>
      <c r="C41" s="408"/>
      <c r="D41" s="408"/>
      <c r="E41" s="408"/>
    </row>
    <row r="42" spans="1:5" ht="31">
      <c r="A42" s="586">
        <v>22</v>
      </c>
      <c r="B42" s="180" t="s">
        <v>3086</v>
      </c>
      <c r="C42" s="408"/>
      <c r="D42" s="408"/>
      <c r="E42" s="408"/>
    </row>
    <row r="43" spans="1:5">
      <c r="A43" s="586">
        <v>23</v>
      </c>
      <c r="B43" s="180" t="s">
        <v>3087</v>
      </c>
      <c r="C43" s="408"/>
      <c r="D43" s="408"/>
      <c r="E43" s="408"/>
    </row>
    <row r="44" spans="1:5">
      <c r="A44" s="584" t="s">
        <v>105</v>
      </c>
      <c r="B44" s="398" t="s">
        <v>3088</v>
      </c>
      <c r="C44" s="778" t="s">
        <v>5743</v>
      </c>
      <c r="D44" s="408"/>
      <c r="E44" s="408"/>
    </row>
    <row r="45" spans="1:5">
      <c r="A45" s="586">
        <v>1</v>
      </c>
      <c r="B45" s="180" t="s">
        <v>3089</v>
      </c>
      <c r="C45" s="408"/>
      <c r="D45" s="408"/>
      <c r="E45" s="408"/>
    </row>
    <row r="46" spans="1:5">
      <c r="A46" s="1878">
        <v>2</v>
      </c>
      <c r="B46" s="180" t="s">
        <v>3090</v>
      </c>
      <c r="C46" s="657"/>
      <c r="D46" s="408"/>
      <c r="E46" s="408"/>
    </row>
    <row r="47" spans="1:5">
      <c r="A47" s="1878"/>
      <c r="B47" s="180" t="s">
        <v>3091</v>
      </c>
      <c r="C47" s="408"/>
      <c r="D47" s="408"/>
      <c r="E47" s="408"/>
    </row>
    <row r="48" spans="1:5">
      <c r="A48" s="1878"/>
      <c r="B48" s="180" t="s">
        <v>3092</v>
      </c>
      <c r="C48" s="408"/>
      <c r="D48" s="408"/>
      <c r="E48" s="408"/>
    </row>
    <row r="49" spans="1:5">
      <c r="A49" s="586">
        <v>3</v>
      </c>
      <c r="B49" s="180" t="s">
        <v>3093</v>
      </c>
      <c r="C49" s="408"/>
      <c r="D49" s="408"/>
      <c r="E49" s="408"/>
    </row>
    <row r="50" spans="1:5">
      <c r="A50" s="586">
        <v>4</v>
      </c>
      <c r="B50" s="180" t="s">
        <v>602</v>
      </c>
      <c r="C50" s="408"/>
      <c r="D50" s="408"/>
      <c r="E50" s="408"/>
    </row>
    <row r="51" spans="1:5" ht="31">
      <c r="A51" s="586">
        <v>5</v>
      </c>
      <c r="B51" s="180" t="s">
        <v>3094</v>
      </c>
      <c r="C51" s="408"/>
      <c r="D51" s="408"/>
      <c r="E51" s="408"/>
    </row>
    <row r="52" spans="1:5">
      <c r="A52" s="586">
        <v>6</v>
      </c>
      <c r="B52" s="180" t="s">
        <v>3095</v>
      </c>
      <c r="C52" s="408"/>
      <c r="D52" s="408"/>
      <c r="E52" s="408"/>
    </row>
    <row r="53" spans="1:5" ht="31">
      <c r="A53" s="586">
        <v>7</v>
      </c>
      <c r="B53" s="180" t="s">
        <v>5744</v>
      </c>
      <c r="C53" s="408"/>
      <c r="D53" s="408"/>
      <c r="E53" s="408"/>
    </row>
    <row r="54" spans="1:5">
      <c r="A54" s="586">
        <v>8</v>
      </c>
      <c r="B54" s="180" t="s">
        <v>5745</v>
      </c>
      <c r="C54" s="408"/>
      <c r="D54" s="408"/>
      <c r="E54" s="408"/>
    </row>
    <row r="55" spans="1:5">
      <c r="A55" s="584" t="s">
        <v>107</v>
      </c>
      <c r="B55" s="398" t="s">
        <v>3096</v>
      </c>
      <c r="C55" s="657"/>
      <c r="D55" s="408"/>
      <c r="E55" s="408"/>
    </row>
    <row r="56" spans="1:5">
      <c r="A56" s="586">
        <v>1</v>
      </c>
      <c r="B56" s="180" t="s">
        <v>2496</v>
      </c>
      <c r="C56" s="408"/>
      <c r="D56" s="408"/>
      <c r="E56" s="408"/>
    </row>
    <row r="57" spans="1:5">
      <c r="A57" s="586">
        <v>2</v>
      </c>
      <c r="B57" s="180" t="s">
        <v>411</v>
      </c>
      <c r="C57" s="408"/>
      <c r="D57" s="408"/>
      <c r="E57" s="408"/>
    </row>
    <row r="58" spans="1:5">
      <c r="A58" s="586">
        <v>3</v>
      </c>
      <c r="B58" s="180" t="s">
        <v>616</v>
      </c>
      <c r="C58" s="408"/>
      <c r="D58" s="408"/>
      <c r="E58" s="408"/>
    </row>
    <row r="59" spans="1:5">
      <c r="A59" s="586">
        <v>4</v>
      </c>
      <c r="B59" s="180" t="s">
        <v>3097</v>
      </c>
      <c r="C59" s="408"/>
      <c r="D59" s="408"/>
      <c r="E59" s="408"/>
    </row>
    <row r="60" spans="1:5">
      <c r="A60" s="586">
        <v>5</v>
      </c>
      <c r="B60" s="180" t="s">
        <v>3098</v>
      </c>
      <c r="C60" s="408"/>
      <c r="D60" s="408"/>
      <c r="E60" s="408"/>
    </row>
    <row r="61" spans="1:5">
      <c r="A61" s="586"/>
      <c r="B61" s="180" t="s">
        <v>3099</v>
      </c>
      <c r="C61" s="408"/>
      <c r="D61" s="408"/>
      <c r="E61" s="408"/>
    </row>
    <row r="62" spans="1:5">
      <c r="A62" s="586">
        <v>6</v>
      </c>
      <c r="B62" s="180" t="s">
        <v>3100</v>
      </c>
      <c r="C62" s="408"/>
      <c r="D62" s="408"/>
      <c r="E62" s="408"/>
    </row>
    <row r="63" spans="1:5">
      <c r="A63" s="586">
        <v>7</v>
      </c>
      <c r="B63" s="180" t="s">
        <v>3101</v>
      </c>
      <c r="C63" s="408"/>
      <c r="D63" s="408"/>
      <c r="E63" s="408"/>
    </row>
    <row r="64" spans="1:5">
      <c r="A64" s="586">
        <v>8</v>
      </c>
      <c r="B64" s="180" t="s">
        <v>602</v>
      </c>
      <c r="C64" s="408"/>
      <c r="D64" s="408"/>
      <c r="E64" s="408"/>
    </row>
    <row r="65" spans="1:5">
      <c r="A65" s="586">
        <v>9</v>
      </c>
      <c r="B65" s="180" t="s">
        <v>3102</v>
      </c>
      <c r="C65" s="408"/>
      <c r="D65" s="408"/>
      <c r="E65" s="408"/>
    </row>
    <row r="66" spans="1:5">
      <c r="A66" s="586">
        <v>10</v>
      </c>
      <c r="B66" s="180" t="s">
        <v>1735</v>
      </c>
      <c r="C66" s="408"/>
      <c r="D66" s="408"/>
      <c r="E66" s="408"/>
    </row>
    <row r="67" spans="1:5">
      <c r="A67" s="1878">
        <v>11</v>
      </c>
      <c r="B67" s="180" t="s">
        <v>3103</v>
      </c>
      <c r="C67" s="657"/>
      <c r="D67" s="408"/>
      <c r="E67" s="408"/>
    </row>
    <row r="68" spans="1:5">
      <c r="A68" s="1878"/>
      <c r="B68" s="180" t="s">
        <v>3104</v>
      </c>
      <c r="C68" s="408"/>
      <c r="D68" s="408"/>
      <c r="E68" s="408"/>
    </row>
    <row r="69" spans="1:5">
      <c r="A69" s="1878"/>
      <c r="B69" s="180" t="s">
        <v>3105</v>
      </c>
      <c r="C69" s="408"/>
      <c r="D69" s="408"/>
      <c r="E69" s="408"/>
    </row>
    <row r="70" spans="1:5">
      <c r="A70" s="1878"/>
      <c r="B70" s="180" t="s">
        <v>3106</v>
      </c>
      <c r="C70" s="408"/>
      <c r="D70" s="408"/>
      <c r="E70" s="408"/>
    </row>
    <row r="71" spans="1:5">
      <c r="A71" s="586">
        <v>12</v>
      </c>
      <c r="B71" s="180" t="s">
        <v>3107</v>
      </c>
      <c r="C71" s="408"/>
      <c r="D71" s="408"/>
      <c r="E71" s="408"/>
    </row>
    <row r="72" spans="1:5">
      <c r="A72" s="1878">
        <v>13</v>
      </c>
      <c r="B72" s="180" t="s">
        <v>5746</v>
      </c>
      <c r="C72" s="408"/>
      <c r="D72" s="408"/>
      <c r="E72" s="408"/>
    </row>
    <row r="73" spans="1:5">
      <c r="A73" s="1878"/>
      <c r="B73" s="180" t="s">
        <v>5747</v>
      </c>
      <c r="C73" s="408"/>
      <c r="D73" s="408"/>
      <c r="E73" s="408"/>
    </row>
    <row r="74" spans="1:5">
      <c r="A74" s="586">
        <v>14</v>
      </c>
      <c r="B74" s="180" t="s">
        <v>3108</v>
      </c>
      <c r="C74" s="408"/>
      <c r="D74" s="408"/>
      <c r="E74" s="408"/>
    </row>
    <row r="75" spans="1:5">
      <c r="A75" s="586">
        <v>15</v>
      </c>
      <c r="B75" s="180" t="s">
        <v>3109</v>
      </c>
      <c r="C75" s="408"/>
      <c r="D75" s="408"/>
      <c r="E75" s="408"/>
    </row>
    <row r="76" spans="1:5">
      <c r="A76" s="586">
        <v>16</v>
      </c>
      <c r="B76" s="180" t="s">
        <v>3110</v>
      </c>
      <c r="C76" s="408"/>
      <c r="D76" s="408"/>
      <c r="E76" s="408"/>
    </row>
    <row r="77" spans="1:5">
      <c r="A77" s="586">
        <v>17</v>
      </c>
      <c r="B77" s="180" t="s">
        <v>3111</v>
      </c>
      <c r="C77" s="408"/>
      <c r="D77" s="408"/>
      <c r="E77" s="408"/>
    </row>
    <row r="78" spans="1:5">
      <c r="A78" s="586">
        <v>18</v>
      </c>
      <c r="B78" s="180" t="s">
        <v>3112</v>
      </c>
      <c r="C78" s="408"/>
      <c r="D78" s="408"/>
      <c r="E78" s="408"/>
    </row>
    <row r="79" spans="1:5">
      <c r="A79" s="586">
        <v>19</v>
      </c>
      <c r="B79" s="180" t="s">
        <v>3113</v>
      </c>
      <c r="C79" s="408"/>
      <c r="D79" s="408"/>
      <c r="E79" s="408"/>
    </row>
    <row r="80" spans="1:5">
      <c r="A80" s="586">
        <v>20</v>
      </c>
      <c r="B80" s="180" t="s">
        <v>453</v>
      </c>
      <c r="C80" s="408"/>
      <c r="D80" s="408"/>
      <c r="E80" s="408"/>
    </row>
    <row r="81" spans="1:5">
      <c r="A81" s="586">
        <v>21</v>
      </c>
      <c r="B81" s="180" t="s">
        <v>3114</v>
      </c>
      <c r="C81" s="408"/>
      <c r="D81" s="408"/>
      <c r="E81" s="408"/>
    </row>
    <row r="82" spans="1:5">
      <c r="A82" s="586">
        <v>22</v>
      </c>
      <c r="B82" s="180" t="s">
        <v>3115</v>
      </c>
      <c r="C82" s="408"/>
      <c r="D82" s="408"/>
      <c r="E82" s="408"/>
    </row>
    <row r="83" spans="1:5">
      <c r="A83" s="586">
        <v>23</v>
      </c>
      <c r="B83" s="180" t="s">
        <v>3116</v>
      </c>
      <c r="C83" s="408"/>
      <c r="D83" s="408"/>
      <c r="E83" s="408"/>
    </row>
    <row r="84" spans="1:5">
      <c r="A84" s="586">
        <v>24</v>
      </c>
      <c r="B84" s="180" t="s">
        <v>1405</v>
      </c>
      <c r="C84" s="408"/>
      <c r="D84" s="408"/>
      <c r="E84" s="408"/>
    </row>
    <row r="85" spans="1:5">
      <c r="A85" s="586">
        <v>25</v>
      </c>
      <c r="B85" s="180" t="s">
        <v>3117</v>
      </c>
      <c r="C85" s="408"/>
      <c r="D85" s="408"/>
      <c r="E85" s="408"/>
    </row>
    <row r="86" spans="1:5">
      <c r="A86" s="586">
        <v>26</v>
      </c>
      <c r="B86" s="180" t="s">
        <v>3118</v>
      </c>
      <c r="C86" s="408"/>
      <c r="D86" s="408"/>
      <c r="E86" s="408"/>
    </row>
    <row r="87" spans="1:5">
      <c r="A87" s="586">
        <v>27</v>
      </c>
      <c r="B87" s="180" t="s">
        <v>3119</v>
      </c>
      <c r="C87" s="408"/>
      <c r="D87" s="408"/>
      <c r="E87" s="408"/>
    </row>
    <row r="88" spans="1:5">
      <c r="A88" s="586">
        <v>28</v>
      </c>
      <c r="B88" s="180" t="s">
        <v>3120</v>
      </c>
      <c r="C88" s="408"/>
      <c r="D88" s="408"/>
      <c r="E88" s="408"/>
    </row>
    <row r="89" spans="1:5">
      <c r="A89" s="584" t="s">
        <v>1128</v>
      </c>
      <c r="B89" s="398" t="s">
        <v>3121</v>
      </c>
      <c r="C89" s="657"/>
      <c r="D89" s="408"/>
      <c r="E89" s="408"/>
    </row>
    <row r="90" spans="1:5">
      <c r="A90" s="586">
        <v>1</v>
      </c>
      <c r="B90" s="180" t="s">
        <v>1078</v>
      </c>
      <c r="C90" s="408"/>
      <c r="D90" s="408"/>
      <c r="E90" s="408"/>
    </row>
    <row r="91" spans="1:5">
      <c r="A91" s="586">
        <v>2</v>
      </c>
      <c r="B91" s="180" t="s">
        <v>2955</v>
      </c>
      <c r="C91" s="408"/>
      <c r="D91" s="408"/>
      <c r="E91" s="408"/>
    </row>
    <row r="92" spans="1:5">
      <c r="A92" s="586">
        <v>3</v>
      </c>
      <c r="B92" s="180" t="s">
        <v>616</v>
      </c>
      <c r="C92" s="408"/>
      <c r="D92" s="408"/>
      <c r="E92" s="408"/>
    </row>
    <row r="93" spans="1:5">
      <c r="A93" s="586">
        <v>4</v>
      </c>
      <c r="B93" s="180" t="s">
        <v>2498</v>
      </c>
      <c r="C93" s="408"/>
      <c r="D93" s="408"/>
      <c r="E93" s="408"/>
    </row>
    <row r="94" spans="1:5">
      <c r="A94" s="586">
        <v>5</v>
      </c>
      <c r="B94" s="180" t="s">
        <v>617</v>
      </c>
      <c r="C94" s="408"/>
      <c r="D94" s="408"/>
      <c r="E94" s="408"/>
    </row>
    <row r="95" spans="1:5">
      <c r="A95" s="586">
        <v>6</v>
      </c>
      <c r="B95" s="180" t="s">
        <v>3122</v>
      </c>
      <c r="C95" s="408"/>
      <c r="D95" s="408"/>
      <c r="E95" s="408"/>
    </row>
    <row r="96" spans="1:5">
      <c r="A96" s="586">
        <v>7</v>
      </c>
      <c r="B96" s="180" t="s">
        <v>3123</v>
      </c>
      <c r="C96" s="408"/>
      <c r="D96" s="408"/>
      <c r="E96" s="408"/>
    </row>
    <row r="97" spans="1:5">
      <c r="A97" s="1878">
        <v>8</v>
      </c>
      <c r="B97" s="180" t="s">
        <v>3124</v>
      </c>
      <c r="C97" s="645" t="s">
        <v>3125</v>
      </c>
      <c r="D97" s="398" t="s">
        <v>3126</v>
      </c>
      <c r="E97" s="398" t="s">
        <v>2502</v>
      </c>
    </row>
    <row r="98" spans="1:5">
      <c r="A98" s="1878"/>
      <c r="B98" s="180" t="s">
        <v>3127</v>
      </c>
      <c r="C98" s="408"/>
      <c r="D98" s="408"/>
      <c r="E98" s="408"/>
    </row>
    <row r="99" spans="1:5">
      <c r="A99" s="1878"/>
      <c r="B99" s="180" t="s">
        <v>3128</v>
      </c>
      <c r="C99" s="408"/>
      <c r="D99" s="408"/>
      <c r="E99" s="408"/>
    </row>
    <row r="100" spans="1:5">
      <c r="A100" s="586">
        <v>9</v>
      </c>
      <c r="B100" s="180" t="s">
        <v>3129</v>
      </c>
      <c r="C100" s="408"/>
      <c r="D100" s="408"/>
      <c r="E100" s="408"/>
    </row>
    <row r="101" spans="1:5">
      <c r="A101" s="586">
        <v>10</v>
      </c>
      <c r="B101" s="180" t="s">
        <v>3130</v>
      </c>
      <c r="C101" s="408"/>
      <c r="D101" s="408"/>
      <c r="E101" s="408"/>
    </row>
    <row r="102" spans="1:5">
      <c r="A102" s="586">
        <v>11</v>
      </c>
      <c r="B102" s="180" t="s">
        <v>3131</v>
      </c>
      <c r="C102" s="408"/>
      <c r="D102" s="408"/>
      <c r="E102" s="408"/>
    </row>
    <row r="103" spans="1:5">
      <c r="A103" s="586">
        <v>12</v>
      </c>
      <c r="B103" s="180" t="s">
        <v>3132</v>
      </c>
      <c r="C103" s="408"/>
      <c r="D103" s="408"/>
      <c r="E103" s="408"/>
    </row>
    <row r="104" spans="1:5">
      <c r="A104" s="586">
        <v>13</v>
      </c>
      <c r="B104" s="180" t="s">
        <v>3133</v>
      </c>
      <c r="C104" s="408"/>
      <c r="D104" s="408"/>
      <c r="E104" s="408"/>
    </row>
    <row r="105" spans="1:5">
      <c r="A105" s="586">
        <v>14</v>
      </c>
      <c r="B105" s="180" t="s">
        <v>1404</v>
      </c>
      <c r="C105" s="408"/>
      <c r="D105" s="408"/>
      <c r="E105" s="408"/>
    </row>
    <row r="106" spans="1:5">
      <c r="A106" s="586">
        <v>15</v>
      </c>
      <c r="B106" s="180" t="s">
        <v>1136</v>
      </c>
      <c r="C106" s="408"/>
      <c r="D106" s="408"/>
      <c r="E106" s="408"/>
    </row>
    <row r="107" spans="1:5">
      <c r="A107" s="586">
        <v>16</v>
      </c>
      <c r="B107" s="180" t="s">
        <v>1871</v>
      </c>
      <c r="C107" s="408"/>
      <c r="D107" s="408"/>
      <c r="E107" s="408"/>
    </row>
    <row r="108" spans="1:5">
      <c r="A108" s="584" t="s">
        <v>578</v>
      </c>
      <c r="B108" s="398" t="s">
        <v>3134</v>
      </c>
      <c r="C108" s="657"/>
      <c r="D108" s="408"/>
      <c r="E108" s="408"/>
    </row>
    <row r="109" spans="1:5">
      <c r="A109" s="586">
        <v>1</v>
      </c>
      <c r="B109" s="180" t="s">
        <v>3135</v>
      </c>
      <c r="C109" s="408"/>
      <c r="D109" s="408"/>
      <c r="E109" s="408"/>
    </row>
    <row r="110" spans="1:5">
      <c r="A110" s="586">
        <v>2</v>
      </c>
      <c r="B110" s="180" t="s">
        <v>3136</v>
      </c>
      <c r="C110" s="408"/>
      <c r="D110" s="408"/>
      <c r="E110" s="408"/>
    </row>
    <row r="111" spans="1:5">
      <c r="A111" s="586">
        <v>3</v>
      </c>
      <c r="B111" s="180" t="s">
        <v>3137</v>
      </c>
      <c r="C111" s="408"/>
      <c r="D111" s="408"/>
      <c r="E111" s="408"/>
    </row>
    <row r="112" spans="1:5">
      <c r="A112" s="586">
        <v>4</v>
      </c>
      <c r="B112" s="180" t="s">
        <v>3138</v>
      </c>
      <c r="C112" s="408"/>
      <c r="D112" s="408"/>
      <c r="E112" s="408"/>
    </row>
    <row r="113" spans="1:5" ht="31">
      <c r="A113" s="586">
        <v>5</v>
      </c>
      <c r="B113" s="180" t="s">
        <v>3139</v>
      </c>
      <c r="C113" s="408"/>
      <c r="D113" s="408"/>
      <c r="E113" s="408"/>
    </row>
    <row r="114" spans="1:5">
      <c r="A114" s="586">
        <v>6</v>
      </c>
      <c r="B114" s="180" t="s">
        <v>3140</v>
      </c>
      <c r="C114" s="408"/>
      <c r="D114" s="408"/>
      <c r="E114" s="408"/>
    </row>
    <row r="115" spans="1:5">
      <c r="A115" s="586">
        <v>7</v>
      </c>
      <c r="B115" s="180" t="s">
        <v>3141</v>
      </c>
      <c r="C115" s="408"/>
      <c r="D115" s="408"/>
      <c r="E115" s="408"/>
    </row>
    <row r="116" spans="1:5" ht="31">
      <c r="A116" s="586">
        <v>8</v>
      </c>
      <c r="B116" s="180" t="s">
        <v>3142</v>
      </c>
      <c r="C116" s="408"/>
      <c r="D116" s="408"/>
      <c r="E116" s="408"/>
    </row>
    <row r="117" spans="1:5" ht="31">
      <c r="A117" s="586">
        <v>9</v>
      </c>
      <c r="B117" s="180" t="s">
        <v>5748</v>
      </c>
      <c r="C117" s="408"/>
      <c r="D117" s="408"/>
      <c r="E117" s="408"/>
    </row>
    <row r="118" spans="1:5">
      <c r="A118" s="586">
        <v>10</v>
      </c>
      <c r="B118" s="180" t="s">
        <v>3143</v>
      </c>
      <c r="C118" s="408"/>
      <c r="D118" s="408"/>
      <c r="E118" s="408"/>
    </row>
    <row r="120" spans="1:5">
      <c r="A120" s="11" t="s">
        <v>54</v>
      </c>
      <c r="B120" s="408"/>
      <c r="C120" s="601" t="s">
        <v>66</v>
      </c>
      <c r="D120" s="1904"/>
      <c r="E120" s="1906"/>
    </row>
    <row r="121" spans="1:5">
      <c r="A121" s="11" t="s">
        <v>56</v>
      </c>
      <c r="B121" s="408"/>
      <c r="C121" s="601" t="s">
        <v>67</v>
      </c>
      <c r="D121" s="1904"/>
      <c r="E121" s="1906"/>
    </row>
    <row r="122" spans="1:5">
      <c r="A122" s="7"/>
      <c r="B122" s="7"/>
      <c r="C122" s="602" t="s">
        <v>68</v>
      </c>
      <c r="D122" s="1904"/>
      <c r="E122" s="1906"/>
    </row>
  </sheetData>
  <sheetProtection algorithmName="SHA-512" hashValue="jVhQ4Y8jTMIkqPv2l8dORiOZvJwXTwYRlY13FVzGiHu95i1WKy/+uYDrEmyc2Fv5vH4tA2u8sKBXiw3Q7ayZfw==" saltValue="qJ2I2pEt+kaP5bfZ2i8oQg==" spinCount="100000" sheet="1" objects="1" scenarios="1"/>
  <mergeCells count="13">
    <mergeCell ref="A7:E7"/>
    <mergeCell ref="A1:E1"/>
    <mergeCell ref="A3:E3"/>
    <mergeCell ref="A4:E4"/>
    <mergeCell ref="A5:E5"/>
    <mergeCell ref="A6:E6"/>
    <mergeCell ref="D122:E122"/>
    <mergeCell ref="A46:A48"/>
    <mergeCell ref="A67:A70"/>
    <mergeCell ref="A72:A73"/>
    <mergeCell ref="A97:A99"/>
    <mergeCell ref="D120:E120"/>
    <mergeCell ref="D121:E121"/>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1"/>
  <dimension ref="A1:R35"/>
  <sheetViews>
    <sheetView workbookViewId="0">
      <selection activeCell="A4" sqref="A4:D4"/>
    </sheetView>
  </sheetViews>
  <sheetFormatPr defaultRowHeight="15.5"/>
  <cols>
    <col min="1" max="1" width="9.1796875" style="31"/>
    <col min="2" max="2" width="59.81640625" style="173" customWidth="1"/>
    <col min="3" max="3" width="40" style="7" customWidth="1"/>
    <col min="4" max="4" width="43.81640625" style="7" customWidth="1"/>
    <col min="5" max="5" width="9.54296875" style="7" customWidth="1"/>
    <col min="6" max="6" width="22.453125" style="7" customWidth="1"/>
    <col min="7" max="257" width="9.1796875" style="7"/>
    <col min="258" max="258" width="53.1796875" style="7" customWidth="1"/>
    <col min="259" max="259" width="35.1796875" style="7" customWidth="1"/>
    <col min="260" max="260" width="25.81640625" style="7" customWidth="1"/>
    <col min="261" max="261" width="9.54296875" style="7" customWidth="1"/>
    <col min="262" max="262" width="22.453125" style="7" customWidth="1"/>
    <col min="263" max="513" width="9.1796875" style="7"/>
    <col min="514" max="514" width="53.1796875" style="7" customWidth="1"/>
    <col min="515" max="515" width="35.1796875" style="7" customWidth="1"/>
    <col min="516" max="516" width="25.81640625" style="7" customWidth="1"/>
    <col min="517" max="517" width="9.54296875" style="7" customWidth="1"/>
    <col min="518" max="518" width="22.453125" style="7" customWidth="1"/>
    <col min="519" max="769" width="9.1796875" style="7"/>
    <col min="770" max="770" width="53.1796875" style="7" customWidth="1"/>
    <col min="771" max="771" width="35.1796875" style="7" customWidth="1"/>
    <col min="772" max="772" width="25.81640625" style="7" customWidth="1"/>
    <col min="773" max="773" width="9.54296875" style="7" customWidth="1"/>
    <col min="774" max="774" width="22.453125" style="7" customWidth="1"/>
    <col min="775" max="1025" width="9.1796875" style="7"/>
    <col min="1026" max="1026" width="53.1796875" style="7" customWidth="1"/>
    <col min="1027" max="1027" width="35.1796875" style="7" customWidth="1"/>
    <col min="1028" max="1028" width="25.81640625" style="7" customWidth="1"/>
    <col min="1029" max="1029" width="9.54296875" style="7" customWidth="1"/>
    <col min="1030" max="1030" width="22.453125" style="7" customWidth="1"/>
    <col min="1031" max="1281" width="9.1796875" style="7"/>
    <col min="1282" max="1282" width="53.1796875" style="7" customWidth="1"/>
    <col min="1283" max="1283" width="35.1796875" style="7" customWidth="1"/>
    <col min="1284" max="1284" width="25.81640625" style="7" customWidth="1"/>
    <col min="1285" max="1285" width="9.54296875" style="7" customWidth="1"/>
    <col min="1286" max="1286" width="22.453125" style="7" customWidth="1"/>
    <col min="1287" max="1537" width="9.1796875" style="7"/>
    <col min="1538" max="1538" width="53.1796875" style="7" customWidth="1"/>
    <col min="1539" max="1539" width="35.1796875" style="7" customWidth="1"/>
    <col min="1540" max="1540" width="25.81640625" style="7" customWidth="1"/>
    <col min="1541" max="1541" width="9.54296875" style="7" customWidth="1"/>
    <col min="1542" max="1542" width="22.453125" style="7" customWidth="1"/>
    <col min="1543" max="1793" width="9.1796875" style="7"/>
    <col min="1794" max="1794" width="53.1796875" style="7" customWidth="1"/>
    <col min="1795" max="1795" width="35.1796875" style="7" customWidth="1"/>
    <col min="1796" max="1796" width="25.81640625" style="7" customWidth="1"/>
    <col min="1797" max="1797" width="9.54296875" style="7" customWidth="1"/>
    <col min="1798" max="1798" width="22.453125" style="7" customWidth="1"/>
    <col min="1799" max="2049" width="9.1796875" style="7"/>
    <col min="2050" max="2050" width="53.1796875" style="7" customWidth="1"/>
    <col min="2051" max="2051" width="35.1796875" style="7" customWidth="1"/>
    <col min="2052" max="2052" width="25.81640625" style="7" customWidth="1"/>
    <col min="2053" max="2053" width="9.54296875" style="7" customWidth="1"/>
    <col min="2054" max="2054" width="22.453125" style="7" customWidth="1"/>
    <col min="2055" max="2305" width="9.1796875" style="7"/>
    <col min="2306" max="2306" width="53.1796875" style="7" customWidth="1"/>
    <col min="2307" max="2307" width="35.1796875" style="7" customWidth="1"/>
    <col min="2308" max="2308" width="25.81640625" style="7" customWidth="1"/>
    <col min="2309" max="2309" width="9.54296875" style="7" customWidth="1"/>
    <col min="2310" max="2310" width="22.453125" style="7" customWidth="1"/>
    <col min="2311" max="2561" width="9.1796875" style="7"/>
    <col min="2562" max="2562" width="53.1796875" style="7" customWidth="1"/>
    <col min="2563" max="2563" width="35.1796875" style="7" customWidth="1"/>
    <col min="2564" max="2564" width="25.81640625" style="7" customWidth="1"/>
    <col min="2565" max="2565" width="9.54296875" style="7" customWidth="1"/>
    <col min="2566" max="2566" width="22.453125" style="7" customWidth="1"/>
    <col min="2567" max="2817" width="9.1796875" style="7"/>
    <col min="2818" max="2818" width="53.1796875" style="7" customWidth="1"/>
    <col min="2819" max="2819" width="35.1796875" style="7" customWidth="1"/>
    <col min="2820" max="2820" width="25.81640625" style="7" customWidth="1"/>
    <col min="2821" max="2821" width="9.54296875" style="7" customWidth="1"/>
    <col min="2822" max="2822" width="22.453125" style="7" customWidth="1"/>
    <col min="2823" max="3073" width="9.1796875" style="7"/>
    <col min="3074" max="3074" width="53.1796875" style="7" customWidth="1"/>
    <col min="3075" max="3075" width="35.1796875" style="7" customWidth="1"/>
    <col min="3076" max="3076" width="25.81640625" style="7" customWidth="1"/>
    <col min="3077" max="3077" width="9.54296875" style="7" customWidth="1"/>
    <col min="3078" max="3078" width="22.453125" style="7" customWidth="1"/>
    <col min="3079" max="3329" width="9.1796875" style="7"/>
    <col min="3330" max="3330" width="53.1796875" style="7" customWidth="1"/>
    <col min="3331" max="3331" width="35.1796875" style="7" customWidth="1"/>
    <col min="3332" max="3332" width="25.81640625" style="7" customWidth="1"/>
    <col min="3333" max="3333" width="9.54296875" style="7" customWidth="1"/>
    <col min="3334" max="3334" width="22.453125" style="7" customWidth="1"/>
    <col min="3335" max="3585" width="9.1796875" style="7"/>
    <col min="3586" max="3586" width="53.1796875" style="7" customWidth="1"/>
    <col min="3587" max="3587" width="35.1796875" style="7" customWidth="1"/>
    <col min="3588" max="3588" width="25.81640625" style="7" customWidth="1"/>
    <col min="3589" max="3589" width="9.54296875" style="7" customWidth="1"/>
    <col min="3590" max="3590" width="22.453125" style="7" customWidth="1"/>
    <col min="3591" max="3841" width="9.1796875" style="7"/>
    <col min="3842" max="3842" width="53.1796875" style="7" customWidth="1"/>
    <col min="3843" max="3843" width="35.1796875" style="7" customWidth="1"/>
    <col min="3844" max="3844" width="25.81640625" style="7" customWidth="1"/>
    <col min="3845" max="3845" width="9.54296875" style="7" customWidth="1"/>
    <col min="3846" max="3846" width="22.453125" style="7" customWidth="1"/>
    <col min="3847" max="4097" width="9.1796875" style="7"/>
    <col min="4098" max="4098" width="53.1796875" style="7" customWidth="1"/>
    <col min="4099" max="4099" width="35.1796875" style="7" customWidth="1"/>
    <col min="4100" max="4100" width="25.81640625" style="7" customWidth="1"/>
    <col min="4101" max="4101" width="9.54296875" style="7" customWidth="1"/>
    <col min="4102" max="4102" width="22.453125" style="7" customWidth="1"/>
    <col min="4103" max="4353" width="9.1796875" style="7"/>
    <col min="4354" max="4354" width="53.1796875" style="7" customWidth="1"/>
    <col min="4355" max="4355" width="35.1796875" style="7" customWidth="1"/>
    <col min="4356" max="4356" width="25.81640625" style="7" customWidth="1"/>
    <col min="4357" max="4357" width="9.54296875" style="7" customWidth="1"/>
    <col min="4358" max="4358" width="22.453125" style="7" customWidth="1"/>
    <col min="4359" max="4609" width="9.1796875" style="7"/>
    <col min="4610" max="4610" width="53.1796875" style="7" customWidth="1"/>
    <col min="4611" max="4611" width="35.1796875" style="7" customWidth="1"/>
    <col min="4612" max="4612" width="25.81640625" style="7" customWidth="1"/>
    <col min="4613" max="4613" width="9.54296875" style="7" customWidth="1"/>
    <col min="4614" max="4614" width="22.453125" style="7" customWidth="1"/>
    <col min="4615" max="4865" width="9.1796875" style="7"/>
    <col min="4866" max="4866" width="53.1796875" style="7" customWidth="1"/>
    <col min="4867" max="4867" width="35.1796875" style="7" customWidth="1"/>
    <col min="4868" max="4868" width="25.81640625" style="7" customWidth="1"/>
    <col min="4869" max="4869" width="9.54296875" style="7" customWidth="1"/>
    <col min="4870" max="4870" width="22.453125" style="7" customWidth="1"/>
    <col min="4871" max="5121" width="9.1796875" style="7"/>
    <col min="5122" max="5122" width="53.1796875" style="7" customWidth="1"/>
    <col min="5123" max="5123" width="35.1796875" style="7" customWidth="1"/>
    <col min="5124" max="5124" width="25.81640625" style="7" customWidth="1"/>
    <col min="5125" max="5125" width="9.54296875" style="7" customWidth="1"/>
    <col min="5126" max="5126" width="22.453125" style="7" customWidth="1"/>
    <col min="5127" max="5377" width="9.1796875" style="7"/>
    <col min="5378" max="5378" width="53.1796875" style="7" customWidth="1"/>
    <col min="5379" max="5379" width="35.1796875" style="7" customWidth="1"/>
    <col min="5380" max="5380" width="25.81640625" style="7" customWidth="1"/>
    <col min="5381" max="5381" width="9.54296875" style="7" customWidth="1"/>
    <col min="5382" max="5382" width="22.453125" style="7" customWidth="1"/>
    <col min="5383" max="5633" width="9.1796875" style="7"/>
    <col min="5634" max="5634" width="53.1796875" style="7" customWidth="1"/>
    <col min="5635" max="5635" width="35.1796875" style="7" customWidth="1"/>
    <col min="5636" max="5636" width="25.81640625" style="7" customWidth="1"/>
    <col min="5637" max="5637" width="9.54296875" style="7" customWidth="1"/>
    <col min="5638" max="5638" width="22.453125" style="7" customWidth="1"/>
    <col min="5639" max="5889" width="9.1796875" style="7"/>
    <col min="5890" max="5890" width="53.1796875" style="7" customWidth="1"/>
    <col min="5891" max="5891" width="35.1796875" style="7" customWidth="1"/>
    <col min="5892" max="5892" width="25.81640625" style="7" customWidth="1"/>
    <col min="5893" max="5893" width="9.54296875" style="7" customWidth="1"/>
    <col min="5894" max="5894" width="22.453125" style="7" customWidth="1"/>
    <col min="5895" max="6145" width="9.1796875" style="7"/>
    <col min="6146" max="6146" width="53.1796875" style="7" customWidth="1"/>
    <col min="6147" max="6147" width="35.1796875" style="7" customWidth="1"/>
    <col min="6148" max="6148" width="25.81640625" style="7" customWidth="1"/>
    <col min="6149" max="6149" width="9.54296875" style="7" customWidth="1"/>
    <col min="6150" max="6150" width="22.453125" style="7" customWidth="1"/>
    <col min="6151" max="6401" width="9.1796875" style="7"/>
    <col min="6402" max="6402" width="53.1796875" style="7" customWidth="1"/>
    <col min="6403" max="6403" width="35.1796875" style="7" customWidth="1"/>
    <col min="6404" max="6404" width="25.81640625" style="7" customWidth="1"/>
    <col min="6405" max="6405" width="9.54296875" style="7" customWidth="1"/>
    <col min="6406" max="6406" width="22.453125" style="7" customWidth="1"/>
    <col min="6407" max="6657" width="9.1796875" style="7"/>
    <col min="6658" max="6658" width="53.1796875" style="7" customWidth="1"/>
    <col min="6659" max="6659" width="35.1796875" style="7" customWidth="1"/>
    <col min="6660" max="6660" width="25.81640625" style="7" customWidth="1"/>
    <col min="6661" max="6661" width="9.54296875" style="7" customWidth="1"/>
    <col min="6662" max="6662" width="22.453125" style="7" customWidth="1"/>
    <col min="6663" max="6913" width="9.1796875" style="7"/>
    <col min="6914" max="6914" width="53.1796875" style="7" customWidth="1"/>
    <col min="6915" max="6915" width="35.1796875" style="7" customWidth="1"/>
    <col min="6916" max="6916" width="25.81640625" style="7" customWidth="1"/>
    <col min="6917" max="6917" width="9.54296875" style="7" customWidth="1"/>
    <col min="6918" max="6918" width="22.453125" style="7" customWidth="1"/>
    <col min="6919" max="7169" width="9.1796875" style="7"/>
    <col min="7170" max="7170" width="53.1796875" style="7" customWidth="1"/>
    <col min="7171" max="7171" width="35.1796875" style="7" customWidth="1"/>
    <col min="7172" max="7172" width="25.81640625" style="7" customWidth="1"/>
    <col min="7173" max="7173" width="9.54296875" style="7" customWidth="1"/>
    <col min="7174" max="7174" width="22.453125" style="7" customWidth="1"/>
    <col min="7175" max="7425" width="9.1796875" style="7"/>
    <col min="7426" max="7426" width="53.1796875" style="7" customWidth="1"/>
    <col min="7427" max="7427" width="35.1796875" style="7" customWidth="1"/>
    <col min="7428" max="7428" width="25.81640625" style="7" customWidth="1"/>
    <col min="7429" max="7429" width="9.54296875" style="7" customWidth="1"/>
    <col min="7430" max="7430" width="22.453125" style="7" customWidth="1"/>
    <col min="7431" max="7681" width="9.1796875" style="7"/>
    <col min="7682" max="7682" width="53.1796875" style="7" customWidth="1"/>
    <col min="7683" max="7683" width="35.1796875" style="7" customWidth="1"/>
    <col min="7684" max="7684" width="25.81640625" style="7" customWidth="1"/>
    <col min="7685" max="7685" width="9.54296875" style="7" customWidth="1"/>
    <col min="7686" max="7686" width="22.453125" style="7" customWidth="1"/>
    <col min="7687" max="7937" width="9.1796875" style="7"/>
    <col min="7938" max="7938" width="53.1796875" style="7" customWidth="1"/>
    <col min="7939" max="7939" width="35.1796875" style="7" customWidth="1"/>
    <col min="7940" max="7940" width="25.81640625" style="7" customWidth="1"/>
    <col min="7941" max="7941" width="9.54296875" style="7" customWidth="1"/>
    <col min="7942" max="7942" width="22.453125" style="7" customWidth="1"/>
    <col min="7943" max="8193" width="9.1796875" style="7"/>
    <col min="8194" max="8194" width="53.1796875" style="7" customWidth="1"/>
    <col min="8195" max="8195" width="35.1796875" style="7" customWidth="1"/>
    <col min="8196" max="8196" width="25.81640625" style="7" customWidth="1"/>
    <col min="8197" max="8197" width="9.54296875" style="7" customWidth="1"/>
    <col min="8198" max="8198" width="22.453125" style="7" customWidth="1"/>
    <col min="8199" max="8449" width="9.1796875" style="7"/>
    <col min="8450" max="8450" width="53.1796875" style="7" customWidth="1"/>
    <col min="8451" max="8451" width="35.1796875" style="7" customWidth="1"/>
    <col min="8452" max="8452" width="25.81640625" style="7" customWidth="1"/>
    <col min="8453" max="8453" width="9.54296875" style="7" customWidth="1"/>
    <col min="8454" max="8454" width="22.453125" style="7" customWidth="1"/>
    <col min="8455" max="8705" width="9.1796875" style="7"/>
    <col min="8706" max="8706" width="53.1796875" style="7" customWidth="1"/>
    <col min="8707" max="8707" width="35.1796875" style="7" customWidth="1"/>
    <col min="8708" max="8708" width="25.81640625" style="7" customWidth="1"/>
    <col min="8709" max="8709" width="9.54296875" style="7" customWidth="1"/>
    <col min="8710" max="8710" width="22.453125" style="7" customWidth="1"/>
    <col min="8711" max="8961" width="9.1796875" style="7"/>
    <col min="8962" max="8962" width="53.1796875" style="7" customWidth="1"/>
    <col min="8963" max="8963" width="35.1796875" style="7" customWidth="1"/>
    <col min="8964" max="8964" width="25.81640625" style="7" customWidth="1"/>
    <col min="8965" max="8965" width="9.54296875" style="7" customWidth="1"/>
    <col min="8966" max="8966" width="22.453125" style="7" customWidth="1"/>
    <col min="8967" max="9217" width="9.1796875" style="7"/>
    <col min="9218" max="9218" width="53.1796875" style="7" customWidth="1"/>
    <col min="9219" max="9219" width="35.1796875" style="7" customWidth="1"/>
    <col min="9220" max="9220" width="25.81640625" style="7" customWidth="1"/>
    <col min="9221" max="9221" width="9.54296875" style="7" customWidth="1"/>
    <col min="9222" max="9222" width="22.453125" style="7" customWidth="1"/>
    <col min="9223" max="9473" width="9.1796875" style="7"/>
    <col min="9474" max="9474" width="53.1796875" style="7" customWidth="1"/>
    <col min="9475" max="9475" width="35.1796875" style="7" customWidth="1"/>
    <col min="9476" max="9476" width="25.81640625" style="7" customWidth="1"/>
    <col min="9477" max="9477" width="9.54296875" style="7" customWidth="1"/>
    <col min="9478" max="9478" width="22.453125" style="7" customWidth="1"/>
    <col min="9479" max="9729" width="9.1796875" style="7"/>
    <col min="9730" max="9730" width="53.1796875" style="7" customWidth="1"/>
    <col min="9731" max="9731" width="35.1796875" style="7" customWidth="1"/>
    <col min="9732" max="9732" width="25.81640625" style="7" customWidth="1"/>
    <col min="9733" max="9733" width="9.54296875" style="7" customWidth="1"/>
    <col min="9734" max="9734" width="22.453125" style="7" customWidth="1"/>
    <col min="9735" max="9985" width="9.1796875" style="7"/>
    <col min="9986" max="9986" width="53.1796875" style="7" customWidth="1"/>
    <col min="9987" max="9987" width="35.1796875" style="7" customWidth="1"/>
    <col min="9988" max="9988" width="25.81640625" style="7" customWidth="1"/>
    <col min="9989" max="9989" width="9.54296875" style="7" customWidth="1"/>
    <col min="9990" max="9990" width="22.453125" style="7" customWidth="1"/>
    <col min="9991" max="10241" width="9.1796875" style="7"/>
    <col min="10242" max="10242" width="53.1796875" style="7" customWidth="1"/>
    <col min="10243" max="10243" width="35.1796875" style="7" customWidth="1"/>
    <col min="10244" max="10244" width="25.81640625" style="7" customWidth="1"/>
    <col min="10245" max="10245" width="9.54296875" style="7" customWidth="1"/>
    <col min="10246" max="10246" width="22.453125" style="7" customWidth="1"/>
    <col min="10247" max="10497" width="9.1796875" style="7"/>
    <col min="10498" max="10498" width="53.1796875" style="7" customWidth="1"/>
    <col min="10499" max="10499" width="35.1796875" style="7" customWidth="1"/>
    <col min="10500" max="10500" width="25.81640625" style="7" customWidth="1"/>
    <col min="10501" max="10501" width="9.54296875" style="7" customWidth="1"/>
    <col min="10502" max="10502" width="22.453125" style="7" customWidth="1"/>
    <col min="10503" max="10753" width="9.1796875" style="7"/>
    <col min="10754" max="10754" width="53.1796875" style="7" customWidth="1"/>
    <col min="10755" max="10755" width="35.1796875" style="7" customWidth="1"/>
    <col min="10756" max="10756" width="25.81640625" style="7" customWidth="1"/>
    <col min="10757" max="10757" width="9.54296875" style="7" customWidth="1"/>
    <col min="10758" max="10758" width="22.453125" style="7" customWidth="1"/>
    <col min="10759" max="11009" width="9.1796875" style="7"/>
    <col min="11010" max="11010" width="53.1796875" style="7" customWidth="1"/>
    <col min="11011" max="11011" width="35.1796875" style="7" customWidth="1"/>
    <col min="11012" max="11012" width="25.81640625" style="7" customWidth="1"/>
    <col min="11013" max="11013" width="9.54296875" style="7" customWidth="1"/>
    <col min="11014" max="11014" width="22.453125" style="7" customWidth="1"/>
    <col min="11015" max="11265" width="9.1796875" style="7"/>
    <col min="11266" max="11266" width="53.1796875" style="7" customWidth="1"/>
    <col min="11267" max="11267" width="35.1796875" style="7" customWidth="1"/>
    <col min="11268" max="11268" width="25.81640625" style="7" customWidth="1"/>
    <col min="11269" max="11269" width="9.54296875" style="7" customWidth="1"/>
    <col min="11270" max="11270" width="22.453125" style="7" customWidth="1"/>
    <col min="11271" max="11521" width="9.1796875" style="7"/>
    <col min="11522" max="11522" width="53.1796875" style="7" customWidth="1"/>
    <col min="11523" max="11523" width="35.1796875" style="7" customWidth="1"/>
    <col min="11524" max="11524" width="25.81640625" style="7" customWidth="1"/>
    <col min="11525" max="11525" width="9.54296875" style="7" customWidth="1"/>
    <col min="11526" max="11526" width="22.453125" style="7" customWidth="1"/>
    <col min="11527" max="11777" width="9.1796875" style="7"/>
    <col min="11778" max="11778" width="53.1796875" style="7" customWidth="1"/>
    <col min="11779" max="11779" width="35.1796875" style="7" customWidth="1"/>
    <col min="11780" max="11780" width="25.81640625" style="7" customWidth="1"/>
    <col min="11781" max="11781" width="9.54296875" style="7" customWidth="1"/>
    <col min="11782" max="11782" width="22.453125" style="7" customWidth="1"/>
    <col min="11783" max="12033" width="9.1796875" style="7"/>
    <col min="12034" max="12034" width="53.1796875" style="7" customWidth="1"/>
    <col min="12035" max="12035" width="35.1796875" style="7" customWidth="1"/>
    <col min="12036" max="12036" width="25.81640625" style="7" customWidth="1"/>
    <col min="12037" max="12037" width="9.54296875" style="7" customWidth="1"/>
    <col min="12038" max="12038" width="22.453125" style="7" customWidth="1"/>
    <col min="12039" max="12289" width="9.1796875" style="7"/>
    <col min="12290" max="12290" width="53.1796875" style="7" customWidth="1"/>
    <col min="12291" max="12291" width="35.1796875" style="7" customWidth="1"/>
    <col min="12292" max="12292" width="25.81640625" style="7" customWidth="1"/>
    <col min="12293" max="12293" width="9.54296875" style="7" customWidth="1"/>
    <col min="12294" max="12294" width="22.453125" style="7" customWidth="1"/>
    <col min="12295" max="12545" width="9.1796875" style="7"/>
    <col min="12546" max="12546" width="53.1796875" style="7" customWidth="1"/>
    <col min="12547" max="12547" width="35.1796875" style="7" customWidth="1"/>
    <col min="12548" max="12548" width="25.81640625" style="7" customWidth="1"/>
    <col min="12549" max="12549" width="9.54296875" style="7" customWidth="1"/>
    <col min="12550" max="12550" width="22.453125" style="7" customWidth="1"/>
    <col min="12551" max="12801" width="9.1796875" style="7"/>
    <col min="12802" max="12802" width="53.1796875" style="7" customWidth="1"/>
    <col min="12803" max="12803" width="35.1796875" style="7" customWidth="1"/>
    <col min="12804" max="12804" width="25.81640625" style="7" customWidth="1"/>
    <col min="12805" max="12805" width="9.54296875" style="7" customWidth="1"/>
    <col min="12806" max="12806" width="22.453125" style="7" customWidth="1"/>
    <col min="12807" max="13057" width="9.1796875" style="7"/>
    <col min="13058" max="13058" width="53.1796875" style="7" customWidth="1"/>
    <col min="13059" max="13059" width="35.1796875" style="7" customWidth="1"/>
    <col min="13060" max="13060" width="25.81640625" style="7" customWidth="1"/>
    <col min="13061" max="13061" width="9.54296875" style="7" customWidth="1"/>
    <col min="13062" max="13062" width="22.453125" style="7" customWidth="1"/>
    <col min="13063" max="13313" width="9.1796875" style="7"/>
    <col min="13314" max="13314" width="53.1796875" style="7" customWidth="1"/>
    <col min="13315" max="13315" width="35.1796875" style="7" customWidth="1"/>
    <col min="13316" max="13316" width="25.81640625" style="7" customWidth="1"/>
    <col min="13317" max="13317" width="9.54296875" style="7" customWidth="1"/>
    <col min="13318" max="13318" width="22.453125" style="7" customWidth="1"/>
    <col min="13319" max="13569" width="9.1796875" style="7"/>
    <col min="13570" max="13570" width="53.1796875" style="7" customWidth="1"/>
    <col min="13571" max="13571" width="35.1796875" style="7" customWidth="1"/>
    <col min="13572" max="13572" width="25.81640625" style="7" customWidth="1"/>
    <col min="13573" max="13573" width="9.54296875" style="7" customWidth="1"/>
    <col min="13574" max="13574" width="22.453125" style="7" customWidth="1"/>
    <col min="13575" max="13825" width="9.1796875" style="7"/>
    <col min="13826" max="13826" width="53.1796875" style="7" customWidth="1"/>
    <col min="13827" max="13827" width="35.1796875" style="7" customWidth="1"/>
    <col min="13828" max="13828" width="25.81640625" style="7" customWidth="1"/>
    <col min="13829" max="13829" width="9.54296875" style="7" customWidth="1"/>
    <col min="13830" max="13830" width="22.453125" style="7" customWidth="1"/>
    <col min="13831" max="14081" width="9.1796875" style="7"/>
    <col min="14082" max="14082" width="53.1796875" style="7" customWidth="1"/>
    <col min="14083" max="14083" width="35.1796875" style="7" customWidth="1"/>
    <col min="14084" max="14084" width="25.81640625" style="7" customWidth="1"/>
    <col min="14085" max="14085" width="9.54296875" style="7" customWidth="1"/>
    <col min="14086" max="14086" width="22.453125" style="7" customWidth="1"/>
    <col min="14087" max="14337" width="9.1796875" style="7"/>
    <col min="14338" max="14338" width="53.1796875" style="7" customWidth="1"/>
    <col min="14339" max="14339" width="35.1796875" style="7" customWidth="1"/>
    <col min="14340" max="14340" width="25.81640625" style="7" customWidth="1"/>
    <col min="14341" max="14341" width="9.54296875" style="7" customWidth="1"/>
    <col min="14342" max="14342" width="22.453125" style="7" customWidth="1"/>
    <col min="14343" max="14593" width="9.1796875" style="7"/>
    <col min="14594" max="14594" width="53.1796875" style="7" customWidth="1"/>
    <col min="14595" max="14595" width="35.1796875" style="7" customWidth="1"/>
    <col min="14596" max="14596" width="25.81640625" style="7" customWidth="1"/>
    <col min="14597" max="14597" width="9.54296875" style="7" customWidth="1"/>
    <col min="14598" max="14598" width="22.453125" style="7" customWidth="1"/>
    <col min="14599" max="14849" width="9.1796875" style="7"/>
    <col min="14850" max="14850" width="53.1796875" style="7" customWidth="1"/>
    <col min="14851" max="14851" width="35.1796875" style="7" customWidth="1"/>
    <col min="14852" max="14852" width="25.81640625" style="7" customWidth="1"/>
    <col min="14853" max="14853" width="9.54296875" style="7" customWidth="1"/>
    <col min="14854" max="14854" width="22.453125" style="7" customWidth="1"/>
    <col min="14855" max="15105" width="9.1796875" style="7"/>
    <col min="15106" max="15106" width="53.1796875" style="7" customWidth="1"/>
    <col min="15107" max="15107" width="35.1796875" style="7" customWidth="1"/>
    <col min="15108" max="15108" width="25.81640625" style="7" customWidth="1"/>
    <col min="15109" max="15109" width="9.54296875" style="7" customWidth="1"/>
    <col min="15110" max="15110" width="22.453125" style="7" customWidth="1"/>
    <col min="15111" max="15361" width="9.1796875" style="7"/>
    <col min="15362" max="15362" width="53.1796875" style="7" customWidth="1"/>
    <col min="15363" max="15363" width="35.1796875" style="7" customWidth="1"/>
    <col min="15364" max="15364" width="25.81640625" style="7" customWidth="1"/>
    <col min="15365" max="15365" width="9.54296875" style="7" customWidth="1"/>
    <col min="15366" max="15366" width="22.453125" style="7" customWidth="1"/>
    <col min="15367" max="15617" width="9.1796875" style="7"/>
    <col min="15618" max="15618" width="53.1796875" style="7" customWidth="1"/>
    <col min="15619" max="15619" width="35.1796875" style="7" customWidth="1"/>
    <col min="15620" max="15620" width="25.81640625" style="7" customWidth="1"/>
    <col min="15621" max="15621" width="9.54296875" style="7" customWidth="1"/>
    <col min="15622" max="15622" width="22.453125" style="7" customWidth="1"/>
    <col min="15623" max="15873" width="9.1796875" style="7"/>
    <col min="15874" max="15874" width="53.1796875" style="7" customWidth="1"/>
    <col min="15875" max="15875" width="35.1796875" style="7" customWidth="1"/>
    <col min="15876" max="15876" width="25.81640625" style="7" customWidth="1"/>
    <col min="15877" max="15877" width="9.54296875" style="7" customWidth="1"/>
    <col min="15878" max="15878" width="22.453125" style="7" customWidth="1"/>
    <col min="15879" max="16129" width="9.1796875" style="7"/>
    <col min="16130" max="16130" width="53.1796875" style="7" customWidth="1"/>
    <col min="16131" max="16131" width="35.1796875" style="7" customWidth="1"/>
    <col min="16132" max="16132" width="25.81640625" style="7" customWidth="1"/>
    <col min="16133" max="16133" width="9.54296875" style="7" customWidth="1"/>
    <col min="16134" max="16134" width="22.453125" style="7" customWidth="1"/>
    <col min="16135" max="16384" width="9.1796875" style="7"/>
  </cols>
  <sheetData>
    <row r="1" spans="1:18">
      <c r="A1" s="1955" t="s">
        <v>4</v>
      </c>
      <c r="B1" s="1955"/>
      <c r="C1" s="1955"/>
      <c r="D1" s="1955"/>
      <c r="E1" s="1955"/>
    </row>
    <row r="3" spans="1:18">
      <c r="A3" s="1877" t="str">
        <f>'Title '!A2:N2</f>
        <v>Bid Enquiry No: KPTCL/2026-27/TL/WORK_INDENT3802</v>
      </c>
      <c r="B3" s="1877"/>
      <c r="C3" s="1877"/>
      <c r="D3" s="1877"/>
      <c r="E3" s="1877"/>
    </row>
    <row r="4" spans="1:18" ht="242.25" customHeight="1">
      <c r="A4" s="1997"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97"/>
      <c r="C4" s="1997"/>
      <c r="D4" s="1997"/>
      <c r="E4" s="779"/>
    </row>
    <row r="5" spans="1:18">
      <c r="A5" s="1862" t="s">
        <v>3169</v>
      </c>
      <c r="B5" s="1862"/>
      <c r="C5" s="1862"/>
      <c r="D5" s="1862"/>
    </row>
    <row r="6" spans="1:18" ht="28.4" customHeight="1">
      <c r="A6" s="1886" t="s">
        <v>3144</v>
      </c>
      <c r="B6" s="1886"/>
      <c r="C6" s="1886"/>
      <c r="D6" s="1886"/>
      <c r="E6" s="39"/>
    </row>
    <row r="7" spans="1:18" s="111" customFormat="1">
      <c r="A7" s="780" t="s">
        <v>113</v>
      </c>
      <c r="B7" s="780" t="s">
        <v>580</v>
      </c>
      <c r="C7" s="780" t="s">
        <v>3145</v>
      </c>
      <c r="D7" s="780" t="s">
        <v>5749</v>
      </c>
      <c r="E7" s="767"/>
    </row>
    <row r="8" spans="1:18" s="593" customFormat="1" ht="16" thickBot="1">
      <c r="A8" s="781"/>
      <c r="B8" s="782" t="s">
        <v>1604</v>
      </c>
      <c r="C8" s="783"/>
      <c r="D8" s="783"/>
      <c r="E8" s="784"/>
      <c r="F8" s="784"/>
      <c r="G8" s="784"/>
      <c r="H8" s="784"/>
      <c r="I8" s="784"/>
      <c r="J8" s="784"/>
      <c r="K8" s="784"/>
      <c r="L8" s="784"/>
      <c r="M8" s="784"/>
      <c r="N8" s="784"/>
      <c r="O8" s="784"/>
      <c r="P8" s="784"/>
      <c r="Q8" s="784"/>
      <c r="R8" s="784"/>
    </row>
    <row r="9" spans="1:18" ht="16" thickBot="1">
      <c r="A9" s="785">
        <v>1</v>
      </c>
      <c r="B9" s="786" t="s">
        <v>3146</v>
      </c>
      <c r="C9" s="783"/>
      <c r="D9" s="783"/>
      <c r="E9" s="787"/>
      <c r="F9" s="787"/>
      <c r="G9" s="787"/>
      <c r="H9" s="787"/>
      <c r="I9" s="787"/>
      <c r="J9" s="787"/>
      <c r="K9" s="787"/>
      <c r="L9" s="787"/>
      <c r="M9" s="787"/>
      <c r="N9" s="787"/>
      <c r="O9" s="787"/>
      <c r="P9" s="787"/>
      <c r="Q9" s="787"/>
      <c r="R9" s="787"/>
    </row>
    <row r="10" spans="1:18" ht="16" thickBot="1">
      <c r="A10" s="753">
        <v>1</v>
      </c>
      <c r="B10" s="786" t="s">
        <v>3147</v>
      </c>
      <c r="C10" s="783"/>
      <c r="D10" s="783"/>
      <c r="E10" s="787"/>
      <c r="F10" s="787"/>
      <c r="G10" s="787"/>
      <c r="H10" s="787"/>
      <c r="I10" s="787"/>
      <c r="J10" s="787"/>
      <c r="K10" s="787"/>
      <c r="L10" s="787"/>
      <c r="M10" s="787"/>
      <c r="N10" s="787"/>
      <c r="O10" s="787"/>
      <c r="P10" s="787"/>
      <c r="Q10" s="787"/>
      <c r="R10" s="787"/>
    </row>
    <row r="11" spans="1:18" ht="16" thickBot="1">
      <c r="A11" s="2001">
        <v>2</v>
      </c>
      <c r="B11" s="786" t="s">
        <v>3148</v>
      </c>
      <c r="C11" s="783"/>
      <c r="D11" s="783"/>
      <c r="E11" s="787"/>
      <c r="F11" s="787"/>
      <c r="G11" s="787"/>
      <c r="H11" s="787"/>
      <c r="I11" s="787"/>
      <c r="J11" s="787"/>
      <c r="K11" s="787"/>
      <c r="L11" s="787"/>
      <c r="M11" s="787"/>
      <c r="N11" s="787"/>
      <c r="O11" s="787"/>
      <c r="P11" s="787"/>
      <c r="Q11" s="787"/>
      <c r="R11" s="787"/>
    </row>
    <row r="12" spans="1:18" ht="16" thickBot="1">
      <c r="A12" s="2002"/>
      <c r="B12" s="786" t="s">
        <v>3149</v>
      </c>
      <c r="C12" s="783"/>
      <c r="D12" s="783"/>
      <c r="E12" s="787"/>
      <c r="F12" s="787"/>
      <c r="G12" s="787"/>
      <c r="H12" s="787"/>
      <c r="I12" s="787"/>
      <c r="J12" s="787"/>
      <c r="K12" s="787"/>
      <c r="L12" s="787"/>
      <c r="M12" s="787"/>
      <c r="N12" s="787"/>
      <c r="O12" s="787"/>
      <c r="P12" s="787"/>
      <c r="Q12" s="787"/>
      <c r="R12" s="787"/>
    </row>
    <row r="13" spans="1:18" ht="16" thickBot="1">
      <c r="A13" s="785">
        <v>2</v>
      </c>
      <c r="B13" s="786" t="s">
        <v>3150</v>
      </c>
      <c r="C13" s="783"/>
      <c r="D13" s="783"/>
      <c r="E13" s="787"/>
      <c r="F13" s="787"/>
      <c r="G13" s="787"/>
      <c r="H13" s="787"/>
      <c r="I13" s="787"/>
      <c r="J13" s="787"/>
      <c r="K13" s="787"/>
      <c r="L13" s="787"/>
      <c r="M13" s="787"/>
      <c r="N13" s="787"/>
      <c r="O13" s="787"/>
      <c r="P13" s="787"/>
      <c r="Q13" s="787"/>
      <c r="R13" s="787"/>
    </row>
    <row r="14" spans="1:18" ht="16" thickBot="1">
      <c r="A14" s="1998">
        <v>3</v>
      </c>
      <c r="B14" s="786" t="s">
        <v>3151</v>
      </c>
      <c r="C14" s="783"/>
      <c r="D14" s="783"/>
      <c r="E14" s="787"/>
      <c r="F14" s="787"/>
      <c r="G14" s="787"/>
      <c r="H14" s="787"/>
      <c r="I14" s="787"/>
      <c r="J14" s="787"/>
      <c r="K14" s="787"/>
      <c r="L14" s="787"/>
      <c r="M14" s="787"/>
      <c r="N14" s="787"/>
      <c r="O14" s="787"/>
      <c r="P14" s="787"/>
      <c r="Q14" s="787"/>
      <c r="R14" s="787"/>
    </row>
    <row r="15" spans="1:18" ht="16" thickBot="1">
      <c r="A15" s="1999"/>
      <c r="B15" s="786" t="s">
        <v>3152</v>
      </c>
      <c r="C15" s="783"/>
      <c r="D15" s="783"/>
      <c r="E15" s="787"/>
      <c r="F15" s="787"/>
      <c r="G15" s="787"/>
      <c r="H15" s="787"/>
      <c r="I15" s="787"/>
      <c r="J15" s="787"/>
      <c r="K15" s="787"/>
      <c r="L15" s="787"/>
      <c r="M15" s="787"/>
      <c r="N15" s="787"/>
      <c r="O15" s="787"/>
      <c r="P15" s="787"/>
      <c r="Q15" s="787"/>
      <c r="R15" s="787"/>
    </row>
    <row r="16" spans="1:18" ht="16" thickBot="1">
      <c r="A16" s="2000"/>
      <c r="B16" s="786" t="s">
        <v>3153</v>
      </c>
      <c r="C16" s="783"/>
      <c r="D16" s="783"/>
      <c r="E16" s="787"/>
      <c r="F16" s="787"/>
      <c r="G16" s="787"/>
      <c r="H16" s="787"/>
      <c r="I16" s="787"/>
      <c r="J16" s="787"/>
      <c r="K16" s="787"/>
      <c r="L16" s="787"/>
      <c r="M16" s="787"/>
      <c r="N16" s="787"/>
      <c r="O16" s="787"/>
      <c r="P16" s="787"/>
      <c r="Q16" s="787"/>
      <c r="R16" s="787"/>
    </row>
    <row r="17" spans="1:18" ht="16" thickBot="1">
      <c r="A17" s="785">
        <v>4</v>
      </c>
      <c r="B17" s="786" t="s">
        <v>3154</v>
      </c>
      <c r="C17" s="783"/>
      <c r="D17" s="783"/>
      <c r="E17" s="787"/>
      <c r="F17" s="787"/>
      <c r="G17" s="787"/>
      <c r="H17" s="787"/>
      <c r="I17" s="787"/>
      <c r="J17" s="787"/>
      <c r="K17" s="787"/>
      <c r="L17" s="787"/>
      <c r="M17" s="787"/>
      <c r="N17" s="787"/>
      <c r="O17" s="787"/>
      <c r="P17" s="787"/>
      <c r="Q17" s="787"/>
      <c r="R17" s="787"/>
    </row>
    <row r="18" spans="1:18" ht="16" thickBot="1">
      <c r="A18" s="785">
        <v>5</v>
      </c>
      <c r="B18" s="786" t="s">
        <v>3155</v>
      </c>
      <c r="C18" s="783"/>
      <c r="D18" s="783"/>
      <c r="E18" s="787"/>
      <c r="F18" s="787"/>
      <c r="G18" s="787"/>
      <c r="H18" s="787"/>
      <c r="I18" s="787"/>
      <c r="J18" s="787"/>
      <c r="K18" s="787"/>
      <c r="L18" s="787"/>
      <c r="M18" s="787"/>
      <c r="N18" s="787"/>
      <c r="O18" s="787"/>
      <c r="P18" s="787"/>
      <c r="Q18" s="787"/>
      <c r="R18" s="787"/>
    </row>
    <row r="19" spans="1:18" ht="16" thickBot="1">
      <c r="A19" s="1998">
        <v>6</v>
      </c>
      <c r="B19" s="786" t="s">
        <v>3156</v>
      </c>
      <c r="C19" s="783"/>
      <c r="D19" s="783"/>
      <c r="E19" s="787"/>
      <c r="F19" s="787"/>
      <c r="G19" s="787"/>
      <c r="H19" s="787"/>
      <c r="I19" s="787"/>
      <c r="J19" s="787"/>
      <c r="K19" s="787"/>
      <c r="L19" s="787"/>
      <c r="M19" s="787"/>
      <c r="N19" s="787"/>
      <c r="O19" s="787"/>
      <c r="P19" s="787"/>
      <c r="Q19" s="787"/>
      <c r="R19" s="787"/>
    </row>
    <row r="20" spans="1:18" ht="16" thickBot="1">
      <c r="A20" s="1999"/>
      <c r="B20" s="786" t="s">
        <v>3157</v>
      </c>
      <c r="C20" s="783"/>
      <c r="D20" s="783"/>
      <c r="E20" s="787"/>
      <c r="F20" s="787"/>
      <c r="G20" s="787"/>
      <c r="H20" s="787"/>
      <c r="I20" s="787"/>
      <c r="J20" s="787"/>
      <c r="K20" s="787"/>
      <c r="L20" s="787"/>
      <c r="M20" s="787"/>
      <c r="N20" s="787"/>
      <c r="O20" s="787"/>
      <c r="P20" s="787"/>
      <c r="Q20" s="787"/>
      <c r="R20" s="787"/>
    </row>
    <row r="21" spans="1:18" ht="16" thickBot="1">
      <c r="A21" s="1999"/>
      <c r="B21" s="786" t="s">
        <v>3158</v>
      </c>
      <c r="C21" s="783"/>
      <c r="D21" s="783"/>
      <c r="E21" s="787"/>
      <c r="F21" s="787"/>
      <c r="G21" s="787"/>
      <c r="H21" s="787"/>
      <c r="I21" s="787"/>
      <c r="J21" s="787"/>
      <c r="K21" s="787"/>
      <c r="L21" s="787"/>
      <c r="M21" s="787"/>
      <c r="N21" s="787"/>
      <c r="O21" s="787"/>
      <c r="P21" s="787"/>
      <c r="Q21" s="787"/>
      <c r="R21" s="787"/>
    </row>
    <row r="22" spans="1:18" ht="16" thickBot="1">
      <c r="A22" s="1999"/>
      <c r="B22" s="786" t="s">
        <v>3159</v>
      </c>
      <c r="C22" s="783"/>
      <c r="D22" s="783"/>
      <c r="E22" s="787"/>
      <c r="F22" s="787"/>
      <c r="G22" s="787"/>
      <c r="H22" s="787"/>
      <c r="I22" s="787"/>
      <c r="J22" s="787"/>
      <c r="K22" s="787"/>
      <c r="L22" s="787"/>
      <c r="M22" s="787"/>
      <c r="N22" s="787"/>
      <c r="O22" s="787"/>
      <c r="P22" s="787"/>
      <c r="Q22" s="787"/>
      <c r="R22" s="787"/>
    </row>
    <row r="23" spans="1:18" ht="16" thickBot="1">
      <c r="A23" s="1999"/>
      <c r="B23" s="786" t="s">
        <v>3160</v>
      </c>
      <c r="C23" s="783" t="s">
        <v>110</v>
      </c>
      <c r="D23" s="783" t="s">
        <v>110</v>
      </c>
      <c r="E23" s="787"/>
      <c r="F23" s="787"/>
      <c r="G23" s="787"/>
      <c r="H23" s="787"/>
      <c r="I23" s="787"/>
      <c r="J23" s="787"/>
      <c r="K23" s="787"/>
      <c r="L23" s="787"/>
      <c r="M23" s="787"/>
      <c r="N23" s="787"/>
      <c r="O23" s="787"/>
      <c r="P23" s="787"/>
      <c r="Q23" s="787"/>
      <c r="R23" s="787"/>
    </row>
    <row r="24" spans="1:18" ht="16" thickBot="1">
      <c r="A24" s="2000"/>
      <c r="B24" s="786" t="s">
        <v>3161</v>
      </c>
      <c r="C24" s="783"/>
      <c r="D24" s="783"/>
      <c r="E24" s="787"/>
      <c r="F24" s="787"/>
      <c r="G24" s="787"/>
      <c r="H24" s="787"/>
      <c r="I24" s="787"/>
      <c r="J24" s="787"/>
      <c r="K24" s="787"/>
      <c r="L24" s="787"/>
      <c r="M24" s="787"/>
      <c r="N24" s="787"/>
      <c r="O24" s="787"/>
      <c r="P24" s="787"/>
      <c r="Q24" s="787"/>
      <c r="R24" s="787"/>
    </row>
    <row r="25" spans="1:18" ht="16" thickBot="1">
      <c r="A25" s="785">
        <v>7</v>
      </c>
      <c r="B25" s="786" t="s">
        <v>3162</v>
      </c>
      <c r="C25" s="783"/>
      <c r="D25" s="783"/>
      <c r="E25" s="787"/>
      <c r="F25" s="787"/>
      <c r="G25" s="787"/>
      <c r="H25" s="787"/>
      <c r="I25" s="787"/>
      <c r="J25" s="787"/>
      <c r="K25" s="787"/>
      <c r="L25" s="787"/>
      <c r="M25" s="787"/>
      <c r="N25" s="787"/>
      <c r="O25" s="787"/>
      <c r="P25" s="787"/>
      <c r="Q25" s="787"/>
      <c r="R25" s="787"/>
    </row>
    <row r="26" spans="1:18" ht="16" thickBot="1">
      <c r="A26" s="785">
        <v>8</v>
      </c>
      <c r="B26" s="786" t="s">
        <v>3163</v>
      </c>
      <c r="C26" s="783"/>
      <c r="D26" s="783"/>
      <c r="E26" s="787"/>
      <c r="F26" s="787"/>
      <c r="G26" s="787"/>
      <c r="H26" s="787"/>
      <c r="I26" s="787"/>
      <c r="J26" s="787"/>
      <c r="K26" s="787"/>
      <c r="L26" s="787"/>
      <c r="M26" s="787"/>
      <c r="N26" s="787"/>
      <c r="O26" s="787"/>
      <c r="P26" s="787"/>
      <c r="Q26" s="787"/>
      <c r="R26" s="787"/>
    </row>
    <row r="27" spans="1:18" ht="16" thickBot="1">
      <c r="A27" s="785">
        <v>9</v>
      </c>
      <c r="B27" s="786" t="s">
        <v>3164</v>
      </c>
      <c r="C27" s="783"/>
      <c r="D27" s="783"/>
      <c r="E27" s="787"/>
      <c r="F27" s="787"/>
      <c r="G27" s="787"/>
      <c r="H27" s="787"/>
      <c r="I27" s="787"/>
      <c r="J27" s="787"/>
      <c r="K27" s="787"/>
      <c r="L27" s="787"/>
      <c r="M27" s="787"/>
      <c r="N27" s="787"/>
      <c r="O27" s="787"/>
      <c r="P27" s="787"/>
      <c r="Q27" s="787"/>
      <c r="R27" s="787"/>
    </row>
    <row r="28" spans="1:18" ht="16" thickBot="1">
      <c r="A28" s="785">
        <v>10</v>
      </c>
      <c r="B28" s="786" t="s">
        <v>3165</v>
      </c>
      <c r="C28" s="783"/>
      <c r="D28" s="783"/>
      <c r="E28" s="787"/>
      <c r="F28" s="787"/>
      <c r="G28" s="787"/>
      <c r="H28" s="787"/>
      <c r="I28" s="787"/>
      <c r="J28" s="787"/>
      <c r="K28" s="787"/>
      <c r="L28" s="787"/>
      <c r="M28" s="787"/>
      <c r="N28" s="787"/>
      <c r="O28" s="787"/>
      <c r="P28" s="787"/>
      <c r="Q28" s="787"/>
      <c r="R28" s="787"/>
    </row>
    <row r="29" spans="1:18" ht="16" thickBot="1">
      <c r="A29" s="1998">
        <v>11</v>
      </c>
      <c r="B29" s="786" t="s">
        <v>3166</v>
      </c>
      <c r="C29" s="783"/>
      <c r="D29" s="783"/>
      <c r="E29" s="787"/>
      <c r="F29" s="787"/>
      <c r="G29" s="787"/>
      <c r="H29" s="787"/>
      <c r="I29" s="787"/>
      <c r="J29" s="787"/>
      <c r="K29" s="787"/>
      <c r="L29" s="787"/>
      <c r="M29" s="787"/>
      <c r="N29" s="787"/>
      <c r="O29" s="787"/>
      <c r="P29" s="787"/>
      <c r="Q29" s="787"/>
      <c r="R29" s="787"/>
    </row>
    <row r="30" spans="1:18" ht="16" thickBot="1">
      <c r="A30" s="1999"/>
      <c r="B30" s="786" t="s">
        <v>3167</v>
      </c>
      <c r="C30" s="783"/>
      <c r="D30" s="783"/>
      <c r="E30" s="787"/>
      <c r="F30" s="787"/>
      <c r="G30" s="787"/>
      <c r="H30" s="787"/>
      <c r="I30" s="787"/>
      <c r="J30" s="787"/>
      <c r="K30" s="787"/>
      <c r="L30" s="787"/>
      <c r="M30" s="787"/>
      <c r="N30" s="787"/>
      <c r="O30" s="787"/>
      <c r="P30" s="787"/>
      <c r="Q30" s="787"/>
      <c r="R30" s="787"/>
    </row>
    <row r="31" spans="1:18" ht="16" thickBot="1">
      <c r="A31" s="2000"/>
      <c r="B31" s="786" t="s">
        <v>3168</v>
      </c>
      <c r="C31" s="783"/>
      <c r="D31" s="783"/>
      <c r="E31" s="787"/>
      <c r="F31" s="787"/>
      <c r="G31" s="787"/>
      <c r="H31" s="787"/>
      <c r="I31" s="787"/>
      <c r="J31" s="787"/>
      <c r="K31" s="787"/>
      <c r="L31" s="787"/>
      <c r="M31" s="787"/>
      <c r="N31" s="787"/>
      <c r="O31" s="787"/>
      <c r="P31" s="787"/>
      <c r="Q31" s="787"/>
      <c r="R31" s="787"/>
    </row>
    <row r="32" spans="1:18" ht="16" thickBot="1"/>
    <row r="33" spans="1:4" ht="16" thickBot="1">
      <c r="A33" s="11" t="s">
        <v>54</v>
      </c>
      <c r="B33" s="788"/>
      <c r="C33" s="601" t="s">
        <v>66</v>
      </c>
      <c r="D33" s="789"/>
    </row>
    <row r="34" spans="1:4" ht="16" thickBot="1">
      <c r="A34" s="11" t="s">
        <v>56</v>
      </c>
      <c r="B34" s="788"/>
      <c r="C34" s="601" t="s">
        <v>67</v>
      </c>
      <c r="D34" s="789"/>
    </row>
    <row r="35" spans="1:4">
      <c r="A35" s="7"/>
      <c r="B35" s="7"/>
      <c r="C35" s="602" t="s">
        <v>68</v>
      </c>
      <c r="D35" s="789"/>
    </row>
  </sheetData>
  <sheetProtection algorithmName="SHA-512" hashValue="XcOxPV6a9vynh1S0ikCemmWMU31zqVNgmfVpF/FK1KWriTexyF86Y+g4nG8khr6jfAbo7t4azp9Vjal0ZbRWNw==" saltValue="+wa5bhDGWYdEA6xIkd39GQ==" spinCount="100000" sheet="1" objects="1" scenarios="1"/>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5"/>
  <dimension ref="A1:Q77"/>
  <sheetViews>
    <sheetView zoomScale="80" zoomScaleNormal="80" workbookViewId="0">
      <selection activeCell="A2" sqref="A2:F2"/>
    </sheetView>
  </sheetViews>
  <sheetFormatPr defaultRowHeight="13"/>
  <cols>
    <col min="1" max="1" width="8" style="6" customWidth="1"/>
    <col min="2" max="2" width="39.81640625" style="6" customWidth="1"/>
    <col min="3" max="6" width="29" style="6" customWidth="1"/>
    <col min="7" max="256" width="9.1796875" style="6"/>
    <col min="257" max="257" width="8" style="6" customWidth="1"/>
    <col min="258" max="258" width="39.81640625" style="6" customWidth="1"/>
    <col min="259" max="259" width="26.81640625" style="6" customWidth="1"/>
    <col min="260" max="260" width="26.453125" style="6" customWidth="1"/>
    <col min="261" max="261" width="27.453125" style="6" customWidth="1"/>
    <col min="262" max="262" width="27.1796875" style="6" customWidth="1"/>
    <col min="263" max="512" width="9.1796875" style="6"/>
    <col min="513" max="513" width="8" style="6" customWidth="1"/>
    <col min="514" max="514" width="39.81640625" style="6" customWidth="1"/>
    <col min="515" max="515" width="26.81640625" style="6" customWidth="1"/>
    <col min="516" max="516" width="26.453125" style="6" customWidth="1"/>
    <col min="517" max="517" width="27.453125" style="6" customWidth="1"/>
    <col min="518" max="518" width="27.1796875" style="6" customWidth="1"/>
    <col min="519" max="768" width="9.1796875" style="6"/>
    <col min="769" max="769" width="8" style="6" customWidth="1"/>
    <col min="770" max="770" width="39.81640625" style="6" customWidth="1"/>
    <col min="771" max="771" width="26.81640625" style="6" customWidth="1"/>
    <col min="772" max="772" width="26.453125" style="6" customWidth="1"/>
    <col min="773" max="773" width="27.453125" style="6" customWidth="1"/>
    <col min="774" max="774" width="27.1796875" style="6" customWidth="1"/>
    <col min="775" max="1024" width="9.1796875" style="6"/>
    <col min="1025" max="1025" width="8" style="6" customWidth="1"/>
    <col min="1026" max="1026" width="39.81640625" style="6" customWidth="1"/>
    <col min="1027" max="1027" width="26.81640625" style="6" customWidth="1"/>
    <col min="1028" max="1028" width="26.453125" style="6" customWidth="1"/>
    <col min="1029" max="1029" width="27.453125" style="6" customWidth="1"/>
    <col min="1030" max="1030" width="27.1796875" style="6" customWidth="1"/>
    <col min="1031" max="1280" width="9.1796875" style="6"/>
    <col min="1281" max="1281" width="8" style="6" customWidth="1"/>
    <col min="1282" max="1282" width="39.81640625" style="6" customWidth="1"/>
    <col min="1283" max="1283" width="26.81640625" style="6" customWidth="1"/>
    <col min="1284" max="1284" width="26.453125" style="6" customWidth="1"/>
    <col min="1285" max="1285" width="27.453125" style="6" customWidth="1"/>
    <col min="1286" max="1286" width="27.1796875" style="6" customWidth="1"/>
    <col min="1287" max="1536" width="9.1796875" style="6"/>
    <col min="1537" max="1537" width="8" style="6" customWidth="1"/>
    <col min="1538" max="1538" width="39.81640625" style="6" customWidth="1"/>
    <col min="1539" max="1539" width="26.81640625" style="6" customWidth="1"/>
    <col min="1540" max="1540" width="26.453125" style="6" customWidth="1"/>
    <col min="1541" max="1541" width="27.453125" style="6" customWidth="1"/>
    <col min="1542" max="1542" width="27.1796875" style="6" customWidth="1"/>
    <col min="1543" max="1792" width="9.1796875" style="6"/>
    <col min="1793" max="1793" width="8" style="6" customWidth="1"/>
    <col min="1794" max="1794" width="39.81640625" style="6" customWidth="1"/>
    <col min="1795" max="1795" width="26.81640625" style="6" customWidth="1"/>
    <col min="1796" max="1796" width="26.453125" style="6" customWidth="1"/>
    <col min="1797" max="1797" width="27.453125" style="6" customWidth="1"/>
    <col min="1798" max="1798" width="27.1796875" style="6" customWidth="1"/>
    <col min="1799" max="2048" width="9.1796875" style="6"/>
    <col min="2049" max="2049" width="8" style="6" customWidth="1"/>
    <col min="2050" max="2050" width="39.81640625" style="6" customWidth="1"/>
    <col min="2051" max="2051" width="26.81640625" style="6" customWidth="1"/>
    <col min="2052" max="2052" width="26.453125" style="6" customWidth="1"/>
    <col min="2053" max="2053" width="27.453125" style="6" customWidth="1"/>
    <col min="2054" max="2054" width="27.1796875" style="6" customWidth="1"/>
    <col min="2055" max="2304" width="9.1796875" style="6"/>
    <col min="2305" max="2305" width="8" style="6" customWidth="1"/>
    <col min="2306" max="2306" width="39.81640625" style="6" customWidth="1"/>
    <col min="2307" max="2307" width="26.81640625" style="6" customWidth="1"/>
    <col min="2308" max="2308" width="26.453125" style="6" customWidth="1"/>
    <col min="2309" max="2309" width="27.453125" style="6" customWidth="1"/>
    <col min="2310" max="2310" width="27.1796875" style="6" customWidth="1"/>
    <col min="2311" max="2560" width="9.1796875" style="6"/>
    <col min="2561" max="2561" width="8" style="6" customWidth="1"/>
    <col min="2562" max="2562" width="39.81640625" style="6" customWidth="1"/>
    <col min="2563" max="2563" width="26.81640625" style="6" customWidth="1"/>
    <col min="2564" max="2564" width="26.453125" style="6" customWidth="1"/>
    <col min="2565" max="2565" width="27.453125" style="6" customWidth="1"/>
    <col min="2566" max="2566" width="27.1796875" style="6" customWidth="1"/>
    <col min="2567" max="2816" width="9.1796875" style="6"/>
    <col min="2817" max="2817" width="8" style="6" customWidth="1"/>
    <col min="2818" max="2818" width="39.81640625" style="6" customWidth="1"/>
    <col min="2819" max="2819" width="26.81640625" style="6" customWidth="1"/>
    <col min="2820" max="2820" width="26.453125" style="6" customWidth="1"/>
    <col min="2821" max="2821" width="27.453125" style="6" customWidth="1"/>
    <col min="2822" max="2822" width="27.1796875" style="6" customWidth="1"/>
    <col min="2823" max="3072" width="9.1796875" style="6"/>
    <col min="3073" max="3073" width="8" style="6" customWidth="1"/>
    <col min="3074" max="3074" width="39.81640625" style="6" customWidth="1"/>
    <col min="3075" max="3075" width="26.81640625" style="6" customWidth="1"/>
    <col min="3076" max="3076" width="26.453125" style="6" customWidth="1"/>
    <col min="3077" max="3077" width="27.453125" style="6" customWidth="1"/>
    <col min="3078" max="3078" width="27.1796875" style="6" customWidth="1"/>
    <col min="3079" max="3328" width="9.1796875" style="6"/>
    <col min="3329" max="3329" width="8" style="6" customWidth="1"/>
    <col min="3330" max="3330" width="39.81640625" style="6" customWidth="1"/>
    <col min="3331" max="3331" width="26.81640625" style="6" customWidth="1"/>
    <col min="3332" max="3332" width="26.453125" style="6" customWidth="1"/>
    <col min="3333" max="3333" width="27.453125" style="6" customWidth="1"/>
    <col min="3334" max="3334" width="27.1796875" style="6" customWidth="1"/>
    <col min="3335" max="3584" width="9.1796875" style="6"/>
    <col min="3585" max="3585" width="8" style="6" customWidth="1"/>
    <col min="3586" max="3586" width="39.81640625" style="6" customWidth="1"/>
    <col min="3587" max="3587" width="26.81640625" style="6" customWidth="1"/>
    <col min="3588" max="3588" width="26.453125" style="6" customWidth="1"/>
    <col min="3589" max="3589" width="27.453125" style="6" customWidth="1"/>
    <col min="3590" max="3590" width="27.1796875" style="6" customWidth="1"/>
    <col min="3591" max="3840" width="9.1796875" style="6"/>
    <col min="3841" max="3841" width="8" style="6" customWidth="1"/>
    <col min="3842" max="3842" width="39.81640625" style="6" customWidth="1"/>
    <col min="3843" max="3843" width="26.81640625" style="6" customWidth="1"/>
    <col min="3844" max="3844" width="26.453125" style="6" customWidth="1"/>
    <col min="3845" max="3845" width="27.453125" style="6" customWidth="1"/>
    <col min="3846" max="3846" width="27.1796875" style="6" customWidth="1"/>
    <col min="3847" max="4096" width="9.1796875" style="6"/>
    <col min="4097" max="4097" width="8" style="6" customWidth="1"/>
    <col min="4098" max="4098" width="39.81640625" style="6" customWidth="1"/>
    <col min="4099" max="4099" width="26.81640625" style="6" customWidth="1"/>
    <col min="4100" max="4100" width="26.453125" style="6" customWidth="1"/>
    <col min="4101" max="4101" width="27.453125" style="6" customWidth="1"/>
    <col min="4102" max="4102" width="27.1796875" style="6" customWidth="1"/>
    <col min="4103" max="4352" width="9.1796875" style="6"/>
    <col min="4353" max="4353" width="8" style="6" customWidth="1"/>
    <col min="4354" max="4354" width="39.81640625" style="6" customWidth="1"/>
    <col min="4355" max="4355" width="26.81640625" style="6" customWidth="1"/>
    <col min="4356" max="4356" width="26.453125" style="6" customWidth="1"/>
    <col min="4357" max="4357" width="27.453125" style="6" customWidth="1"/>
    <col min="4358" max="4358" width="27.1796875" style="6" customWidth="1"/>
    <col min="4359" max="4608" width="9.1796875" style="6"/>
    <col min="4609" max="4609" width="8" style="6" customWidth="1"/>
    <col min="4610" max="4610" width="39.81640625" style="6" customWidth="1"/>
    <col min="4611" max="4611" width="26.81640625" style="6" customWidth="1"/>
    <col min="4612" max="4612" width="26.453125" style="6" customWidth="1"/>
    <col min="4613" max="4613" width="27.453125" style="6" customWidth="1"/>
    <col min="4614" max="4614" width="27.1796875" style="6" customWidth="1"/>
    <col min="4615" max="4864" width="9.1796875" style="6"/>
    <col min="4865" max="4865" width="8" style="6" customWidth="1"/>
    <col min="4866" max="4866" width="39.81640625" style="6" customWidth="1"/>
    <col min="4867" max="4867" width="26.81640625" style="6" customWidth="1"/>
    <col min="4868" max="4868" width="26.453125" style="6" customWidth="1"/>
    <col min="4869" max="4869" width="27.453125" style="6" customWidth="1"/>
    <col min="4870" max="4870" width="27.1796875" style="6" customWidth="1"/>
    <col min="4871" max="5120" width="9.1796875" style="6"/>
    <col min="5121" max="5121" width="8" style="6" customWidth="1"/>
    <col min="5122" max="5122" width="39.81640625" style="6" customWidth="1"/>
    <col min="5123" max="5123" width="26.81640625" style="6" customWidth="1"/>
    <col min="5124" max="5124" width="26.453125" style="6" customWidth="1"/>
    <col min="5125" max="5125" width="27.453125" style="6" customWidth="1"/>
    <col min="5126" max="5126" width="27.1796875" style="6" customWidth="1"/>
    <col min="5127" max="5376" width="9.1796875" style="6"/>
    <col min="5377" max="5377" width="8" style="6" customWidth="1"/>
    <col min="5378" max="5378" width="39.81640625" style="6" customWidth="1"/>
    <col min="5379" max="5379" width="26.81640625" style="6" customWidth="1"/>
    <col min="5380" max="5380" width="26.453125" style="6" customWidth="1"/>
    <col min="5381" max="5381" width="27.453125" style="6" customWidth="1"/>
    <col min="5382" max="5382" width="27.1796875" style="6" customWidth="1"/>
    <col min="5383" max="5632" width="9.1796875" style="6"/>
    <col min="5633" max="5633" width="8" style="6" customWidth="1"/>
    <col min="5634" max="5634" width="39.81640625" style="6" customWidth="1"/>
    <col min="5635" max="5635" width="26.81640625" style="6" customWidth="1"/>
    <col min="5636" max="5636" width="26.453125" style="6" customWidth="1"/>
    <col min="5637" max="5637" width="27.453125" style="6" customWidth="1"/>
    <col min="5638" max="5638" width="27.1796875" style="6" customWidth="1"/>
    <col min="5639" max="5888" width="9.1796875" style="6"/>
    <col min="5889" max="5889" width="8" style="6" customWidth="1"/>
    <col min="5890" max="5890" width="39.81640625" style="6" customWidth="1"/>
    <col min="5891" max="5891" width="26.81640625" style="6" customWidth="1"/>
    <col min="5892" max="5892" width="26.453125" style="6" customWidth="1"/>
    <col min="5893" max="5893" width="27.453125" style="6" customWidth="1"/>
    <col min="5894" max="5894" width="27.1796875" style="6" customWidth="1"/>
    <col min="5895" max="6144" width="9.1796875" style="6"/>
    <col min="6145" max="6145" width="8" style="6" customWidth="1"/>
    <col min="6146" max="6146" width="39.81640625" style="6" customWidth="1"/>
    <col min="6147" max="6147" width="26.81640625" style="6" customWidth="1"/>
    <col min="6148" max="6148" width="26.453125" style="6" customWidth="1"/>
    <col min="6149" max="6149" width="27.453125" style="6" customWidth="1"/>
    <col min="6150" max="6150" width="27.1796875" style="6" customWidth="1"/>
    <col min="6151" max="6400" width="9.1796875" style="6"/>
    <col min="6401" max="6401" width="8" style="6" customWidth="1"/>
    <col min="6402" max="6402" width="39.81640625" style="6" customWidth="1"/>
    <col min="6403" max="6403" width="26.81640625" style="6" customWidth="1"/>
    <col min="6404" max="6404" width="26.453125" style="6" customWidth="1"/>
    <col min="6405" max="6405" width="27.453125" style="6" customWidth="1"/>
    <col min="6406" max="6406" width="27.1796875" style="6" customWidth="1"/>
    <col min="6407" max="6656" width="9.1796875" style="6"/>
    <col min="6657" max="6657" width="8" style="6" customWidth="1"/>
    <col min="6658" max="6658" width="39.81640625" style="6" customWidth="1"/>
    <col min="6659" max="6659" width="26.81640625" style="6" customWidth="1"/>
    <col min="6660" max="6660" width="26.453125" style="6" customWidth="1"/>
    <col min="6661" max="6661" width="27.453125" style="6" customWidth="1"/>
    <col min="6662" max="6662" width="27.1796875" style="6" customWidth="1"/>
    <col min="6663" max="6912" width="9.1796875" style="6"/>
    <col min="6913" max="6913" width="8" style="6" customWidth="1"/>
    <col min="6914" max="6914" width="39.81640625" style="6" customWidth="1"/>
    <col min="6915" max="6915" width="26.81640625" style="6" customWidth="1"/>
    <col min="6916" max="6916" width="26.453125" style="6" customWidth="1"/>
    <col min="6917" max="6917" width="27.453125" style="6" customWidth="1"/>
    <col min="6918" max="6918" width="27.1796875" style="6" customWidth="1"/>
    <col min="6919" max="7168" width="9.1796875" style="6"/>
    <col min="7169" max="7169" width="8" style="6" customWidth="1"/>
    <col min="7170" max="7170" width="39.81640625" style="6" customWidth="1"/>
    <col min="7171" max="7171" width="26.81640625" style="6" customWidth="1"/>
    <col min="7172" max="7172" width="26.453125" style="6" customWidth="1"/>
    <col min="7173" max="7173" width="27.453125" style="6" customWidth="1"/>
    <col min="7174" max="7174" width="27.1796875" style="6" customWidth="1"/>
    <col min="7175" max="7424" width="9.1796875" style="6"/>
    <col min="7425" max="7425" width="8" style="6" customWidth="1"/>
    <col min="7426" max="7426" width="39.81640625" style="6" customWidth="1"/>
    <col min="7427" max="7427" width="26.81640625" style="6" customWidth="1"/>
    <col min="7428" max="7428" width="26.453125" style="6" customWidth="1"/>
    <col min="7429" max="7429" width="27.453125" style="6" customWidth="1"/>
    <col min="7430" max="7430" width="27.1796875" style="6" customWidth="1"/>
    <col min="7431" max="7680" width="9.1796875" style="6"/>
    <col min="7681" max="7681" width="8" style="6" customWidth="1"/>
    <col min="7682" max="7682" width="39.81640625" style="6" customWidth="1"/>
    <col min="7683" max="7683" width="26.81640625" style="6" customWidth="1"/>
    <col min="7684" max="7684" width="26.453125" style="6" customWidth="1"/>
    <col min="7685" max="7685" width="27.453125" style="6" customWidth="1"/>
    <col min="7686" max="7686" width="27.1796875" style="6" customWidth="1"/>
    <col min="7687" max="7936" width="9.1796875" style="6"/>
    <col min="7937" max="7937" width="8" style="6" customWidth="1"/>
    <col min="7938" max="7938" width="39.81640625" style="6" customWidth="1"/>
    <col min="7939" max="7939" width="26.81640625" style="6" customWidth="1"/>
    <col min="7940" max="7940" width="26.453125" style="6" customWidth="1"/>
    <col min="7941" max="7941" width="27.453125" style="6" customWidth="1"/>
    <col min="7942" max="7942" width="27.1796875" style="6" customWidth="1"/>
    <col min="7943" max="8192" width="9.1796875" style="6"/>
    <col min="8193" max="8193" width="8" style="6" customWidth="1"/>
    <col min="8194" max="8194" width="39.81640625" style="6" customWidth="1"/>
    <col min="8195" max="8195" width="26.81640625" style="6" customWidth="1"/>
    <col min="8196" max="8196" width="26.453125" style="6" customWidth="1"/>
    <col min="8197" max="8197" width="27.453125" style="6" customWidth="1"/>
    <col min="8198" max="8198" width="27.1796875" style="6" customWidth="1"/>
    <col min="8199" max="8448" width="9.1796875" style="6"/>
    <col min="8449" max="8449" width="8" style="6" customWidth="1"/>
    <col min="8450" max="8450" width="39.81640625" style="6" customWidth="1"/>
    <col min="8451" max="8451" width="26.81640625" style="6" customWidth="1"/>
    <col min="8452" max="8452" width="26.453125" style="6" customWidth="1"/>
    <col min="8453" max="8453" width="27.453125" style="6" customWidth="1"/>
    <col min="8454" max="8454" width="27.1796875" style="6" customWidth="1"/>
    <col min="8455" max="8704" width="9.1796875" style="6"/>
    <col min="8705" max="8705" width="8" style="6" customWidth="1"/>
    <col min="8706" max="8706" width="39.81640625" style="6" customWidth="1"/>
    <col min="8707" max="8707" width="26.81640625" style="6" customWidth="1"/>
    <col min="8708" max="8708" width="26.453125" style="6" customWidth="1"/>
    <col min="8709" max="8709" width="27.453125" style="6" customWidth="1"/>
    <col min="8710" max="8710" width="27.1796875" style="6" customWidth="1"/>
    <col min="8711" max="8960" width="9.1796875" style="6"/>
    <col min="8961" max="8961" width="8" style="6" customWidth="1"/>
    <col min="8962" max="8962" width="39.81640625" style="6" customWidth="1"/>
    <col min="8963" max="8963" width="26.81640625" style="6" customWidth="1"/>
    <col min="8964" max="8964" width="26.453125" style="6" customWidth="1"/>
    <col min="8965" max="8965" width="27.453125" style="6" customWidth="1"/>
    <col min="8966" max="8966" width="27.1796875" style="6" customWidth="1"/>
    <col min="8967" max="9216" width="9.1796875" style="6"/>
    <col min="9217" max="9217" width="8" style="6" customWidth="1"/>
    <col min="9218" max="9218" width="39.81640625" style="6" customWidth="1"/>
    <col min="9219" max="9219" width="26.81640625" style="6" customWidth="1"/>
    <col min="9220" max="9220" width="26.453125" style="6" customWidth="1"/>
    <col min="9221" max="9221" width="27.453125" style="6" customWidth="1"/>
    <col min="9222" max="9222" width="27.1796875" style="6" customWidth="1"/>
    <col min="9223" max="9472" width="9.1796875" style="6"/>
    <col min="9473" max="9473" width="8" style="6" customWidth="1"/>
    <col min="9474" max="9474" width="39.81640625" style="6" customWidth="1"/>
    <col min="9475" max="9475" width="26.81640625" style="6" customWidth="1"/>
    <col min="9476" max="9476" width="26.453125" style="6" customWidth="1"/>
    <col min="9477" max="9477" width="27.453125" style="6" customWidth="1"/>
    <col min="9478" max="9478" width="27.1796875" style="6" customWidth="1"/>
    <col min="9479" max="9728" width="9.1796875" style="6"/>
    <col min="9729" max="9729" width="8" style="6" customWidth="1"/>
    <col min="9730" max="9730" width="39.81640625" style="6" customWidth="1"/>
    <col min="9731" max="9731" width="26.81640625" style="6" customWidth="1"/>
    <col min="9732" max="9732" width="26.453125" style="6" customWidth="1"/>
    <col min="9733" max="9733" width="27.453125" style="6" customWidth="1"/>
    <col min="9734" max="9734" width="27.1796875" style="6" customWidth="1"/>
    <col min="9735" max="9984" width="9.1796875" style="6"/>
    <col min="9985" max="9985" width="8" style="6" customWidth="1"/>
    <col min="9986" max="9986" width="39.81640625" style="6" customWidth="1"/>
    <col min="9987" max="9987" width="26.81640625" style="6" customWidth="1"/>
    <col min="9988" max="9988" width="26.453125" style="6" customWidth="1"/>
    <col min="9989" max="9989" width="27.453125" style="6" customWidth="1"/>
    <col min="9990" max="9990" width="27.1796875" style="6" customWidth="1"/>
    <col min="9991" max="10240" width="9.1796875" style="6"/>
    <col min="10241" max="10241" width="8" style="6" customWidth="1"/>
    <col min="10242" max="10242" width="39.81640625" style="6" customWidth="1"/>
    <col min="10243" max="10243" width="26.81640625" style="6" customWidth="1"/>
    <col min="10244" max="10244" width="26.453125" style="6" customWidth="1"/>
    <col min="10245" max="10245" width="27.453125" style="6" customWidth="1"/>
    <col min="10246" max="10246" width="27.1796875" style="6" customWidth="1"/>
    <col min="10247" max="10496" width="9.1796875" style="6"/>
    <col min="10497" max="10497" width="8" style="6" customWidth="1"/>
    <col min="10498" max="10498" width="39.81640625" style="6" customWidth="1"/>
    <col min="10499" max="10499" width="26.81640625" style="6" customWidth="1"/>
    <col min="10500" max="10500" width="26.453125" style="6" customWidth="1"/>
    <col min="10501" max="10501" width="27.453125" style="6" customWidth="1"/>
    <col min="10502" max="10502" width="27.1796875" style="6" customWidth="1"/>
    <col min="10503" max="10752" width="9.1796875" style="6"/>
    <col min="10753" max="10753" width="8" style="6" customWidth="1"/>
    <col min="10754" max="10754" width="39.81640625" style="6" customWidth="1"/>
    <col min="10755" max="10755" width="26.81640625" style="6" customWidth="1"/>
    <col min="10756" max="10756" width="26.453125" style="6" customWidth="1"/>
    <col min="10757" max="10757" width="27.453125" style="6" customWidth="1"/>
    <col min="10758" max="10758" width="27.1796875" style="6" customWidth="1"/>
    <col min="10759" max="11008" width="9.1796875" style="6"/>
    <col min="11009" max="11009" width="8" style="6" customWidth="1"/>
    <col min="11010" max="11010" width="39.81640625" style="6" customWidth="1"/>
    <col min="11011" max="11011" width="26.81640625" style="6" customWidth="1"/>
    <col min="11012" max="11012" width="26.453125" style="6" customWidth="1"/>
    <col min="11013" max="11013" width="27.453125" style="6" customWidth="1"/>
    <col min="11014" max="11014" width="27.1796875" style="6" customWidth="1"/>
    <col min="11015" max="11264" width="9.1796875" style="6"/>
    <col min="11265" max="11265" width="8" style="6" customWidth="1"/>
    <col min="11266" max="11266" width="39.81640625" style="6" customWidth="1"/>
    <col min="11267" max="11267" width="26.81640625" style="6" customWidth="1"/>
    <col min="11268" max="11268" width="26.453125" style="6" customWidth="1"/>
    <col min="11269" max="11269" width="27.453125" style="6" customWidth="1"/>
    <col min="11270" max="11270" width="27.1796875" style="6" customWidth="1"/>
    <col min="11271" max="11520" width="9.1796875" style="6"/>
    <col min="11521" max="11521" width="8" style="6" customWidth="1"/>
    <col min="11522" max="11522" width="39.81640625" style="6" customWidth="1"/>
    <col min="11523" max="11523" width="26.81640625" style="6" customWidth="1"/>
    <col min="11524" max="11524" width="26.453125" style="6" customWidth="1"/>
    <col min="11525" max="11525" width="27.453125" style="6" customWidth="1"/>
    <col min="11526" max="11526" width="27.1796875" style="6" customWidth="1"/>
    <col min="11527" max="11776" width="9.1796875" style="6"/>
    <col min="11777" max="11777" width="8" style="6" customWidth="1"/>
    <col min="11778" max="11778" width="39.81640625" style="6" customWidth="1"/>
    <col min="11779" max="11779" width="26.81640625" style="6" customWidth="1"/>
    <col min="11780" max="11780" width="26.453125" style="6" customWidth="1"/>
    <col min="11781" max="11781" width="27.453125" style="6" customWidth="1"/>
    <col min="11782" max="11782" width="27.1796875" style="6" customWidth="1"/>
    <col min="11783" max="12032" width="9.1796875" style="6"/>
    <col min="12033" max="12033" width="8" style="6" customWidth="1"/>
    <col min="12034" max="12034" width="39.81640625" style="6" customWidth="1"/>
    <col min="12035" max="12035" width="26.81640625" style="6" customWidth="1"/>
    <col min="12036" max="12036" width="26.453125" style="6" customWidth="1"/>
    <col min="12037" max="12037" width="27.453125" style="6" customWidth="1"/>
    <col min="12038" max="12038" width="27.1796875" style="6" customWidth="1"/>
    <col min="12039" max="12288" width="9.1796875" style="6"/>
    <col min="12289" max="12289" width="8" style="6" customWidth="1"/>
    <col min="12290" max="12290" width="39.81640625" style="6" customWidth="1"/>
    <col min="12291" max="12291" width="26.81640625" style="6" customWidth="1"/>
    <col min="12292" max="12292" width="26.453125" style="6" customWidth="1"/>
    <col min="12293" max="12293" width="27.453125" style="6" customWidth="1"/>
    <col min="12294" max="12294" width="27.1796875" style="6" customWidth="1"/>
    <col min="12295" max="12544" width="9.1796875" style="6"/>
    <col min="12545" max="12545" width="8" style="6" customWidth="1"/>
    <col min="12546" max="12546" width="39.81640625" style="6" customWidth="1"/>
    <col min="12547" max="12547" width="26.81640625" style="6" customWidth="1"/>
    <col min="12548" max="12548" width="26.453125" style="6" customWidth="1"/>
    <col min="12549" max="12549" width="27.453125" style="6" customWidth="1"/>
    <col min="12550" max="12550" width="27.1796875" style="6" customWidth="1"/>
    <col min="12551" max="12800" width="9.1796875" style="6"/>
    <col min="12801" max="12801" width="8" style="6" customWidth="1"/>
    <col min="12802" max="12802" width="39.81640625" style="6" customWidth="1"/>
    <col min="12803" max="12803" width="26.81640625" style="6" customWidth="1"/>
    <col min="12804" max="12804" width="26.453125" style="6" customWidth="1"/>
    <col min="12805" max="12805" width="27.453125" style="6" customWidth="1"/>
    <col min="12806" max="12806" width="27.1796875" style="6" customWidth="1"/>
    <col min="12807" max="13056" width="9.1796875" style="6"/>
    <col min="13057" max="13057" width="8" style="6" customWidth="1"/>
    <col min="13058" max="13058" width="39.81640625" style="6" customWidth="1"/>
    <col min="13059" max="13059" width="26.81640625" style="6" customWidth="1"/>
    <col min="13060" max="13060" width="26.453125" style="6" customWidth="1"/>
    <col min="13061" max="13061" width="27.453125" style="6" customWidth="1"/>
    <col min="13062" max="13062" width="27.1796875" style="6" customWidth="1"/>
    <col min="13063" max="13312" width="9.1796875" style="6"/>
    <col min="13313" max="13313" width="8" style="6" customWidth="1"/>
    <col min="13314" max="13314" width="39.81640625" style="6" customWidth="1"/>
    <col min="13315" max="13315" width="26.81640625" style="6" customWidth="1"/>
    <col min="13316" max="13316" width="26.453125" style="6" customWidth="1"/>
    <col min="13317" max="13317" width="27.453125" style="6" customWidth="1"/>
    <col min="13318" max="13318" width="27.1796875" style="6" customWidth="1"/>
    <col min="13319" max="13568" width="9.1796875" style="6"/>
    <col min="13569" max="13569" width="8" style="6" customWidth="1"/>
    <col min="13570" max="13570" width="39.81640625" style="6" customWidth="1"/>
    <col min="13571" max="13571" width="26.81640625" style="6" customWidth="1"/>
    <col min="13572" max="13572" width="26.453125" style="6" customWidth="1"/>
    <col min="13573" max="13573" width="27.453125" style="6" customWidth="1"/>
    <col min="13574" max="13574" width="27.1796875" style="6" customWidth="1"/>
    <col min="13575" max="13824" width="9.1796875" style="6"/>
    <col min="13825" max="13825" width="8" style="6" customWidth="1"/>
    <col min="13826" max="13826" width="39.81640625" style="6" customWidth="1"/>
    <col min="13827" max="13827" width="26.81640625" style="6" customWidth="1"/>
    <col min="13828" max="13828" width="26.453125" style="6" customWidth="1"/>
    <col min="13829" max="13829" width="27.453125" style="6" customWidth="1"/>
    <col min="13830" max="13830" width="27.1796875" style="6" customWidth="1"/>
    <col min="13831" max="14080" width="9.1796875" style="6"/>
    <col min="14081" max="14081" width="8" style="6" customWidth="1"/>
    <col min="14082" max="14082" width="39.81640625" style="6" customWidth="1"/>
    <col min="14083" max="14083" width="26.81640625" style="6" customWidth="1"/>
    <col min="14084" max="14084" width="26.453125" style="6" customWidth="1"/>
    <col min="14085" max="14085" width="27.453125" style="6" customWidth="1"/>
    <col min="14086" max="14086" width="27.1796875" style="6" customWidth="1"/>
    <col min="14087" max="14336" width="9.1796875" style="6"/>
    <col min="14337" max="14337" width="8" style="6" customWidth="1"/>
    <col min="14338" max="14338" width="39.81640625" style="6" customWidth="1"/>
    <col min="14339" max="14339" width="26.81640625" style="6" customWidth="1"/>
    <col min="14340" max="14340" width="26.453125" style="6" customWidth="1"/>
    <col min="14341" max="14341" width="27.453125" style="6" customWidth="1"/>
    <col min="14342" max="14342" width="27.1796875" style="6" customWidth="1"/>
    <col min="14343" max="14592" width="9.1796875" style="6"/>
    <col min="14593" max="14593" width="8" style="6" customWidth="1"/>
    <col min="14594" max="14594" width="39.81640625" style="6" customWidth="1"/>
    <col min="14595" max="14595" width="26.81640625" style="6" customWidth="1"/>
    <col min="14596" max="14596" width="26.453125" style="6" customWidth="1"/>
    <col min="14597" max="14597" width="27.453125" style="6" customWidth="1"/>
    <col min="14598" max="14598" width="27.1796875" style="6" customWidth="1"/>
    <col min="14599" max="14848" width="9.1796875" style="6"/>
    <col min="14849" max="14849" width="8" style="6" customWidth="1"/>
    <col min="14850" max="14850" width="39.81640625" style="6" customWidth="1"/>
    <col min="14851" max="14851" width="26.81640625" style="6" customWidth="1"/>
    <col min="14852" max="14852" width="26.453125" style="6" customWidth="1"/>
    <col min="14853" max="14853" width="27.453125" style="6" customWidth="1"/>
    <col min="14854" max="14854" width="27.1796875" style="6" customWidth="1"/>
    <col min="14855" max="15104" width="9.1796875" style="6"/>
    <col min="15105" max="15105" width="8" style="6" customWidth="1"/>
    <col min="15106" max="15106" width="39.81640625" style="6" customWidth="1"/>
    <col min="15107" max="15107" width="26.81640625" style="6" customWidth="1"/>
    <col min="15108" max="15108" width="26.453125" style="6" customWidth="1"/>
    <col min="15109" max="15109" width="27.453125" style="6" customWidth="1"/>
    <col min="15110" max="15110" width="27.1796875" style="6" customWidth="1"/>
    <col min="15111" max="15360" width="9.1796875" style="6"/>
    <col min="15361" max="15361" width="8" style="6" customWidth="1"/>
    <col min="15362" max="15362" width="39.81640625" style="6" customWidth="1"/>
    <col min="15363" max="15363" width="26.81640625" style="6" customWidth="1"/>
    <col min="15364" max="15364" width="26.453125" style="6" customWidth="1"/>
    <col min="15365" max="15365" width="27.453125" style="6" customWidth="1"/>
    <col min="15366" max="15366" width="27.1796875" style="6" customWidth="1"/>
    <col min="15367" max="15616" width="9.1796875" style="6"/>
    <col min="15617" max="15617" width="8" style="6" customWidth="1"/>
    <col min="15618" max="15618" width="39.81640625" style="6" customWidth="1"/>
    <col min="15619" max="15619" width="26.81640625" style="6" customWidth="1"/>
    <col min="15620" max="15620" width="26.453125" style="6" customWidth="1"/>
    <col min="15621" max="15621" width="27.453125" style="6" customWidth="1"/>
    <col min="15622" max="15622" width="27.1796875" style="6" customWidth="1"/>
    <col min="15623" max="15872" width="9.1796875" style="6"/>
    <col min="15873" max="15873" width="8" style="6" customWidth="1"/>
    <col min="15874" max="15874" width="39.81640625" style="6" customWidth="1"/>
    <col min="15875" max="15875" width="26.81640625" style="6" customWidth="1"/>
    <col min="15876" max="15876" width="26.453125" style="6" customWidth="1"/>
    <col min="15877" max="15877" width="27.453125" style="6" customWidth="1"/>
    <col min="15878" max="15878" width="27.1796875" style="6" customWidth="1"/>
    <col min="15879" max="16128" width="9.1796875" style="6"/>
    <col min="16129" max="16129" width="8" style="6" customWidth="1"/>
    <col min="16130" max="16130" width="39.81640625" style="6" customWidth="1"/>
    <col min="16131" max="16131" width="26.81640625" style="6" customWidth="1"/>
    <col min="16132" max="16132" width="26.453125" style="6" customWidth="1"/>
    <col min="16133" max="16133" width="27.453125" style="6" customWidth="1"/>
    <col min="16134" max="16134" width="27.1796875" style="6" customWidth="1"/>
    <col min="16135" max="16384" width="9.1796875" style="6"/>
  </cols>
  <sheetData>
    <row r="1" spans="1:17" s="36" customFormat="1" ht="18">
      <c r="A1" s="1366" t="s">
        <v>1400</v>
      </c>
      <c r="B1" s="1366"/>
      <c r="C1" s="1366"/>
      <c r="D1" s="1366"/>
      <c r="E1" s="1366"/>
      <c r="F1" s="1366"/>
    </row>
    <row r="2" spans="1:17" s="177" customFormat="1" ht="23">
      <c r="A2" s="1426" t="str">
        <f>'Title '!A2:N2</f>
        <v>Bid Enquiry No: KPTCL/2026-27/TL/WORK_INDENT3802</v>
      </c>
      <c r="B2" s="1426"/>
      <c r="C2" s="1426"/>
      <c r="D2" s="1426"/>
      <c r="E2" s="1426"/>
      <c r="F2" s="1426"/>
      <c r="G2" s="172"/>
      <c r="H2" s="172"/>
      <c r="I2" s="172"/>
      <c r="J2" s="172"/>
      <c r="K2" s="172"/>
      <c r="L2" s="172"/>
      <c r="M2" s="172"/>
      <c r="N2" s="172"/>
      <c r="O2" s="176"/>
      <c r="P2" s="176"/>
      <c r="Q2" s="176"/>
    </row>
    <row r="3" spans="1:17" s="177" customFormat="1" ht="23">
      <c r="A3" s="36"/>
      <c r="B3" s="36"/>
      <c r="C3" s="36"/>
      <c r="D3" s="36"/>
      <c r="E3" s="172"/>
      <c r="F3" s="172"/>
      <c r="G3" s="494"/>
      <c r="H3" s="494"/>
      <c r="I3" s="494"/>
      <c r="J3" s="494"/>
      <c r="K3" s="494"/>
      <c r="L3" s="494"/>
      <c r="M3" s="172"/>
      <c r="N3" s="172"/>
      <c r="O3" s="176"/>
      <c r="P3" s="176"/>
      <c r="Q3" s="176"/>
    </row>
    <row r="4" spans="1:17" ht="220.5" customHeight="1">
      <c r="A4" s="195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56"/>
      <c r="C4" s="1956"/>
      <c r="D4" s="1956"/>
      <c r="E4" s="1956"/>
      <c r="F4" s="1956"/>
      <c r="G4" s="172"/>
      <c r="H4" s="172"/>
      <c r="I4" s="172"/>
      <c r="J4" s="172"/>
      <c r="K4" s="172"/>
      <c r="L4" s="172"/>
      <c r="M4" s="37"/>
      <c r="N4" s="37"/>
      <c r="O4" s="178"/>
      <c r="P4" s="178"/>
      <c r="Q4" s="178"/>
    </row>
    <row r="5" spans="1:17" s="36" customFormat="1" ht="18">
      <c r="A5" s="1923" t="s">
        <v>5786</v>
      </c>
      <c r="B5" s="1923"/>
      <c r="C5" s="1923"/>
      <c r="D5" s="1923"/>
      <c r="E5" s="1923"/>
      <c r="F5" s="1923"/>
    </row>
    <row r="6" spans="1:17" s="36" customFormat="1" ht="18">
      <c r="A6" s="1923" t="s">
        <v>1401</v>
      </c>
      <c r="B6" s="1923"/>
      <c r="C6" s="1923"/>
      <c r="D6" s="1923"/>
      <c r="E6" s="1923"/>
      <c r="F6" s="1923"/>
    </row>
    <row r="7" spans="1:17" s="36" customFormat="1" ht="50.15" customHeight="1">
      <c r="A7" s="2005" t="s">
        <v>5787</v>
      </c>
      <c r="B7" s="2005"/>
      <c r="C7" s="2005"/>
      <c r="D7" s="2005"/>
      <c r="E7" s="2005"/>
      <c r="F7" s="2005"/>
      <c r="G7" s="2005"/>
    </row>
    <row r="8" spans="1:17" ht="17.5">
      <c r="A8" s="393"/>
      <c r="B8" s="393" t="s">
        <v>251</v>
      </c>
      <c r="C8" s="393"/>
      <c r="D8" s="393"/>
      <c r="E8" s="393"/>
      <c r="F8" s="802" t="s">
        <v>5788</v>
      </c>
      <c r="G8" s="816"/>
      <c r="H8" s="816"/>
      <c r="I8" s="816"/>
      <c r="J8" s="816"/>
      <c r="K8" s="816"/>
      <c r="L8" s="816"/>
    </row>
    <row r="9" spans="1:17" ht="53.5" customHeight="1">
      <c r="A9" s="393"/>
      <c r="B9" s="2003"/>
      <c r="C9" s="2003"/>
      <c r="D9" s="393"/>
      <c r="E9" s="393"/>
      <c r="F9" s="393"/>
    </row>
    <row r="10" spans="1:17">
      <c r="A10" s="169"/>
      <c r="B10" s="169"/>
      <c r="C10" s="169"/>
    </row>
    <row r="11" spans="1:17" ht="24.75" customHeight="1">
      <c r="A11" s="817" t="s">
        <v>328</v>
      </c>
      <c r="B11" s="818" t="s">
        <v>580</v>
      </c>
      <c r="C11" s="807" t="s">
        <v>3301</v>
      </c>
      <c r="D11" s="807" t="s">
        <v>3302</v>
      </c>
      <c r="E11" s="807" t="s">
        <v>3303</v>
      </c>
      <c r="F11" s="807" t="s">
        <v>3304</v>
      </c>
    </row>
    <row r="12" spans="1:17" s="822" customFormat="1" ht="18" customHeight="1">
      <c r="A12" s="819">
        <v>1</v>
      </c>
      <c r="B12" s="820">
        <v>2</v>
      </c>
      <c r="C12" s="821">
        <v>3</v>
      </c>
      <c r="D12" s="821">
        <v>4</v>
      </c>
      <c r="E12" s="821">
        <v>5</v>
      </c>
      <c r="F12" s="821">
        <v>6</v>
      </c>
    </row>
    <row r="13" spans="1:17" ht="14">
      <c r="A13" s="823">
        <v>1</v>
      </c>
      <c r="B13" s="809" t="s">
        <v>3240</v>
      </c>
      <c r="C13" s="810"/>
      <c r="D13" s="810"/>
      <c r="E13" s="810"/>
      <c r="F13" s="810"/>
    </row>
    <row r="14" spans="1:17" ht="28">
      <c r="A14" s="824">
        <v>2</v>
      </c>
      <c r="B14" s="809" t="s">
        <v>3241</v>
      </c>
      <c r="C14" s="810"/>
      <c r="D14" s="810"/>
      <c r="E14" s="810"/>
      <c r="F14" s="810"/>
    </row>
    <row r="15" spans="1:17" ht="28">
      <c r="A15" s="823">
        <v>3</v>
      </c>
      <c r="B15" s="809" t="s">
        <v>3242</v>
      </c>
      <c r="C15" s="810"/>
      <c r="D15" s="810"/>
      <c r="E15" s="810"/>
      <c r="F15" s="810"/>
    </row>
    <row r="16" spans="1:17" ht="14">
      <c r="A16" s="824"/>
      <c r="B16" s="809" t="s">
        <v>3243</v>
      </c>
      <c r="C16" s="810"/>
      <c r="D16" s="810"/>
      <c r="E16" s="810"/>
      <c r="F16" s="810"/>
    </row>
    <row r="17" spans="1:6" ht="14">
      <c r="A17" s="824"/>
      <c r="B17" s="809" t="s">
        <v>3244</v>
      </c>
      <c r="C17" s="810"/>
      <c r="D17" s="810"/>
      <c r="E17" s="810"/>
      <c r="F17" s="810"/>
    </row>
    <row r="18" spans="1:6" ht="14">
      <c r="A18" s="824"/>
      <c r="B18" s="809" t="s">
        <v>3245</v>
      </c>
      <c r="C18" s="810"/>
      <c r="D18" s="810"/>
      <c r="E18" s="810"/>
      <c r="F18" s="810"/>
    </row>
    <row r="19" spans="1:6" ht="14">
      <c r="A19" s="824"/>
      <c r="B19" s="809" t="s">
        <v>3246</v>
      </c>
      <c r="C19" s="810"/>
      <c r="D19" s="810"/>
      <c r="E19" s="810"/>
      <c r="F19" s="810"/>
    </row>
    <row r="20" spans="1:6" ht="28">
      <c r="A20" s="824"/>
      <c r="B20" s="809" t="s">
        <v>3247</v>
      </c>
      <c r="C20" s="810"/>
      <c r="D20" s="810"/>
      <c r="E20" s="810"/>
      <c r="F20" s="810"/>
    </row>
    <row r="21" spans="1:6" ht="14">
      <c r="A21" s="824"/>
      <c r="B21" s="809" t="s">
        <v>3248</v>
      </c>
      <c r="C21" s="810"/>
      <c r="D21" s="810"/>
      <c r="E21" s="810"/>
      <c r="F21" s="810"/>
    </row>
    <row r="22" spans="1:6" ht="28">
      <c r="A22" s="824">
        <v>4</v>
      </c>
      <c r="B22" s="809" t="s">
        <v>3249</v>
      </c>
      <c r="C22" s="810"/>
      <c r="D22" s="810"/>
      <c r="E22" s="810"/>
      <c r="F22" s="810"/>
    </row>
    <row r="23" spans="1:6" ht="28">
      <c r="A23" s="824">
        <v>5</v>
      </c>
      <c r="B23" s="809" t="s">
        <v>3250</v>
      </c>
      <c r="C23" s="810"/>
      <c r="D23" s="810"/>
      <c r="E23" s="810"/>
      <c r="F23" s="810"/>
    </row>
    <row r="24" spans="1:6" ht="42">
      <c r="A24" s="824">
        <v>6</v>
      </c>
      <c r="B24" s="809" t="s">
        <v>3251</v>
      </c>
      <c r="C24" s="810"/>
      <c r="D24" s="810"/>
      <c r="E24" s="810"/>
      <c r="F24" s="810"/>
    </row>
    <row r="25" spans="1:6" ht="14">
      <c r="A25" s="824"/>
      <c r="B25" s="809" t="s">
        <v>3252</v>
      </c>
      <c r="C25" s="810"/>
      <c r="D25" s="810"/>
      <c r="E25" s="810"/>
      <c r="F25" s="810"/>
    </row>
    <row r="26" spans="1:6" ht="14">
      <c r="A26" s="824">
        <v>7</v>
      </c>
      <c r="B26" s="809" t="s">
        <v>3253</v>
      </c>
      <c r="C26" s="810"/>
      <c r="D26" s="810"/>
      <c r="E26" s="810"/>
      <c r="F26" s="810"/>
    </row>
    <row r="27" spans="1:6" ht="28">
      <c r="A27" s="824">
        <v>8</v>
      </c>
      <c r="B27" s="809" t="s">
        <v>3254</v>
      </c>
      <c r="C27" s="810"/>
      <c r="D27" s="810"/>
      <c r="E27" s="810"/>
      <c r="F27" s="810"/>
    </row>
    <row r="28" spans="1:6" ht="56">
      <c r="A28" s="824">
        <v>9</v>
      </c>
      <c r="B28" s="809" t="s">
        <v>3255</v>
      </c>
      <c r="C28" s="810"/>
      <c r="D28" s="810"/>
      <c r="E28" s="810"/>
      <c r="F28" s="810"/>
    </row>
    <row r="29" spans="1:6" ht="14">
      <c r="A29" s="824"/>
      <c r="B29" s="809" t="s">
        <v>3256</v>
      </c>
      <c r="C29" s="810"/>
      <c r="D29" s="810"/>
      <c r="E29" s="810"/>
      <c r="F29" s="810"/>
    </row>
    <row r="30" spans="1:6" ht="14">
      <c r="A30" s="824"/>
      <c r="B30" s="809" t="s">
        <v>3257</v>
      </c>
      <c r="C30" s="810"/>
      <c r="D30" s="810"/>
      <c r="E30" s="810"/>
      <c r="F30" s="810"/>
    </row>
    <row r="31" spans="1:6" ht="14">
      <c r="A31" s="824"/>
      <c r="B31" s="809" t="s">
        <v>3258</v>
      </c>
      <c r="C31" s="810"/>
      <c r="D31" s="810"/>
      <c r="E31" s="810"/>
      <c r="F31" s="810"/>
    </row>
    <row r="32" spans="1:6" ht="14">
      <c r="A32" s="824"/>
      <c r="B32" s="809" t="s">
        <v>3259</v>
      </c>
      <c r="C32" s="810"/>
      <c r="D32" s="810"/>
      <c r="E32" s="810"/>
      <c r="F32" s="810"/>
    </row>
    <row r="33" spans="1:6" ht="14">
      <c r="A33" s="824"/>
      <c r="B33" s="809" t="s">
        <v>3260</v>
      </c>
      <c r="C33" s="810"/>
      <c r="D33" s="810"/>
      <c r="E33" s="810"/>
      <c r="F33" s="810"/>
    </row>
    <row r="34" spans="1:6" ht="14">
      <c r="A34" s="824"/>
      <c r="B34" s="809" t="s">
        <v>3261</v>
      </c>
      <c r="C34" s="810"/>
      <c r="D34" s="810"/>
      <c r="E34" s="810"/>
      <c r="F34" s="810"/>
    </row>
    <row r="35" spans="1:6" ht="14">
      <c r="A35" s="824"/>
      <c r="B35" s="809" t="s">
        <v>3262</v>
      </c>
      <c r="C35" s="810"/>
      <c r="D35" s="810"/>
      <c r="E35" s="810"/>
      <c r="F35" s="810"/>
    </row>
    <row r="36" spans="1:6" ht="14">
      <c r="A36" s="824"/>
      <c r="B36" s="809" t="s">
        <v>3263</v>
      </c>
      <c r="C36" s="810"/>
      <c r="D36" s="810"/>
      <c r="E36" s="810"/>
      <c r="F36" s="810"/>
    </row>
    <row r="37" spans="1:6" ht="14">
      <c r="A37" s="824"/>
      <c r="B37" s="809" t="s">
        <v>3264</v>
      </c>
      <c r="C37" s="810"/>
      <c r="D37" s="810"/>
      <c r="E37" s="810"/>
      <c r="F37" s="810"/>
    </row>
    <row r="38" spans="1:6" ht="14">
      <c r="A38" s="824"/>
      <c r="B38" s="809" t="s">
        <v>3265</v>
      </c>
      <c r="C38" s="810"/>
      <c r="D38" s="810"/>
      <c r="E38" s="810"/>
      <c r="F38" s="810"/>
    </row>
    <row r="39" spans="1:6" ht="14">
      <c r="A39" s="824"/>
      <c r="B39" s="809" t="s">
        <v>3266</v>
      </c>
      <c r="C39" s="810"/>
      <c r="D39" s="810"/>
      <c r="E39" s="810"/>
      <c r="F39" s="810"/>
    </row>
    <row r="40" spans="1:6" ht="42">
      <c r="A40" s="824"/>
      <c r="B40" s="809" t="s">
        <v>3267</v>
      </c>
      <c r="C40" s="810"/>
      <c r="D40" s="810"/>
      <c r="E40" s="810"/>
      <c r="F40" s="810"/>
    </row>
    <row r="41" spans="1:6" ht="28">
      <c r="A41" s="824"/>
      <c r="B41" s="809" t="s">
        <v>3268</v>
      </c>
      <c r="C41" s="810"/>
      <c r="D41" s="810"/>
      <c r="E41" s="810"/>
      <c r="F41" s="810"/>
    </row>
    <row r="42" spans="1:6" ht="28">
      <c r="A42" s="824"/>
      <c r="B42" s="809" t="s">
        <v>3269</v>
      </c>
      <c r="C42" s="810"/>
      <c r="D42" s="810"/>
      <c r="E42" s="810"/>
      <c r="F42" s="810"/>
    </row>
    <row r="43" spans="1:6" ht="14">
      <c r="A43" s="824"/>
      <c r="B43" s="809" t="s">
        <v>3270</v>
      </c>
      <c r="C43" s="810"/>
      <c r="D43" s="810"/>
      <c r="E43" s="810"/>
      <c r="F43" s="810"/>
    </row>
    <row r="44" spans="1:6" ht="14">
      <c r="A44" s="824"/>
      <c r="B44" s="809" t="s">
        <v>3271</v>
      </c>
      <c r="C44" s="810"/>
      <c r="D44" s="810"/>
      <c r="E44" s="810"/>
      <c r="F44" s="810"/>
    </row>
    <row r="45" spans="1:6" ht="28">
      <c r="A45" s="824"/>
      <c r="B45" s="809" t="s">
        <v>3272</v>
      </c>
      <c r="C45" s="810"/>
      <c r="D45" s="810"/>
      <c r="E45" s="810"/>
      <c r="F45" s="810"/>
    </row>
    <row r="46" spans="1:6" ht="28">
      <c r="A46" s="823">
        <v>10</v>
      </c>
      <c r="B46" s="809" t="s">
        <v>3273</v>
      </c>
      <c r="C46" s="810"/>
      <c r="D46" s="810"/>
      <c r="E46" s="810"/>
      <c r="F46" s="810"/>
    </row>
    <row r="47" spans="1:6" ht="28">
      <c r="A47" s="823"/>
      <c r="B47" s="809" t="s">
        <v>3274</v>
      </c>
      <c r="C47" s="810"/>
      <c r="D47" s="810"/>
      <c r="E47" s="810"/>
      <c r="F47" s="810"/>
    </row>
    <row r="48" spans="1:6" s="826" customFormat="1" ht="14">
      <c r="A48" s="825"/>
      <c r="B48" s="809" t="s">
        <v>3275</v>
      </c>
      <c r="C48" s="810"/>
      <c r="D48" s="810"/>
      <c r="E48" s="810"/>
      <c r="F48" s="810"/>
    </row>
    <row r="49" spans="1:6" ht="14">
      <c r="A49" s="824"/>
      <c r="B49" s="809" t="s">
        <v>3276</v>
      </c>
      <c r="C49" s="810"/>
      <c r="D49" s="810"/>
      <c r="E49" s="810"/>
      <c r="F49" s="810"/>
    </row>
    <row r="50" spans="1:6" ht="14">
      <c r="A50" s="824"/>
      <c r="B50" s="809" t="s">
        <v>3277</v>
      </c>
      <c r="C50" s="810"/>
      <c r="D50" s="810"/>
      <c r="E50" s="810"/>
      <c r="F50" s="810"/>
    </row>
    <row r="51" spans="1:6" ht="14">
      <c r="A51" s="824"/>
      <c r="B51" s="809" t="s">
        <v>3278</v>
      </c>
      <c r="C51" s="810"/>
      <c r="D51" s="810"/>
      <c r="E51" s="810"/>
      <c r="F51" s="810"/>
    </row>
    <row r="52" spans="1:6" ht="14">
      <c r="A52" s="824"/>
      <c r="B52" s="809" t="s">
        <v>3279</v>
      </c>
      <c r="C52" s="810"/>
      <c r="D52" s="810"/>
      <c r="E52" s="810"/>
      <c r="F52" s="810"/>
    </row>
    <row r="53" spans="1:6" ht="14">
      <c r="A53" s="824"/>
      <c r="B53" s="809" t="s">
        <v>3280</v>
      </c>
      <c r="C53" s="810"/>
      <c r="D53" s="810"/>
      <c r="E53" s="810"/>
      <c r="F53" s="810"/>
    </row>
    <row r="54" spans="1:6" ht="14">
      <c r="A54" s="824"/>
      <c r="B54" s="809" t="s">
        <v>3281</v>
      </c>
      <c r="C54" s="810"/>
      <c r="D54" s="810"/>
      <c r="E54" s="810"/>
      <c r="F54" s="810"/>
    </row>
    <row r="55" spans="1:6" ht="14">
      <c r="A55" s="824"/>
      <c r="B55" s="809" t="s">
        <v>3282</v>
      </c>
      <c r="C55" s="810"/>
      <c r="D55" s="810"/>
      <c r="E55" s="810"/>
      <c r="F55" s="810"/>
    </row>
    <row r="56" spans="1:6" ht="14">
      <c r="A56" s="824"/>
      <c r="B56" s="809" t="s">
        <v>3283</v>
      </c>
      <c r="C56" s="810"/>
      <c r="D56" s="810"/>
      <c r="E56" s="810"/>
      <c r="F56" s="810"/>
    </row>
    <row r="57" spans="1:6" ht="28">
      <c r="A57" s="823">
        <v>11</v>
      </c>
      <c r="B57" s="809" t="s">
        <v>3284</v>
      </c>
      <c r="C57" s="810"/>
      <c r="D57" s="810"/>
      <c r="E57" s="810"/>
      <c r="F57" s="810"/>
    </row>
    <row r="58" spans="1:6" ht="14">
      <c r="A58" s="824"/>
      <c r="B58" s="809" t="s">
        <v>3285</v>
      </c>
      <c r="C58" s="810"/>
      <c r="D58" s="810"/>
      <c r="E58" s="810"/>
      <c r="F58" s="810"/>
    </row>
    <row r="59" spans="1:6" ht="14">
      <c r="A59" s="824"/>
      <c r="B59" s="809" t="s">
        <v>3286</v>
      </c>
      <c r="C59" s="810"/>
      <c r="D59" s="810"/>
      <c r="E59" s="810"/>
      <c r="F59" s="810"/>
    </row>
    <row r="60" spans="1:6" ht="14">
      <c r="A60" s="824"/>
      <c r="B60" s="809" t="s">
        <v>3287</v>
      </c>
      <c r="C60" s="810"/>
      <c r="D60" s="810"/>
      <c r="E60" s="810"/>
      <c r="F60" s="810"/>
    </row>
    <row r="61" spans="1:6" ht="14">
      <c r="A61" s="824"/>
      <c r="B61" s="809" t="s">
        <v>3288</v>
      </c>
      <c r="C61" s="810"/>
      <c r="D61" s="810"/>
      <c r="E61" s="810"/>
      <c r="F61" s="810"/>
    </row>
    <row r="62" spans="1:6" ht="14">
      <c r="A62" s="824"/>
      <c r="B62" s="809" t="s">
        <v>3289</v>
      </c>
      <c r="C62" s="810"/>
      <c r="D62" s="810"/>
      <c r="E62" s="810"/>
      <c r="F62" s="810"/>
    </row>
    <row r="63" spans="1:6" ht="14">
      <c r="A63" s="824"/>
      <c r="B63" s="809" t="s">
        <v>3290</v>
      </c>
      <c r="C63" s="810"/>
      <c r="D63" s="810"/>
      <c r="E63" s="810"/>
      <c r="F63" s="810"/>
    </row>
    <row r="64" spans="1:6" ht="28">
      <c r="A64" s="823">
        <v>12</v>
      </c>
      <c r="B64" s="809" t="s">
        <v>3291</v>
      </c>
      <c r="C64" s="810"/>
      <c r="D64" s="810"/>
      <c r="E64" s="810"/>
      <c r="F64" s="810"/>
    </row>
    <row r="65" spans="1:15" ht="28">
      <c r="A65" s="824"/>
      <c r="B65" s="809" t="s">
        <v>3292</v>
      </c>
      <c r="C65" s="810"/>
      <c r="D65" s="810"/>
      <c r="E65" s="810"/>
      <c r="F65" s="810"/>
    </row>
    <row r="66" spans="1:15" ht="28">
      <c r="A66" s="823">
        <v>13</v>
      </c>
      <c r="B66" s="809" t="s">
        <v>3293</v>
      </c>
      <c r="C66" s="810"/>
      <c r="D66" s="810"/>
      <c r="E66" s="810"/>
      <c r="F66" s="810"/>
    </row>
    <row r="67" spans="1:15" ht="14">
      <c r="A67" s="824"/>
      <c r="B67" s="809" t="s">
        <v>3294</v>
      </c>
      <c r="C67" s="810"/>
      <c r="D67" s="810"/>
      <c r="E67" s="810"/>
      <c r="F67" s="810"/>
    </row>
    <row r="68" spans="1:15" ht="14">
      <c r="A68" s="824"/>
      <c r="B68" s="809" t="s">
        <v>3295</v>
      </c>
      <c r="C68" s="810"/>
      <c r="D68" s="810"/>
      <c r="E68" s="810"/>
      <c r="F68" s="810"/>
    </row>
    <row r="69" spans="1:15" ht="14">
      <c r="A69" s="824"/>
      <c r="B69" s="809" t="s">
        <v>3296</v>
      </c>
      <c r="C69" s="810"/>
      <c r="D69" s="810"/>
      <c r="E69" s="810"/>
      <c r="F69" s="810"/>
    </row>
    <row r="70" spans="1:15" ht="14">
      <c r="A70" s="824"/>
      <c r="B70" s="809" t="s">
        <v>3297</v>
      </c>
      <c r="C70" s="810"/>
      <c r="D70" s="810"/>
      <c r="E70" s="810"/>
      <c r="F70" s="810"/>
    </row>
    <row r="71" spans="1:15" ht="14">
      <c r="A71" s="827">
        <v>14</v>
      </c>
      <c r="B71" s="809" t="s">
        <v>3298</v>
      </c>
      <c r="C71" s="810"/>
      <c r="D71" s="810"/>
      <c r="E71" s="810"/>
      <c r="F71" s="810"/>
    </row>
    <row r="72" spans="1:15" ht="28">
      <c r="A72" s="824">
        <v>15</v>
      </c>
      <c r="B72" s="809" t="s">
        <v>3299</v>
      </c>
      <c r="C72" s="810"/>
      <c r="D72" s="810"/>
      <c r="E72" s="810"/>
      <c r="F72" s="810"/>
    </row>
    <row r="73" spans="1:15" ht="42">
      <c r="A73" s="823">
        <v>16</v>
      </c>
      <c r="B73" s="809" t="s">
        <v>3300</v>
      </c>
      <c r="C73" s="810"/>
      <c r="D73" s="810"/>
      <c r="E73" s="810"/>
      <c r="F73" s="810"/>
    </row>
    <row r="74" spans="1:15" ht="15.5">
      <c r="A74" s="460"/>
      <c r="B74" s="705"/>
    </row>
    <row r="75" spans="1:15" ht="15.5">
      <c r="A75" s="7" t="s">
        <v>54</v>
      </c>
      <c r="B75" s="815"/>
      <c r="C75" s="805" t="s">
        <v>81</v>
      </c>
      <c r="D75" s="2004"/>
      <c r="E75" s="2004"/>
      <c r="F75" s="111"/>
      <c r="G75" s="111"/>
      <c r="M75" s="7"/>
      <c r="N75" s="7"/>
      <c r="O75" s="7"/>
    </row>
    <row r="76" spans="1:15" ht="15.5">
      <c r="A76" s="7" t="s">
        <v>56</v>
      </c>
      <c r="B76" s="815"/>
      <c r="C76" s="805" t="s">
        <v>67</v>
      </c>
      <c r="D76" s="2004"/>
      <c r="E76" s="2004"/>
      <c r="F76" s="111"/>
      <c r="G76" s="111"/>
      <c r="M76" s="7"/>
      <c r="N76" s="7"/>
      <c r="O76" s="7"/>
    </row>
    <row r="77" spans="1:15" ht="15.5">
      <c r="C77" s="805" t="s">
        <v>153</v>
      </c>
      <c r="D77" s="2004"/>
      <c r="E77" s="2004"/>
    </row>
  </sheetData>
  <sheetProtection algorithmName="SHA-512" hashValue="w0nDFkLrQeOpinTdqwY/s0PLiRPgDEnWftHtd16wAWUEG9ENMDmP1pSTthcL/2HnQ9qNjfIy+SACWC4BgmwggA==" saltValue="qKNPXHDZbHcAep4rKxRVpw==" spinCount="100000" sheet="1" objects="1" scenarios="1"/>
  <mergeCells count="10">
    <mergeCell ref="B9:C9"/>
    <mergeCell ref="D75:E75"/>
    <mergeCell ref="D76:E76"/>
    <mergeCell ref="D77:E77"/>
    <mergeCell ref="A1:F1"/>
    <mergeCell ref="A2:F2"/>
    <mergeCell ref="A4:F4"/>
    <mergeCell ref="A5:F5"/>
    <mergeCell ref="A6:F6"/>
    <mergeCell ref="A7:G7"/>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73">
    <tabColor rgb="FFFFFF00"/>
  </sheetPr>
  <dimension ref="A1:Q31"/>
  <sheetViews>
    <sheetView topLeftCell="A5" workbookViewId="0">
      <selection activeCell="O19" sqref="O19"/>
    </sheetView>
  </sheetViews>
  <sheetFormatPr defaultRowHeight="13"/>
  <cols>
    <col min="1" max="1" width="10.54296875" style="6" customWidth="1"/>
    <col min="2" max="2" width="17.81640625" style="179" customWidth="1"/>
    <col min="3" max="3" width="37.1796875" style="6" customWidth="1"/>
    <col min="4" max="4" width="39.54296875" style="6" customWidth="1"/>
    <col min="5" max="5" width="11.453125" style="6" customWidth="1"/>
    <col min="6" max="6" width="11.1796875" style="6" customWidth="1"/>
    <col min="7" max="256" width="9.1796875" style="6"/>
    <col min="257" max="257" width="10.54296875" style="6" customWidth="1"/>
    <col min="258" max="258" width="17.81640625" style="6" customWidth="1"/>
    <col min="259" max="259" width="33.1796875" style="6" customWidth="1"/>
    <col min="260" max="260" width="27.54296875" style="6" customWidth="1"/>
    <col min="261" max="261" width="11.453125" style="6" customWidth="1"/>
    <col min="262" max="262" width="11.1796875" style="6" customWidth="1"/>
    <col min="263" max="512" width="9.1796875" style="6"/>
    <col min="513" max="513" width="10.54296875" style="6" customWidth="1"/>
    <col min="514" max="514" width="17.81640625" style="6" customWidth="1"/>
    <col min="515" max="515" width="33.1796875" style="6" customWidth="1"/>
    <col min="516" max="516" width="27.54296875" style="6" customWidth="1"/>
    <col min="517" max="517" width="11.453125" style="6" customWidth="1"/>
    <col min="518" max="518" width="11.1796875" style="6" customWidth="1"/>
    <col min="519" max="768" width="9.1796875" style="6"/>
    <col min="769" max="769" width="10.54296875" style="6" customWidth="1"/>
    <col min="770" max="770" width="17.81640625" style="6" customWidth="1"/>
    <col min="771" max="771" width="33.1796875" style="6" customWidth="1"/>
    <col min="772" max="772" width="27.54296875" style="6" customWidth="1"/>
    <col min="773" max="773" width="11.453125" style="6" customWidth="1"/>
    <col min="774" max="774" width="11.1796875" style="6" customWidth="1"/>
    <col min="775" max="1024" width="9.1796875" style="6"/>
    <col min="1025" max="1025" width="10.54296875" style="6" customWidth="1"/>
    <col min="1026" max="1026" width="17.81640625" style="6" customWidth="1"/>
    <col min="1027" max="1027" width="33.1796875" style="6" customWidth="1"/>
    <col min="1028" max="1028" width="27.54296875" style="6" customWidth="1"/>
    <col min="1029" max="1029" width="11.453125" style="6" customWidth="1"/>
    <col min="1030" max="1030" width="11.1796875" style="6" customWidth="1"/>
    <col min="1031" max="1280" width="9.1796875" style="6"/>
    <col min="1281" max="1281" width="10.54296875" style="6" customWidth="1"/>
    <col min="1282" max="1282" width="17.81640625" style="6" customWidth="1"/>
    <col min="1283" max="1283" width="33.1796875" style="6" customWidth="1"/>
    <col min="1284" max="1284" width="27.54296875" style="6" customWidth="1"/>
    <col min="1285" max="1285" width="11.453125" style="6" customWidth="1"/>
    <col min="1286" max="1286" width="11.1796875" style="6" customWidth="1"/>
    <col min="1287" max="1536" width="9.1796875" style="6"/>
    <col min="1537" max="1537" width="10.54296875" style="6" customWidth="1"/>
    <col min="1538" max="1538" width="17.81640625" style="6" customWidth="1"/>
    <col min="1539" max="1539" width="33.1796875" style="6" customWidth="1"/>
    <col min="1540" max="1540" width="27.54296875" style="6" customWidth="1"/>
    <col min="1541" max="1541" width="11.453125" style="6" customWidth="1"/>
    <col min="1542" max="1542" width="11.1796875" style="6" customWidth="1"/>
    <col min="1543" max="1792" width="9.1796875" style="6"/>
    <col min="1793" max="1793" width="10.54296875" style="6" customWidth="1"/>
    <col min="1794" max="1794" width="17.81640625" style="6" customWidth="1"/>
    <col min="1795" max="1795" width="33.1796875" style="6" customWidth="1"/>
    <col min="1796" max="1796" width="27.54296875" style="6" customWidth="1"/>
    <col min="1797" max="1797" width="11.453125" style="6" customWidth="1"/>
    <col min="1798" max="1798" width="11.1796875" style="6" customWidth="1"/>
    <col min="1799" max="2048" width="9.1796875" style="6"/>
    <col min="2049" max="2049" width="10.54296875" style="6" customWidth="1"/>
    <col min="2050" max="2050" width="17.81640625" style="6" customWidth="1"/>
    <col min="2051" max="2051" width="33.1796875" style="6" customWidth="1"/>
    <col min="2052" max="2052" width="27.54296875" style="6" customWidth="1"/>
    <col min="2053" max="2053" width="11.453125" style="6" customWidth="1"/>
    <col min="2054" max="2054" width="11.1796875" style="6" customWidth="1"/>
    <col min="2055" max="2304" width="9.1796875" style="6"/>
    <col min="2305" max="2305" width="10.54296875" style="6" customWidth="1"/>
    <col min="2306" max="2306" width="17.81640625" style="6" customWidth="1"/>
    <col min="2307" max="2307" width="33.1796875" style="6" customWidth="1"/>
    <col min="2308" max="2308" width="27.54296875" style="6" customWidth="1"/>
    <col min="2309" max="2309" width="11.453125" style="6" customWidth="1"/>
    <col min="2310" max="2310" width="11.1796875" style="6" customWidth="1"/>
    <col min="2311" max="2560" width="9.1796875" style="6"/>
    <col min="2561" max="2561" width="10.54296875" style="6" customWidth="1"/>
    <col min="2562" max="2562" width="17.81640625" style="6" customWidth="1"/>
    <col min="2563" max="2563" width="33.1796875" style="6" customWidth="1"/>
    <col min="2564" max="2564" width="27.54296875" style="6" customWidth="1"/>
    <col min="2565" max="2565" width="11.453125" style="6" customWidth="1"/>
    <col min="2566" max="2566" width="11.1796875" style="6" customWidth="1"/>
    <col min="2567" max="2816" width="9.1796875" style="6"/>
    <col min="2817" max="2817" width="10.54296875" style="6" customWidth="1"/>
    <col min="2818" max="2818" width="17.81640625" style="6" customWidth="1"/>
    <col min="2819" max="2819" width="33.1796875" style="6" customWidth="1"/>
    <col min="2820" max="2820" width="27.54296875" style="6" customWidth="1"/>
    <col min="2821" max="2821" width="11.453125" style="6" customWidth="1"/>
    <col min="2822" max="2822" width="11.1796875" style="6" customWidth="1"/>
    <col min="2823" max="3072" width="9.1796875" style="6"/>
    <col min="3073" max="3073" width="10.54296875" style="6" customWidth="1"/>
    <col min="3074" max="3074" width="17.81640625" style="6" customWidth="1"/>
    <col min="3075" max="3075" width="33.1796875" style="6" customWidth="1"/>
    <col min="3076" max="3076" width="27.54296875" style="6" customWidth="1"/>
    <col min="3077" max="3077" width="11.453125" style="6" customWidth="1"/>
    <col min="3078" max="3078" width="11.1796875" style="6" customWidth="1"/>
    <col min="3079" max="3328" width="9.1796875" style="6"/>
    <col min="3329" max="3329" width="10.54296875" style="6" customWidth="1"/>
    <col min="3330" max="3330" width="17.81640625" style="6" customWidth="1"/>
    <col min="3331" max="3331" width="33.1796875" style="6" customWidth="1"/>
    <col min="3332" max="3332" width="27.54296875" style="6" customWidth="1"/>
    <col min="3333" max="3333" width="11.453125" style="6" customWidth="1"/>
    <col min="3334" max="3334" width="11.1796875" style="6" customWidth="1"/>
    <col min="3335" max="3584" width="9.1796875" style="6"/>
    <col min="3585" max="3585" width="10.54296875" style="6" customWidth="1"/>
    <col min="3586" max="3586" width="17.81640625" style="6" customWidth="1"/>
    <col min="3587" max="3587" width="33.1796875" style="6" customWidth="1"/>
    <col min="3588" max="3588" width="27.54296875" style="6" customWidth="1"/>
    <col min="3589" max="3589" width="11.453125" style="6" customWidth="1"/>
    <col min="3590" max="3590" width="11.1796875" style="6" customWidth="1"/>
    <col min="3591" max="3840" width="9.1796875" style="6"/>
    <col min="3841" max="3841" width="10.54296875" style="6" customWidth="1"/>
    <col min="3842" max="3842" width="17.81640625" style="6" customWidth="1"/>
    <col min="3843" max="3843" width="33.1796875" style="6" customWidth="1"/>
    <col min="3844" max="3844" width="27.54296875" style="6" customWidth="1"/>
    <col min="3845" max="3845" width="11.453125" style="6" customWidth="1"/>
    <col min="3846" max="3846" width="11.1796875" style="6" customWidth="1"/>
    <col min="3847" max="4096" width="9.1796875" style="6"/>
    <col min="4097" max="4097" width="10.54296875" style="6" customWidth="1"/>
    <col min="4098" max="4098" width="17.81640625" style="6" customWidth="1"/>
    <col min="4099" max="4099" width="33.1796875" style="6" customWidth="1"/>
    <col min="4100" max="4100" width="27.54296875" style="6" customWidth="1"/>
    <col min="4101" max="4101" width="11.453125" style="6" customWidth="1"/>
    <col min="4102" max="4102" width="11.1796875" style="6" customWidth="1"/>
    <col min="4103" max="4352" width="9.1796875" style="6"/>
    <col min="4353" max="4353" width="10.54296875" style="6" customWidth="1"/>
    <col min="4354" max="4354" width="17.81640625" style="6" customWidth="1"/>
    <col min="4355" max="4355" width="33.1796875" style="6" customWidth="1"/>
    <col min="4356" max="4356" width="27.54296875" style="6" customWidth="1"/>
    <col min="4357" max="4357" width="11.453125" style="6" customWidth="1"/>
    <col min="4358" max="4358" width="11.1796875" style="6" customWidth="1"/>
    <col min="4359" max="4608" width="9.1796875" style="6"/>
    <col min="4609" max="4609" width="10.54296875" style="6" customWidth="1"/>
    <col min="4610" max="4610" width="17.81640625" style="6" customWidth="1"/>
    <col min="4611" max="4611" width="33.1796875" style="6" customWidth="1"/>
    <col min="4612" max="4612" width="27.54296875" style="6" customWidth="1"/>
    <col min="4613" max="4613" width="11.453125" style="6" customWidth="1"/>
    <col min="4614" max="4614" width="11.1796875" style="6" customWidth="1"/>
    <col min="4615" max="4864" width="9.1796875" style="6"/>
    <col min="4865" max="4865" width="10.54296875" style="6" customWidth="1"/>
    <col min="4866" max="4866" width="17.81640625" style="6" customWidth="1"/>
    <col min="4867" max="4867" width="33.1796875" style="6" customWidth="1"/>
    <col min="4868" max="4868" width="27.54296875" style="6" customWidth="1"/>
    <col min="4869" max="4869" width="11.453125" style="6" customWidth="1"/>
    <col min="4870" max="4870" width="11.1796875" style="6" customWidth="1"/>
    <col min="4871" max="5120" width="9.1796875" style="6"/>
    <col min="5121" max="5121" width="10.54296875" style="6" customWidth="1"/>
    <col min="5122" max="5122" width="17.81640625" style="6" customWidth="1"/>
    <col min="5123" max="5123" width="33.1796875" style="6" customWidth="1"/>
    <col min="5124" max="5124" width="27.54296875" style="6" customWidth="1"/>
    <col min="5125" max="5125" width="11.453125" style="6" customWidth="1"/>
    <col min="5126" max="5126" width="11.1796875" style="6" customWidth="1"/>
    <col min="5127" max="5376" width="9.1796875" style="6"/>
    <col min="5377" max="5377" width="10.54296875" style="6" customWidth="1"/>
    <col min="5378" max="5378" width="17.81640625" style="6" customWidth="1"/>
    <col min="5379" max="5379" width="33.1796875" style="6" customWidth="1"/>
    <col min="5380" max="5380" width="27.54296875" style="6" customWidth="1"/>
    <col min="5381" max="5381" width="11.453125" style="6" customWidth="1"/>
    <col min="5382" max="5382" width="11.1796875" style="6" customWidth="1"/>
    <col min="5383" max="5632" width="9.1796875" style="6"/>
    <col min="5633" max="5633" width="10.54296875" style="6" customWidth="1"/>
    <col min="5634" max="5634" width="17.81640625" style="6" customWidth="1"/>
    <col min="5635" max="5635" width="33.1796875" style="6" customWidth="1"/>
    <col min="5636" max="5636" width="27.54296875" style="6" customWidth="1"/>
    <col min="5637" max="5637" width="11.453125" style="6" customWidth="1"/>
    <col min="5638" max="5638" width="11.1796875" style="6" customWidth="1"/>
    <col min="5639" max="5888" width="9.1796875" style="6"/>
    <col min="5889" max="5889" width="10.54296875" style="6" customWidth="1"/>
    <col min="5890" max="5890" width="17.81640625" style="6" customWidth="1"/>
    <col min="5891" max="5891" width="33.1796875" style="6" customWidth="1"/>
    <col min="5892" max="5892" width="27.54296875" style="6" customWidth="1"/>
    <col min="5893" max="5893" width="11.453125" style="6" customWidth="1"/>
    <col min="5894" max="5894" width="11.1796875" style="6" customWidth="1"/>
    <col min="5895" max="6144" width="9.1796875" style="6"/>
    <col min="6145" max="6145" width="10.54296875" style="6" customWidth="1"/>
    <col min="6146" max="6146" width="17.81640625" style="6" customWidth="1"/>
    <col min="6147" max="6147" width="33.1796875" style="6" customWidth="1"/>
    <col min="6148" max="6148" width="27.54296875" style="6" customWidth="1"/>
    <col min="6149" max="6149" width="11.453125" style="6" customWidth="1"/>
    <col min="6150" max="6150" width="11.1796875" style="6" customWidth="1"/>
    <col min="6151" max="6400" width="9.1796875" style="6"/>
    <col min="6401" max="6401" width="10.54296875" style="6" customWidth="1"/>
    <col min="6402" max="6402" width="17.81640625" style="6" customWidth="1"/>
    <col min="6403" max="6403" width="33.1796875" style="6" customWidth="1"/>
    <col min="6404" max="6404" width="27.54296875" style="6" customWidth="1"/>
    <col min="6405" max="6405" width="11.453125" style="6" customWidth="1"/>
    <col min="6406" max="6406" width="11.1796875" style="6" customWidth="1"/>
    <col min="6407" max="6656" width="9.1796875" style="6"/>
    <col min="6657" max="6657" width="10.54296875" style="6" customWidth="1"/>
    <col min="6658" max="6658" width="17.81640625" style="6" customWidth="1"/>
    <col min="6659" max="6659" width="33.1796875" style="6" customWidth="1"/>
    <col min="6660" max="6660" width="27.54296875" style="6" customWidth="1"/>
    <col min="6661" max="6661" width="11.453125" style="6" customWidth="1"/>
    <col min="6662" max="6662" width="11.1796875" style="6" customWidth="1"/>
    <col min="6663" max="6912" width="9.1796875" style="6"/>
    <col min="6913" max="6913" width="10.54296875" style="6" customWidth="1"/>
    <col min="6914" max="6914" width="17.81640625" style="6" customWidth="1"/>
    <col min="6915" max="6915" width="33.1796875" style="6" customWidth="1"/>
    <col min="6916" max="6916" width="27.54296875" style="6" customWidth="1"/>
    <col min="6917" max="6917" width="11.453125" style="6" customWidth="1"/>
    <col min="6918" max="6918" width="11.1796875" style="6" customWidth="1"/>
    <col min="6919" max="7168" width="9.1796875" style="6"/>
    <col min="7169" max="7169" width="10.54296875" style="6" customWidth="1"/>
    <col min="7170" max="7170" width="17.81640625" style="6" customWidth="1"/>
    <col min="7171" max="7171" width="33.1796875" style="6" customWidth="1"/>
    <col min="7172" max="7172" width="27.54296875" style="6" customWidth="1"/>
    <col min="7173" max="7173" width="11.453125" style="6" customWidth="1"/>
    <col min="7174" max="7174" width="11.1796875" style="6" customWidth="1"/>
    <col min="7175" max="7424" width="9.1796875" style="6"/>
    <col min="7425" max="7425" width="10.54296875" style="6" customWidth="1"/>
    <col min="7426" max="7426" width="17.81640625" style="6" customWidth="1"/>
    <col min="7427" max="7427" width="33.1796875" style="6" customWidth="1"/>
    <col min="7428" max="7428" width="27.54296875" style="6" customWidth="1"/>
    <col min="7429" max="7429" width="11.453125" style="6" customWidth="1"/>
    <col min="7430" max="7430" width="11.1796875" style="6" customWidth="1"/>
    <col min="7431" max="7680" width="9.1796875" style="6"/>
    <col min="7681" max="7681" width="10.54296875" style="6" customWidth="1"/>
    <col min="7682" max="7682" width="17.81640625" style="6" customWidth="1"/>
    <col min="7683" max="7683" width="33.1796875" style="6" customWidth="1"/>
    <col min="7684" max="7684" width="27.54296875" style="6" customWidth="1"/>
    <col min="7685" max="7685" width="11.453125" style="6" customWidth="1"/>
    <col min="7686" max="7686" width="11.1796875" style="6" customWidth="1"/>
    <col min="7687" max="7936" width="9.1796875" style="6"/>
    <col min="7937" max="7937" width="10.54296875" style="6" customWidth="1"/>
    <col min="7938" max="7938" width="17.81640625" style="6" customWidth="1"/>
    <col min="7939" max="7939" width="33.1796875" style="6" customWidth="1"/>
    <col min="7940" max="7940" width="27.54296875" style="6" customWidth="1"/>
    <col min="7941" max="7941" width="11.453125" style="6" customWidth="1"/>
    <col min="7942" max="7942" width="11.1796875" style="6" customWidth="1"/>
    <col min="7943" max="8192" width="9.1796875" style="6"/>
    <col min="8193" max="8193" width="10.54296875" style="6" customWidth="1"/>
    <col min="8194" max="8194" width="17.81640625" style="6" customWidth="1"/>
    <col min="8195" max="8195" width="33.1796875" style="6" customWidth="1"/>
    <col min="8196" max="8196" width="27.54296875" style="6" customWidth="1"/>
    <col min="8197" max="8197" width="11.453125" style="6" customWidth="1"/>
    <col min="8198" max="8198" width="11.1796875" style="6" customWidth="1"/>
    <col min="8199" max="8448" width="9.1796875" style="6"/>
    <col min="8449" max="8449" width="10.54296875" style="6" customWidth="1"/>
    <col min="8450" max="8450" width="17.81640625" style="6" customWidth="1"/>
    <col min="8451" max="8451" width="33.1796875" style="6" customWidth="1"/>
    <col min="8452" max="8452" width="27.54296875" style="6" customWidth="1"/>
    <col min="8453" max="8453" width="11.453125" style="6" customWidth="1"/>
    <col min="8454" max="8454" width="11.1796875" style="6" customWidth="1"/>
    <col min="8455" max="8704" width="9.1796875" style="6"/>
    <col min="8705" max="8705" width="10.54296875" style="6" customWidth="1"/>
    <col min="8706" max="8706" width="17.81640625" style="6" customWidth="1"/>
    <col min="8707" max="8707" width="33.1796875" style="6" customWidth="1"/>
    <col min="8708" max="8708" width="27.54296875" style="6" customWidth="1"/>
    <col min="8709" max="8709" width="11.453125" style="6" customWidth="1"/>
    <col min="8710" max="8710" width="11.1796875" style="6" customWidth="1"/>
    <col min="8711" max="8960" width="9.1796875" style="6"/>
    <col min="8961" max="8961" width="10.54296875" style="6" customWidth="1"/>
    <col min="8962" max="8962" width="17.81640625" style="6" customWidth="1"/>
    <col min="8963" max="8963" width="33.1796875" style="6" customWidth="1"/>
    <col min="8964" max="8964" width="27.54296875" style="6" customWidth="1"/>
    <col min="8965" max="8965" width="11.453125" style="6" customWidth="1"/>
    <col min="8966" max="8966" width="11.1796875" style="6" customWidth="1"/>
    <col min="8967" max="9216" width="9.1796875" style="6"/>
    <col min="9217" max="9217" width="10.54296875" style="6" customWidth="1"/>
    <col min="9218" max="9218" width="17.81640625" style="6" customWidth="1"/>
    <col min="9219" max="9219" width="33.1796875" style="6" customWidth="1"/>
    <col min="9220" max="9220" width="27.54296875" style="6" customWidth="1"/>
    <col min="9221" max="9221" width="11.453125" style="6" customWidth="1"/>
    <col min="9222" max="9222" width="11.1796875" style="6" customWidth="1"/>
    <col min="9223" max="9472" width="9.1796875" style="6"/>
    <col min="9473" max="9473" width="10.54296875" style="6" customWidth="1"/>
    <col min="9474" max="9474" width="17.81640625" style="6" customWidth="1"/>
    <col min="9475" max="9475" width="33.1796875" style="6" customWidth="1"/>
    <col min="9476" max="9476" width="27.54296875" style="6" customWidth="1"/>
    <col min="9477" max="9477" width="11.453125" style="6" customWidth="1"/>
    <col min="9478" max="9478" width="11.1796875" style="6" customWidth="1"/>
    <col min="9479" max="9728" width="9.1796875" style="6"/>
    <col min="9729" max="9729" width="10.54296875" style="6" customWidth="1"/>
    <col min="9730" max="9730" width="17.81640625" style="6" customWidth="1"/>
    <col min="9731" max="9731" width="33.1796875" style="6" customWidth="1"/>
    <col min="9732" max="9732" width="27.54296875" style="6" customWidth="1"/>
    <col min="9733" max="9733" width="11.453125" style="6" customWidth="1"/>
    <col min="9734" max="9734" width="11.1796875" style="6" customWidth="1"/>
    <col min="9735" max="9984" width="9.1796875" style="6"/>
    <col min="9985" max="9985" width="10.54296875" style="6" customWidth="1"/>
    <col min="9986" max="9986" width="17.81640625" style="6" customWidth="1"/>
    <col min="9987" max="9987" width="33.1796875" style="6" customWidth="1"/>
    <col min="9988" max="9988" width="27.54296875" style="6" customWidth="1"/>
    <col min="9989" max="9989" width="11.453125" style="6" customWidth="1"/>
    <col min="9990" max="9990" width="11.1796875" style="6" customWidth="1"/>
    <col min="9991" max="10240" width="9.1796875" style="6"/>
    <col min="10241" max="10241" width="10.54296875" style="6" customWidth="1"/>
    <col min="10242" max="10242" width="17.81640625" style="6" customWidth="1"/>
    <col min="10243" max="10243" width="33.1796875" style="6" customWidth="1"/>
    <col min="10244" max="10244" width="27.54296875" style="6" customWidth="1"/>
    <col min="10245" max="10245" width="11.453125" style="6" customWidth="1"/>
    <col min="10246" max="10246" width="11.1796875" style="6" customWidth="1"/>
    <col min="10247" max="10496" width="9.1796875" style="6"/>
    <col min="10497" max="10497" width="10.54296875" style="6" customWidth="1"/>
    <col min="10498" max="10498" width="17.81640625" style="6" customWidth="1"/>
    <col min="10499" max="10499" width="33.1796875" style="6" customWidth="1"/>
    <col min="10500" max="10500" width="27.54296875" style="6" customWidth="1"/>
    <col min="10501" max="10501" width="11.453125" style="6" customWidth="1"/>
    <col min="10502" max="10502" width="11.1796875" style="6" customWidth="1"/>
    <col min="10503" max="10752" width="9.1796875" style="6"/>
    <col min="10753" max="10753" width="10.54296875" style="6" customWidth="1"/>
    <col min="10754" max="10754" width="17.81640625" style="6" customWidth="1"/>
    <col min="10755" max="10755" width="33.1796875" style="6" customWidth="1"/>
    <col min="10756" max="10756" width="27.54296875" style="6" customWidth="1"/>
    <col min="10757" max="10757" width="11.453125" style="6" customWidth="1"/>
    <col min="10758" max="10758" width="11.1796875" style="6" customWidth="1"/>
    <col min="10759" max="11008" width="9.1796875" style="6"/>
    <col min="11009" max="11009" width="10.54296875" style="6" customWidth="1"/>
    <col min="11010" max="11010" width="17.81640625" style="6" customWidth="1"/>
    <col min="11011" max="11011" width="33.1796875" style="6" customWidth="1"/>
    <col min="11012" max="11012" width="27.54296875" style="6" customWidth="1"/>
    <col min="11013" max="11013" width="11.453125" style="6" customWidth="1"/>
    <col min="11014" max="11014" width="11.1796875" style="6" customWidth="1"/>
    <col min="11015" max="11264" width="9.1796875" style="6"/>
    <col min="11265" max="11265" width="10.54296875" style="6" customWidth="1"/>
    <col min="11266" max="11266" width="17.81640625" style="6" customWidth="1"/>
    <col min="11267" max="11267" width="33.1796875" style="6" customWidth="1"/>
    <col min="11268" max="11268" width="27.54296875" style="6" customWidth="1"/>
    <col min="11269" max="11269" width="11.453125" style="6" customWidth="1"/>
    <col min="11270" max="11270" width="11.1796875" style="6" customWidth="1"/>
    <col min="11271" max="11520" width="9.1796875" style="6"/>
    <col min="11521" max="11521" width="10.54296875" style="6" customWidth="1"/>
    <col min="11522" max="11522" width="17.81640625" style="6" customWidth="1"/>
    <col min="11523" max="11523" width="33.1796875" style="6" customWidth="1"/>
    <col min="11524" max="11524" width="27.54296875" style="6" customWidth="1"/>
    <col min="11525" max="11525" width="11.453125" style="6" customWidth="1"/>
    <col min="11526" max="11526" width="11.1796875" style="6" customWidth="1"/>
    <col min="11527" max="11776" width="9.1796875" style="6"/>
    <col min="11777" max="11777" width="10.54296875" style="6" customWidth="1"/>
    <col min="11778" max="11778" width="17.81640625" style="6" customWidth="1"/>
    <col min="11779" max="11779" width="33.1796875" style="6" customWidth="1"/>
    <col min="11780" max="11780" width="27.54296875" style="6" customWidth="1"/>
    <col min="11781" max="11781" width="11.453125" style="6" customWidth="1"/>
    <col min="11782" max="11782" width="11.1796875" style="6" customWidth="1"/>
    <col min="11783" max="12032" width="9.1796875" style="6"/>
    <col min="12033" max="12033" width="10.54296875" style="6" customWidth="1"/>
    <col min="12034" max="12034" width="17.81640625" style="6" customWidth="1"/>
    <col min="12035" max="12035" width="33.1796875" style="6" customWidth="1"/>
    <col min="12036" max="12036" width="27.54296875" style="6" customWidth="1"/>
    <col min="12037" max="12037" width="11.453125" style="6" customWidth="1"/>
    <col min="12038" max="12038" width="11.1796875" style="6" customWidth="1"/>
    <col min="12039" max="12288" width="9.1796875" style="6"/>
    <col min="12289" max="12289" width="10.54296875" style="6" customWidth="1"/>
    <col min="12290" max="12290" width="17.81640625" style="6" customWidth="1"/>
    <col min="12291" max="12291" width="33.1796875" style="6" customWidth="1"/>
    <col min="12292" max="12292" width="27.54296875" style="6" customWidth="1"/>
    <col min="12293" max="12293" width="11.453125" style="6" customWidth="1"/>
    <col min="12294" max="12294" width="11.1796875" style="6" customWidth="1"/>
    <col min="12295" max="12544" width="9.1796875" style="6"/>
    <col min="12545" max="12545" width="10.54296875" style="6" customWidth="1"/>
    <col min="12546" max="12546" width="17.81640625" style="6" customWidth="1"/>
    <col min="12547" max="12547" width="33.1796875" style="6" customWidth="1"/>
    <col min="12548" max="12548" width="27.54296875" style="6" customWidth="1"/>
    <col min="12549" max="12549" width="11.453125" style="6" customWidth="1"/>
    <col min="12550" max="12550" width="11.1796875" style="6" customWidth="1"/>
    <col min="12551" max="12800" width="9.1796875" style="6"/>
    <col min="12801" max="12801" width="10.54296875" style="6" customWidth="1"/>
    <col min="12802" max="12802" width="17.81640625" style="6" customWidth="1"/>
    <col min="12803" max="12803" width="33.1796875" style="6" customWidth="1"/>
    <col min="12804" max="12804" width="27.54296875" style="6" customWidth="1"/>
    <col min="12805" max="12805" width="11.453125" style="6" customWidth="1"/>
    <col min="12806" max="12806" width="11.1796875" style="6" customWidth="1"/>
    <col min="12807" max="13056" width="9.1796875" style="6"/>
    <col min="13057" max="13057" width="10.54296875" style="6" customWidth="1"/>
    <col min="13058" max="13058" width="17.81640625" style="6" customWidth="1"/>
    <col min="13059" max="13059" width="33.1796875" style="6" customWidth="1"/>
    <col min="13060" max="13060" width="27.54296875" style="6" customWidth="1"/>
    <col min="13061" max="13061" width="11.453125" style="6" customWidth="1"/>
    <col min="13062" max="13062" width="11.1796875" style="6" customWidth="1"/>
    <col min="13063" max="13312" width="9.1796875" style="6"/>
    <col min="13313" max="13313" width="10.54296875" style="6" customWidth="1"/>
    <col min="13314" max="13314" width="17.81640625" style="6" customWidth="1"/>
    <col min="13315" max="13315" width="33.1796875" style="6" customWidth="1"/>
    <col min="13316" max="13316" width="27.54296875" style="6" customWidth="1"/>
    <col min="13317" max="13317" width="11.453125" style="6" customWidth="1"/>
    <col min="13318" max="13318" width="11.1796875" style="6" customWidth="1"/>
    <col min="13319" max="13568" width="9.1796875" style="6"/>
    <col min="13569" max="13569" width="10.54296875" style="6" customWidth="1"/>
    <col min="13570" max="13570" width="17.81640625" style="6" customWidth="1"/>
    <col min="13571" max="13571" width="33.1796875" style="6" customWidth="1"/>
    <col min="13572" max="13572" width="27.54296875" style="6" customWidth="1"/>
    <col min="13573" max="13573" width="11.453125" style="6" customWidth="1"/>
    <col min="13574" max="13574" width="11.1796875" style="6" customWidth="1"/>
    <col min="13575" max="13824" width="9.1796875" style="6"/>
    <col min="13825" max="13825" width="10.54296875" style="6" customWidth="1"/>
    <col min="13826" max="13826" width="17.81640625" style="6" customWidth="1"/>
    <col min="13827" max="13827" width="33.1796875" style="6" customWidth="1"/>
    <col min="13828" max="13828" width="27.54296875" style="6" customWidth="1"/>
    <col min="13829" max="13829" width="11.453125" style="6" customWidth="1"/>
    <col min="13830" max="13830" width="11.1796875" style="6" customWidth="1"/>
    <col min="13831" max="14080" width="9.1796875" style="6"/>
    <col min="14081" max="14081" width="10.54296875" style="6" customWidth="1"/>
    <col min="14082" max="14082" width="17.81640625" style="6" customWidth="1"/>
    <col min="14083" max="14083" width="33.1796875" style="6" customWidth="1"/>
    <col min="14084" max="14084" width="27.54296875" style="6" customWidth="1"/>
    <col min="14085" max="14085" width="11.453125" style="6" customWidth="1"/>
    <col min="14086" max="14086" width="11.1796875" style="6" customWidth="1"/>
    <col min="14087" max="14336" width="9.1796875" style="6"/>
    <col min="14337" max="14337" width="10.54296875" style="6" customWidth="1"/>
    <col min="14338" max="14338" width="17.81640625" style="6" customWidth="1"/>
    <col min="14339" max="14339" width="33.1796875" style="6" customWidth="1"/>
    <col min="14340" max="14340" width="27.54296875" style="6" customWidth="1"/>
    <col min="14341" max="14341" width="11.453125" style="6" customWidth="1"/>
    <col min="14342" max="14342" width="11.1796875" style="6" customWidth="1"/>
    <col min="14343" max="14592" width="9.1796875" style="6"/>
    <col min="14593" max="14593" width="10.54296875" style="6" customWidth="1"/>
    <col min="14594" max="14594" width="17.81640625" style="6" customWidth="1"/>
    <col min="14595" max="14595" width="33.1796875" style="6" customWidth="1"/>
    <col min="14596" max="14596" width="27.54296875" style="6" customWidth="1"/>
    <col min="14597" max="14597" width="11.453125" style="6" customWidth="1"/>
    <col min="14598" max="14598" width="11.1796875" style="6" customWidth="1"/>
    <col min="14599" max="14848" width="9.1796875" style="6"/>
    <col min="14849" max="14849" width="10.54296875" style="6" customWidth="1"/>
    <col min="14850" max="14850" width="17.81640625" style="6" customWidth="1"/>
    <col min="14851" max="14851" width="33.1796875" style="6" customWidth="1"/>
    <col min="14852" max="14852" width="27.54296875" style="6" customWidth="1"/>
    <col min="14853" max="14853" width="11.453125" style="6" customWidth="1"/>
    <col min="14854" max="14854" width="11.1796875" style="6" customWidth="1"/>
    <col min="14855" max="15104" width="9.1796875" style="6"/>
    <col min="15105" max="15105" width="10.54296875" style="6" customWidth="1"/>
    <col min="15106" max="15106" width="17.81640625" style="6" customWidth="1"/>
    <col min="15107" max="15107" width="33.1796875" style="6" customWidth="1"/>
    <col min="15108" max="15108" width="27.54296875" style="6" customWidth="1"/>
    <col min="15109" max="15109" width="11.453125" style="6" customWidth="1"/>
    <col min="15110" max="15110" width="11.1796875" style="6" customWidth="1"/>
    <col min="15111" max="15360" width="9.1796875" style="6"/>
    <col min="15361" max="15361" width="10.54296875" style="6" customWidth="1"/>
    <col min="15362" max="15362" width="17.81640625" style="6" customWidth="1"/>
    <col min="15363" max="15363" width="33.1796875" style="6" customWidth="1"/>
    <col min="15364" max="15364" width="27.54296875" style="6" customWidth="1"/>
    <col min="15365" max="15365" width="11.453125" style="6" customWidth="1"/>
    <col min="15366" max="15366" width="11.1796875" style="6" customWidth="1"/>
    <col min="15367" max="15616" width="9.1796875" style="6"/>
    <col min="15617" max="15617" width="10.54296875" style="6" customWidth="1"/>
    <col min="15618" max="15618" width="17.81640625" style="6" customWidth="1"/>
    <col min="15619" max="15619" width="33.1796875" style="6" customWidth="1"/>
    <col min="15620" max="15620" width="27.54296875" style="6" customWidth="1"/>
    <col min="15621" max="15621" width="11.453125" style="6" customWidth="1"/>
    <col min="15622" max="15622" width="11.1796875" style="6" customWidth="1"/>
    <col min="15623" max="15872" width="9.1796875" style="6"/>
    <col min="15873" max="15873" width="10.54296875" style="6" customWidth="1"/>
    <col min="15874" max="15874" width="17.81640625" style="6" customWidth="1"/>
    <col min="15875" max="15875" width="33.1796875" style="6" customWidth="1"/>
    <col min="15876" max="15876" width="27.54296875" style="6" customWidth="1"/>
    <col min="15877" max="15877" width="11.453125" style="6" customWidth="1"/>
    <col min="15878" max="15878" width="11.1796875" style="6" customWidth="1"/>
    <col min="15879" max="16128" width="9.1796875" style="6"/>
    <col min="16129" max="16129" width="10.54296875" style="6" customWidth="1"/>
    <col min="16130" max="16130" width="17.81640625" style="6" customWidth="1"/>
    <col min="16131" max="16131" width="33.1796875" style="6" customWidth="1"/>
    <col min="16132" max="16132" width="27.54296875" style="6" customWidth="1"/>
    <col min="16133" max="16133" width="11.453125" style="6" customWidth="1"/>
    <col min="16134" max="16134" width="11.1796875" style="6" customWidth="1"/>
    <col min="16135" max="16384" width="9.1796875" style="6"/>
  </cols>
  <sheetData>
    <row r="1" spans="1:17" ht="17.5">
      <c r="A1" s="1366" t="s">
        <v>1400</v>
      </c>
      <c r="B1" s="1366"/>
      <c r="C1" s="1366"/>
      <c r="D1" s="1366"/>
    </row>
    <row r="2" spans="1:17" ht="18">
      <c r="A2" s="36"/>
      <c r="B2" s="36"/>
      <c r="C2" s="36"/>
      <c r="D2" s="36"/>
    </row>
    <row r="3" spans="1:17" s="177" customFormat="1" ht="23">
      <c r="A3" s="2058" t="str">
        <f>'Title '!A2:N2</f>
        <v>Bid Enquiry No: KPTCL/2026-27/TL/WORK_INDENT3802</v>
      </c>
      <c r="B3" s="2058"/>
      <c r="C3" s="2058"/>
      <c r="D3" s="2058"/>
      <c r="E3" s="172"/>
      <c r="F3" s="172"/>
      <c r="G3" s="172"/>
      <c r="H3" s="172"/>
      <c r="I3" s="172"/>
      <c r="J3" s="172"/>
      <c r="K3" s="172"/>
      <c r="L3" s="172"/>
      <c r="M3" s="172"/>
      <c r="N3" s="172"/>
      <c r="O3" s="176"/>
      <c r="P3" s="176"/>
      <c r="Q3" s="176"/>
    </row>
    <row r="4" spans="1:17" s="177" customFormat="1" ht="23">
      <c r="A4" s="36"/>
      <c r="B4" s="36"/>
      <c r="C4" s="36"/>
      <c r="D4" s="36"/>
      <c r="E4" s="172"/>
      <c r="F4" s="172"/>
      <c r="G4" s="494"/>
      <c r="H4" s="494"/>
      <c r="I4" s="494"/>
      <c r="J4" s="494"/>
      <c r="K4" s="494"/>
      <c r="L4" s="494"/>
      <c r="M4" s="172"/>
      <c r="N4" s="172"/>
      <c r="O4" s="176"/>
      <c r="P4" s="176"/>
      <c r="Q4" s="176"/>
    </row>
    <row r="5" spans="1:17" ht="208.5" customHeight="1">
      <c r="A5" s="2059"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2059"/>
      <c r="C5" s="2059"/>
      <c r="D5" s="2059"/>
      <c r="E5" s="172"/>
      <c r="F5" s="172"/>
      <c r="G5" s="172"/>
      <c r="H5" s="172"/>
      <c r="I5" s="172"/>
      <c r="J5" s="172"/>
      <c r="K5" s="172"/>
      <c r="L5" s="172"/>
      <c r="M5" s="37"/>
      <c r="N5" s="37"/>
      <c r="O5" s="178"/>
      <c r="P5" s="178"/>
      <c r="Q5" s="178"/>
    </row>
    <row r="6" spans="1:17" ht="15.5">
      <c r="A6" s="1923"/>
      <c r="B6" s="1923"/>
      <c r="C6" s="1923"/>
      <c r="D6" s="1923"/>
    </row>
    <row r="7" spans="1:17" ht="15.5">
      <c r="A7" s="1923" t="s">
        <v>1401</v>
      </c>
      <c r="B7" s="1923"/>
      <c r="C7" s="1923"/>
      <c r="D7" s="1923"/>
    </row>
    <row r="8" spans="1:17" ht="32.15" customHeight="1">
      <c r="A8" s="2060" t="s">
        <v>3205</v>
      </c>
      <c r="B8" s="2060"/>
      <c r="C8" s="2060"/>
      <c r="D8" s="2060"/>
    </row>
    <row r="9" spans="1:17">
      <c r="B9" s="179" t="s">
        <v>251</v>
      </c>
    </row>
    <row r="10" spans="1:17" ht="56.5" customHeight="1">
      <c r="B10" s="2003"/>
      <c r="C10" s="2003"/>
    </row>
    <row r="11" spans="1:17" ht="17.5">
      <c r="A11" s="169"/>
      <c r="C11" s="169"/>
      <c r="D11" s="802" t="s">
        <v>3886</v>
      </c>
    </row>
    <row r="12" spans="1:17" ht="46.5">
      <c r="B12" s="798" t="s">
        <v>104</v>
      </c>
      <c r="C12" s="799" t="s">
        <v>5753</v>
      </c>
      <c r="D12" s="803"/>
    </row>
    <row r="13" spans="1:17" ht="15.5">
      <c r="B13" s="798"/>
      <c r="C13" s="799" t="s">
        <v>3206</v>
      </c>
      <c r="D13" s="803"/>
    </row>
    <row r="14" spans="1:17" ht="15.5">
      <c r="B14" s="798"/>
      <c r="C14" s="799" t="s">
        <v>3207</v>
      </c>
      <c r="D14" s="803"/>
    </row>
    <row r="15" spans="1:17" ht="15.5">
      <c r="B15" s="798"/>
      <c r="C15" s="799" t="s">
        <v>3208</v>
      </c>
      <c r="D15" s="803"/>
    </row>
    <row r="16" spans="1:17" ht="15.5">
      <c r="B16" s="798"/>
      <c r="C16" s="799" t="s">
        <v>3209</v>
      </c>
      <c r="D16" s="803"/>
    </row>
    <row r="17" spans="1:15" ht="15.5">
      <c r="B17" s="798"/>
      <c r="C17" s="799" t="s">
        <v>3210</v>
      </c>
      <c r="D17" s="803"/>
    </row>
    <row r="18" spans="1:15" ht="15.5">
      <c r="B18" s="798"/>
      <c r="C18" s="799" t="s">
        <v>3211</v>
      </c>
      <c r="D18" s="803"/>
    </row>
    <row r="19" spans="1:15" ht="46.5">
      <c r="B19" s="798" t="s">
        <v>105</v>
      </c>
      <c r="C19" s="799" t="s">
        <v>3212</v>
      </c>
      <c r="D19" s="803"/>
    </row>
    <row r="20" spans="1:15" ht="31">
      <c r="B20" s="798" t="s">
        <v>107</v>
      </c>
      <c r="C20" s="799" t="s">
        <v>3213</v>
      </c>
      <c r="D20" s="672"/>
    </row>
    <row r="21" spans="1:15" ht="15.5">
      <c r="B21" s="798"/>
      <c r="C21" s="799" t="s">
        <v>3214</v>
      </c>
      <c r="D21" s="672"/>
    </row>
    <row r="22" spans="1:15" ht="46.5">
      <c r="B22" s="798" t="s">
        <v>1128</v>
      </c>
      <c r="C22" s="799" t="s">
        <v>5754</v>
      </c>
      <c r="D22" s="672"/>
    </row>
    <row r="23" spans="1:15" ht="15.5">
      <c r="B23" s="798"/>
      <c r="C23" s="799" t="s">
        <v>3215</v>
      </c>
      <c r="D23" s="672"/>
    </row>
    <row r="24" spans="1:15" ht="31">
      <c r="B24" s="798" t="s">
        <v>578</v>
      </c>
      <c r="C24" s="799" t="s">
        <v>3216</v>
      </c>
      <c r="D24" s="672"/>
    </row>
    <row r="25" spans="1:15" ht="15.5">
      <c r="A25" s="705"/>
      <c r="B25" s="25"/>
    </row>
    <row r="26" spans="1:15" ht="22.4" customHeight="1">
      <c r="A26" s="2057" t="s">
        <v>618</v>
      </c>
      <c r="B26" s="2057"/>
      <c r="C26" s="177"/>
      <c r="D26" s="177"/>
    </row>
    <row r="27" spans="1:15" ht="46.4" customHeight="1">
      <c r="A27" s="2057" t="s">
        <v>619</v>
      </c>
      <c r="B27" s="2057"/>
      <c r="C27" s="2057"/>
      <c r="D27" s="2057"/>
    </row>
    <row r="29" spans="1:15" ht="15.5">
      <c r="A29" s="7" t="s">
        <v>3204</v>
      </c>
      <c r="B29" s="804"/>
      <c r="C29" s="805" t="s">
        <v>81</v>
      </c>
      <c r="D29" s="806"/>
      <c r="E29" s="12"/>
      <c r="F29" s="12"/>
      <c r="G29" s="12"/>
      <c r="M29" s="7"/>
      <c r="N29" s="7"/>
      <c r="O29" s="7"/>
    </row>
    <row r="30" spans="1:15" ht="15.5">
      <c r="A30" s="7" t="s">
        <v>56</v>
      </c>
      <c r="B30" s="804"/>
      <c r="C30" s="805" t="s">
        <v>67</v>
      </c>
      <c r="D30" s="806"/>
      <c r="E30" s="12"/>
      <c r="F30" s="12"/>
      <c r="G30" s="12"/>
      <c r="M30" s="7"/>
      <c r="N30" s="7"/>
      <c r="O30" s="7"/>
    </row>
    <row r="31" spans="1:15" ht="15.5">
      <c r="C31" s="805" t="s">
        <v>153</v>
      </c>
      <c r="D31" s="806"/>
    </row>
  </sheetData>
  <sheetProtection algorithmName="SHA-512" hashValue="XJrqDWDxbefQCxipZSlbX8u/rCXwHE1YgoJ8yik1a7Zg5vnibuVzzy6efXCiDYLq0nJVncSrzjFPr82d7c6rtg==" saltValue="jdCNxQX5EzKEtatfs+6wtA==" spinCount="100000" sheet="1" objects="1" scenarios="1"/>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4">
    <tabColor rgb="FFFFFF00"/>
  </sheetPr>
  <dimension ref="A1:Q54"/>
  <sheetViews>
    <sheetView zoomScale="80" zoomScaleNormal="80" workbookViewId="0">
      <selection activeCell="A5" sqref="A5:F5"/>
    </sheetView>
  </sheetViews>
  <sheetFormatPr defaultRowHeight="13"/>
  <cols>
    <col min="1" max="1" width="7.81640625" style="6" customWidth="1"/>
    <col min="2" max="2" width="30.81640625" style="6" customWidth="1"/>
    <col min="3" max="3" width="36.1796875" style="6" customWidth="1"/>
    <col min="4" max="4" width="34.54296875" style="6" customWidth="1"/>
    <col min="5" max="5" width="33.54296875" style="6" customWidth="1"/>
    <col min="6" max="6" width="31.81640625" style="6" customWidth="1"/>
    <col min="7" max="8" width="30.81640625" style="6" customWidth="1"/>
    <col min="9" max="256" width="9.1796875" style="6"/>
    <col min="257" max="257" width="7.81640625" style="6" customWidth="1"/>
    <col min="258" max="264" width="30.81640625" style="6" customWidth="1"/>
    <col min="265" max="512" width="9.1796875" style="6"/>
    <col min="513" max="513" width="7.81640625" style="6" customWidth="1"/>
    <col min="514" max="520" width="30.81640625" style="6" customWidth="1"/>
    <col min="521" max="768" width="9.1796875" style="6"/>
    <col min="769" max="769" width="7.81640625" style="6" customWidth="1"/>
    <col min="770" max="776" width="30.81640625" style="6" customWidth="1"/>
    <col min="777" max="1024" width="9.1796875" style="6"/>
    <col min="1025" max="1025" width="7.81640625" style="6" customWidth="1"/>
    <col min="1026" max="1032" width="30.81640625" style="6" customWidth="1"/>
    <col min="1033" max="1280" width="9.1796875" style="6"/>
    <col min="1281" max="1281" width="7.81640625" style="6" customWidth="1"/>
    <col min="1282" max="1288" width="30.81640625" style="6" customWidth="1"/>
    <col min="1289" max="1536" width="9.1796875" style="6"/>
    <col min="1537" max="1537" width="7.81640625" style="6" customWidth="1"/>
    <col min="1538" max="1544" width="30.81640625" style="6" customWidth="1"/>
    <col min="1545" max="1792" width="9.1796875" style="6"/>
    <col min="1793" max="1793" width="7.81640625" style="6" customWidth="1"/>
    <col min="1794" max="1800" width="30.81640625" style="6" customWidth="1"/>
    <col min="1801" max="2048" width="9.1796875" style="6"/>
    <col min="2049" max="2049" width="7.81640625" style="6" customWidth="1"/>
    <col min="2050" max="2056" width="30.81640625" style="6" customWidth="1"/>
    <col min="2057" max="2304" width="9.1796875" style="6"/>
    <col min="2305" max="2305" width="7.81640625" style="6" customWidth="1"/>
    <col min="2306" max="2312" width="30.81640625" style="6" customWidth="1"/>
    <col min="2313" max="2560" width="9.1796875" style="6"/>
    <col min="2561" max="2561" width="7.81640625" style="6" customWidth="1"/>
    <col min="2562" max="2568" width="30.81640625" style="6" customWidth="1"/>
    <col min="2569" max="2816" width="9.1796875" style="6"/>
    <col min="2817" max="2817" width="7.81640625" style="6" customWidth="1"/>
    <col min="2818" max="2824" width="30.81640625" style="6" customWidth="1"/>
    <col min="2825" max="3072" width="9.1796875" style="6"/>
    <col min="3073" max="3073" width="7.81640625" style="6" customWidth="1"/>
    <col min="3074" max="3080" width="30.81640625" style="6" customWidth="1"/>
    <col min="3081" max="3328" width="9.1796875" style="6"/>
    <col min="3329" max="3329" width="7.81640625" style="6" customWidth="1"/>
    <col min="3330" max="3336" width="30.81640625" style="6" customWidth="1"/>
    <col min="3337" max="3584" width="9.1796875" style="6"/>
    <col min="3585" max="3585" width="7.81640625" style="6" customWidth="1"/>
    <col min="3586" max="3592" width="30.81640625" style="6" customWidth="1"/>
    <col min="3593" max="3840" width="9.1796875" style="6"/>
    <col min="3841" max="3841" width="7.81640625" style="6" customWidth="1"/>
    <col min="3842" max="3848" width="30.81640625" style="6" customWidth="1"/>
    <col min="3849" max="4096" width="9.1796875" style="6"/>
    <col min="4097" max="4097" width="7.81640625" style="6" customWidth="1"/>
    <col min="4098" max="4104" width="30.81640625" style="6" customWidth="1"/>
    <col min="4105" max="4352" width="9.1796875" style="6"/>
    <col min="4353" max="4353" width="7.81640625" style="6" customWidth="1"/>
    <col min="4354" max="4360" width="30.81640625" style="6" customWidth="1"/>
    <col min="4361" max="4608" width="9.1796875" style="6"/>
    <col min="4609" max="4609" width="7.81640625" style="6" customWidth="1"/>
    <col min="4610" max="4616" width="30.81640625" style="6" customWidth="1"/>
    <col min="4617" max="4864" width="9.1796875" style="6"/>
    <col min="4865" max="4865" width="7.81640625" style="6" customWidth="1"/>
    <col min="4866" max="4872" width="30.81640625" style="6" customWidth="1"/>
    <col min="4873" max="5120" width="9.1796875" style="6"/>
    <col min="5121" max="5121" width="7.81640625" style="6" customWidth="1"/>
    <col min="5122" max="5128" width="30.81640625" style="6" customWidth="1"/>
    <col min="5129" max="5376" width="9.1796875" style="6"/>
    <col min="5377" max="5377" width="7.81640625" style="6" customWidth="1"/>
    <col min="5378" max="5384" width="30.81640625" style="6" customWidth="1"/>
    <col min="5385" max="5632" width="9.1796875" style="6"/>
    <col min="5633" max="5633" width="7.81640625" style="6" customWidth="1"/>
    <col min="5634" max="5640" width="30.81640625" style="6" customWidth="1"/>
    <col min="5641" max="5888" width="9.1796875" style="6"/>
    <col min="5889" max="5889" width="7.81640625" style="6" customWidth="1"/>
    <col min="5890" max="5896" width="30.81640625" style="6" customWidth="1"/>
    <col min="5897" max="6144" width="9.1796875" style="6"/>
    <col min="6145" max="6145" width="7.81640625" style="6" customWidth="1"/>
    <col min="6146" max="6152" width="30.81640625" style="6" customWidth="1"/>
    <col min="6153" max="6400" width="9.1796875" style="6"/>
    <col min="6401" max="6401" width="7.81640625" style="6" customWidth="1"/>
    <col min="6402" max="6408" width="30.81640625" style="6" customWidth="1"/>
    <col min="6409" max="6656" width="9.1796875" style="6"/>
    <col min="6657" max="6657" width="7.81640625" style="6" customWidth="1"/>
    <col min="6658" max="6664" width="30.81640625" style="6" customWidth="1"/>
    <col min="6665" max="6912" width="9.1796875" style="6"/>
    <col min="6913" max="6913" width="7.81640625" style="6" customWidth="1"/>
    <col min="6914" max="6920" width="30.81640625" style="6" customWidth="1"/>
    <col min="6921" max="7168" width="9.1796875" style="6"/>
    <col min="7169" max="7169" width="7.81640625" style="6" customWidth="1"/>
    <col min="7170" max="7176" width="30.81640625" style="6" customWidth="1"/>
    <col min="7177" max="7424" width="9.1796875" style="6"/>
    <col min="7425" max="7425" width="7.81640625" style="6" customWidth="1"/>
    <col min="7426" max="7432" width="30.81640625" style="6" customWidth="1"/>
    <col min="7433" max="7680" width="9.1796875" style="6"/>
    <col min="7681" max="7681" width="7.81640625" style="6" customWidth="1"/>
    <col min="7682" max="7688" width="30.81640625" style="6" customWidth="1"/>
    <col min="7689" max="7936" width="9.1796875" style="6"/>
    <col min="7937" max="7937" width="7.81640625" style="6" customWidth="1"/>
    <col min="7938" max="7944" width="30.81640625" style="6" customWidth="1"/>
    <col min="7945" max="8192" width="9.1796875" style="6"/>
    <col min="8193" max="8193" width="7.81640625" style="6" customWidth="1"/>
    <col min="8194" max="8200" width="30.81640625" style="6" customWidth="1"/>
    <col min="8201" max="8448" width="9.1796875" style="6"/>
    <col min="8449" max="8449" width="7.81640625" style="6" customWidth="1"/>
    <col min="8450" max="8456" width="30.81640625" style="6" customWidth="1"/>
    <col min="8457" max="8704" width="9.1796875" style="6"/>
    <col min="8705" max="8705" width="7.81640625" style="6" customWidth="1"/>
    <col min="8706" max="8712" width="30.81640625" style="6" customWidth="1"/>
    <col min="8713" max="8960" width="9.1796875" style="6"/>
    <col min="8961" max="8961" width="7.81640625" style="6" customWidth="1"/>
    <col min="8962" max="8968" width="30.81640625" style="6" customWidth="1"/>
    <col min="8969" max="9216" width="9.1796875" style="6"/>
    <col min="9217" max="9217" width="7.81640625" style="6" customWidth="1"/>
    <col min="9218" max="9224" width="30.81640625" style="6" customWidth="1"/>
    <col min="9225" max="9472" width="9.1796875" style="6"/>
    <col min="9473" max="9473" width="7.81640625" style="6" customWidth="1"/>
    <col min="9474" max="9480" width="30.81640625" style="6" customWidth="1"/>
    <col min="9481" max="9728" width="9.1796875" style="6"/>
    <col min="9729" max="9729" width="7.81640625" style="6" customWidth="1"/>
    <col min="9730" max="9736" width="30.81640625" style="6" customWidth="1"/>
    <col min="9737" max="9984" width="9.1796875" style="6"/>
    <col min="9985" max="9985" width="7.81640625" style="6" customWidth="1"/>
    <col min="9986" max="9992" width="30.81640625" style="6" customWidth="1"/>
    <col min="9993" max="10240" width="9.1796875" style="6"/>
    <col min="10241" max="10241" width="7.81640625" style="6" customWidth="1"/>
    <col min="10242" max="10248" width="30.81640625" style="6" customWidth="1"/>
    <col min="10249" max="10496" width="9.1796875" style="6"/>
    <col min="10497" max="10497" width="7.81640625" style="6" customWidth="1"/>
    <col min="10498" max="10504" width="30.81640625" style="6" customWidth="1"/>
    <col min="10505" max="10752" width="9.1796875" style="6"/>
    <col min="10753" max="10753" width="7.81640625" style="6" customWidth="1"/>
    <col min="10754" max="10760" width="30.81640625" style="6" customWidth="1"/>
    <col min="10761" max="11008" width="9.1796875" style="6"/>
    <col min="11009" max="11009" width="7.81640625" style="6" customWidth="1"/>
    <col min="11010" max="11016" width="30.81640625" style="6" customWidth="1"/>
    <col min="11017" max="11264" width="9.1796875" style="6"/>
    <col min="11265" max="11265" width="7.81640625" style="6" customWidth="1"/>
    <col min="11266" max="11272" width="30.81640625" style="6" customWidth="1"/>
    <col min="11273" max="11520" width="9.1796875" style="6"/>
    <col min="11521" max="11521" width="7.81640625" style="6" customWidth="1"/>
    <col min="11522" max="11528" width="30.81640625" style="6" customWidth="1"/>
    <col min="11529" max="11776" width="9.1796875" style="6"/>
    <col min="11777" max="11777" width="7.81640625" style="6" customWidth="1"/>
    <col min="11778" max="11784" width="30.81640625" style="6" customWidth="1"/>
    <col min="11785" max="12032" width="9.1796875" style="6"/>
    <col min="12033" max="12033" width="7.81640625" style="6" customWidth="1"/>
    <col min="12034" max="12040" width="30.81640625" style="6" customWidth="1"/>
    <col min="12041" max="12288" width="9.1796875" style="6"/>
    <col min="12289" max="12289" width="7.81640625" style="6" customWidth="1"/>
    <col min="12290" max="12296" width="30.81640625" style="6" customWidth="1"/>
    <col min="12297" max="12544" width="9.1796875" style="6"/>
    <col min="12545" max="12545" width="7.81640625" style="6" customWidth="1"/>
    <col min="12546" max="12552" width="30.81640625" style="6" customWidth="1"/>
    <col min="12553" max="12800" width="9.1796875" style="6"/>
    <col min="12801" max="12801" width="7.81640625" style="6" customWidth="1"/>
    <col min="12802" max="12808" width="30.81640625" style="6" customWidth="1"/>
    <col min="12809" max="13056" width="9.1796875" style="6"/>
    <col min="13057" max="13057" width="7.81640625" style="6" customWidth="1"/>
    <col min="13058" max="13064" width="30.81640625" style="6" customWidth="1"/>
    <col min="13065" max="13312" width="9.1796875" style="6"/>
    <col min="13313" max="13313" width="7.81640625" style="6" customWidth="1"/>
    <col min="13314" max="13320" width="30.81640625" style="6" customWidth="1"/>
    <col min="13321" max="13568" width="9.1796875" style="6"/>
    <col min="13569" max="13569" width="7.81640625" style="6" customWidth="1"/>
    <col min="13570" max="13576" width="30.81640625" style="6" customWidth="1"/>
    <col min="13577" max="13824" width="9.1796875" style="6"/>
    <col min="13825" max="13825" width="7.81640625" style="6" customWidth="1"/>
    <col min="13826" max="13832" width="30.81640625" style="6" customWidth="1"/>
    <col min="13833" max="14080" width="9.1796875" style="6"/>
    <col min="14081" max="14081" width="7.81640625" style="6" customWidth="1"/>
    <col min="14082" max="14088" width="30.81640625" style="6" customWidth="1"/>
    <col min="14089" max="14336" width="9.1796875" style="6"/>
    <col min="14337" max="14337" width="7.81640625" style="6" customWidth="1"/>
    <col min="14338" max="14344" width="30.81640625" style="6" customWidth="1"/>
    <col min="14345" max="14592" width="9.1796875" style="6"/>
    <col min="14593" max="14593" width="7.81640625" style="6" customWidth="1"/>
    <col min="14594" max="14600" width="30.81640625" style="6" customWidth="1"/>
    <col min="14601" max="14848" width="9.1796875" style="6"/>
    <col min="14849" max="14849" width="7.81640625" style="6" customWidth="1"/>
    <col min="14850" max="14856" width="30.81640625" style="6" customWidth="1"/>
    <col min="14857" max="15104" width="9.1796875" style="6"/>
    <col min="15105" max="15105" width="7.81640625" style="6" customWidth="1"/>
    <col min="15106" max="15112" width="30.81640625" style="6" customWidth="1"/>
    <col min="15113" max="15360" width="9.1796875" style="6"/>
    <col min="15361" max="15361" width="7.81640625" style="6" customWidth="1"/>
    <col min="15362" max="15368" width="30.81640625" style="6" customWidth="1"/>
    <col min="15369" max="15616" width="9.1796875" style="6"/>
    <col min="15617" max="15617" width="7.81640625" style="6" customWidth="1"/>
    <col min="15618" max="15624" width="30.81640625" style="6" customWidth="1"/>
    <col min="15625" max="15872" width="9.1796875" style="6"/>
    <col min="15873" max="15873" width="7.81640625" style="6" customWidth="1"/>
    <col min="15874" max="15880" width="30.81640625" style="6" customWidth="1"/>
    <col min="15881" max="16128" width="9.1796875" style="6"/>
    <col min="16129" max="16129" width="7.81640625" style="6" customWidth="1"/>
    <col min="16130" max="16136" width="30.81640625" style="6" customWidth="1"/>
    <col min="16137" max="16384" width="9.1796875" style="6"/>
  </cols>
  <sheetData>
    <row r="1" spans="1:17" s="36" customFormat="1" ht="18">
      <c r="A1" s="1366" t="s">
        <v>0</v>
      </c>
      <c r="B1" s="1366"/>
      <c r="C1" s="1366"/>
      <c r="D1" s="1366"/>
      <c r="E1" s="1366"/>
      <c r="F1" s="1366"/>
    </row>
    <row r="2" spans="1:17" s="36" customFormat="1" ht="18">
      <c r="A2" s="9"/>
      <c r="B2" s="9"/>
      <c r="C2" s="9"/>
      <c r="D2" s="9"/>
      <c r="E2" s="9"/>
      <c r="F2" s="9"/>
    </row>
    <row r="3" spans="1:17" s="177" customFormat="1" ht="23">
      <c r="A3" s="1426" t="str">
        <f>'Title '!A2:N2</f>
        <v>Bid Enquiry No: KPTCL/2026-27/TL/WORK_INDENT3802</v>
      </c>
      <c r="B3" s="1426"/>
      <c r="C3" s="1426"/>
      <c r="D3" s="1426"/>
      <c r="E3" s="1426"/>
      <c r="F3" s="1426"/>
      <c r="G3" s="172"/>
      <c r="H3" s="172"/>
      <c r="I3" s="172"/>
      <c r="J3" s="172"/>
      <c r="K3" s="172"/>
      <c r="L3" s="172"/>
      <c r="M3" s="172"/>
      <c r="N3" s="172"/>
      <c r="O3" s="176"/>
      <c r="P3" s="176"/>
      <c r="Q3" s="176"/>
    </row>
    <row r="4" spans="1:17" s="177" customFormat="1" ht="23">
      <c r="A4" s="36"/>
      <c r="B4" s="36"/>
      <c r="C4" s="36"/>
      <c r="D4" s="36"/>
      <c r="E4" s="172"/>
      <c r="F4" s="172"/>
      <c r="G4" s="494"/>
      <c r="H4" s="494"/>
      <c r="I4" s="494"/>
      <c r="J4" s="494"/>
      <c r="K4" s="494"/>
      <c r="L4" s="494"/>
      <c r="M4" s="172"/>
      <c r="N4" s="172"/>
      <c r="O4" s="176"/>
      <c r="P4" s="176"/>
      <c r="Q4" s="176"/>
    </row>
    <row r="5" spans="1:17" ht="208.5" customHeight="1">
      <c r="A5" s="195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956"/>
      <c r="C5" s="1956"/>
      <c r="D5" s="1956"/>
      <c r="E5" s="1956"/>
      <c r="F5" s="1956"/>
      <c r="G5" s="172"/>
      <c r="H5" s="172"/>
      <c r="I5" s="172"/>
      <c r="J5" s="172"/>
      <c r="K5" s="172"/>
      <c r="L5" s="172"/>
      <c r="M5" s="37"/>
      <c r="N5" s="37"/>
      <c r="O5" s="178"/>
      <c r="P5" s="178"/>
      <c r="Q5" s="178"/>
    </row>
    <row r="6" spans="1:17" s="36" customFormat="1" ht="18">
      <c r="A6" s="1923"/>
      <c r="B6" s="1923"/>
      <c r="C6" s="1923"/>
      <c r="D6" s="1923"/>
      <c r="E6" s="1923"/>
      <c r="F6" s="1923"/>
    </row>
    <row r="7" spans="1:17" s="36" customFormat="1" ht="18">
      <c r="A7" s="1923" t="s">
        <v>1401</v>
      </c>
      <c r="B7" s="1923"/>
      <c r="C7" s="1923"/>
      <c r="D7" s="1923"/>
      <c r="E7" s="1923"/>
      <c r="F7" s="1923"/>
    </row>
    <row r="8" spans="1:17" s="36" customFormat="1" ht="29.5" customHeight="1">
      <c r="A8" s="2062" t="s">
        <v>5755</v>
      </c>
      <c r="B8" s="2062"/>
      <c r="C8" s="2062"/>
      <c r="D8" s="2062"/>
      <c r="E8" s="2062"/>
      <c r="F8" s="2062"/>
    </row>
    <row r="9" spans="1:17" ht="17.5">
      <c r="A9" s="9"/>
      <c r="B9" s="9" t="s">
        <v>251</v>
      </c>
      <c r="C9" s="9"/>
      <c r="D9" s="9"/>
      <c r="E9" s="9"/>
      <c r="F9" s="802" t="s">
        <v>5756</v>
      </c>
    </row>
    <row r="10" spans="1:17">
      <c r="B10" s="2003"/>
      <c r="C10" s="2003"/>
    </row>
    <row r="11" spans="1:17">
      <c r="B11" s="393"/>
      <c r="C11" s="393"/>
    </row>
    <row r="12" spans="1:17">
      <c r="A12" s="807" t="s">
        <v>1070</v>
      </c>
      <c r="B12" s="807" t="s">
        <v>74</v>
      </c>
      <c r="C12" s="807" t="s">
        <v>5757</v>
      </c>
      <c r="D12" s="807" t="s">
        <v>5758</v>
      </c>
      <c r="E12" s="807"/>
      <c r="F12" s="807"/>
    </row>
    <row r="13" spans="1:17" ht="28">
      <c r="A13" s="808">
        <v>1</v>
      </c>
      <c r="B13" s="809" t="s">
        <v>5759</v>
      </c>
      <c r="C13" s="810"/>
      <c r="D13" s="810"/>
      <c r="E13" s="810"/>
      <c r="F13" s="810"/>
    </row>
    <row r="14" spans="1:17" ht="42">
      <c r="A14" s="808">
        <v>2</v>
      </c>
      <c r="B14" s="809" t="s">
        <v>5760</v>
      </c>
      <c r="C14" s="810"/>
      <c r="D14" s="810"/>
      <c r="E14" s="810"/>
      <c r="F14" s="810"/>
    </row>
    <row r="15" spans="1:17" ht="15">
      <c r="A15" s="808">
        <v>3</v>
      </c>
      <c r="B15" s="809" t="s">
        <v>5761</v>
      </c>
      <c r="C15" s="810"/>
      <c r="D15" s="810"/>
      <c r="E15" s="810"/>
      <c r="F15" s="810"/>
    </row>
    <row r="16" spans="1:17" ht="15">
      <c r="A16" s="808">
        <v>4</v>
      </c>
      <c r="B16" s="809" t="s">
        <v>5762</v>
      </c>
      <c r="C16" s="810"/>
      <c r="D16" s="810"/>
      <c r="E16" s="810"/>
      <c r="F16" s="810"/>
    </row>
    <row r="17" spans="1:6" ht="15">
      <c r="A17" s="808">
        <v>5</v>
      </c>
      <c r="B17" s="809" t="s">
        <v>5763</v>
      </c>
      <c r="C17" s="810"/>
      <c r="D17" s="810"/>
      <c r="E17" s="810"/>
      <c r="F17" s="810"/>
    </row>
    <row r="18" spans="1:6" ht="15">
      <c r="A18" s="808">
        <v>6</v>
      </c>
      <c r="B18" s="809" t="s">
        <v>5764</v>
      </c>
      <c r="C18" s="810"/>
      <c r="D18" s="810"/>
      <c r="E18" s="810"/>
      <c r="F18" s="810"/>
    </row>
    <row r="19" spans="1:6" ht="28">
      <c r="A19" s="808">
        <v>7</v>
      </c>
      <c r="B19" s="809" t="s">
        <v>5765</v>
      </c>
      <c r="C19" s="810"/>
      <c r="D19" s="810"/>
      <c r="E19" s="810"/>
      <c r="F19" s="810"/>
    </row>
    <row r="20" spans="1:6" ht="15">
      <c r="A20" s="808">
        <v>8</v>
      </c>
      <c r="B20" s="809" t="s">
        <v>5766</v>
      </c>
      <c r="C20" s="810"/>
      <c r="D20" s="810"/>
      <c r="E20" s="810"/>
      <c r="F20" s="810"/>
    </row>
    <row r="21" spans="1:6" ht="15">
      <c r="A21" s="808">
        <v>8.1</v>
      </c>
      <c r="B21" s="809" t="s">
        <v>5767</v>
      </c>
      <c r="C21" s="810"/>
      <c r="D21" s="810"/>
      <c r="E21" s="810"/>
      <c r="F21" s="810"/>
    </row>
    <row r="22" spans="1:6" ht="15">
      <c r="A22" s="808"/>
      <c r="B22" s="809" t="s">
        <v>5768</v>
      </c>
      <c r="C22" s="810"/>
      <c r="D22" s="810"/>
      <c r="E22" s="810"/>
      <c r="F22" s="810"/>
    </row>
    <row r="23" spans="1:6" ht="15">
      <c r="A23" s="808"/>
      <c r="B23" s="809" t="s">
        <v>5769</v>
      </c>
      <c r="C23" s="810"/>
      <c r="D23" s="810"/>
      <c r="E23" s="810"/>
      <c r="F23" s="810"/>
    </row>
    <row r="24" spans="1:6" ht="28">
      <c r="A24" s="808">
        <v>8.1999999999999993</v>
      </c>
      <c r="B24" s="809" t="s">
        <v>5770</v>
      </c>
      <c r="C24" s="810"/>
      <c r="D24" s="810"/>
      <c r="E24" s="810"/>
      <c r="F24" s="810"/>
    </row>
    <row r="25" spans="1:6" ht="15">
      <c r="A25" s="808"/>
      <c r="B25" s="809" t="s">
        <v>5771</v>
      </c>
      <c r="C25" s="810"/>
      <c r="D25" s="810"/>
      <c r="E25" s="810"/>
      <c r="F25" s="810"/>
    </row>
    <row r="26" spans="1:6" ht="15">
      <c r="A26" s="808"/>
      <c r="B26" s="809" t="s">
        <v>5772</v>
      </c>
      <c r="C26" s="810"/>
      <c r="D26" s="810"/>
      <c r="E26" s="810"/>
      <c r="F26" s="810"/>
    </row>
    <row r="27" spans="1:6" ht="28">
      <c r="A27" s="811">
        <v>9</v>
      </c>
      <c r="B27" s="809" t="s">
        <v>5773</v>
      </c>
      <c r="C27" s="810"/>
      <c r="D27" s="810"/>
      <c r="E27" s="810"/>
      <c r="F27" s="810"/>
    </row>
    <row r="28" spans="1:6" ht="14">
      <c r="A28" s="811">
        <v>9.1</v>
      </c>
      <c r="B28" s="809" t="s">
        <v>5767</v>
      </c>
      <c r="C28" s="810"/>
      <c r="D28" s="810"/>
      <c r="E28" s="810"/>
      <c r="F28" s="810"/>
    </row>
    <row r="29" spans="1:6" ht="14">
      <c r="A29" s="807"/>
      <c r="B29" s="809" t="s">
        <v>5774</v>
      </c>
      <c r="C29" s="810"/>
      <c r="D29" s="810"/>
      <c r="E29" s="810"/>
      <c r="F29" s="810"/>
    </row>
    <row r="30" spans="1:6" ht="15">
      <c r="A30" s="808"/>
      <c r="B30" s="809" t="s">
        <v>5775</v>
      </c>
      <c r="C30" s="810"/>
      <c r="D30" s="810"/>
      <c r="E30" s="810"/>
      <c r="F30" s="810"/>
    </row>
    <row r="31" spans="1:6" ht="28">
      <c r="A31" s="808">
        <v>9.1999999999999993</v>
      </c>
      <c r="B31" s="809" t="s">
        <v>5776</v>
      </c>
      <c r="C31" s="810"/>
      <c r="D31" s="810"/>
      <c r="E31" s="810"/>
      <c r="F31" s="810"/>
    </row>
    <row r="32" spans="1:6" ht="15">
      <c r="A32" s="808"/>
      <c r="B32" s="809" t="s">
        <v>5777</v>
      </c>
      <c r="C32" s="810"/>
      <c r="D32" s="810"/>
      <c r="E32" s="810"/>
      <c r="F32" s="810"/>
    </row>
    <row r="33" spans="1:6" ht="15">
      <c r="A33" s="808"/>
      <c r="B33" s="809" t="s">
        <v>5778</v>
      </c>
      <c r="C33" s="810"/>
      <c r="D33" s="810"/>
      <c r="E33" s="810"/>
      <c r="F33" s="810"/>
    </row>
    <row r="34" spans="1:6" ht="28">
      <c r="A34" s="808">
        <v>9.3000000000000007</v>
      </c>
      <c r="B34" s="809" t="s">
        <v>5779</v>
      </c>
      <c r="C34" s="810"/>
      <c r="D34" s="810"/>
      <c r="E34" s="810"/>
      <c r="F34" s="810"/>
    </row>
    <row r="35" spans="1:6" ht="15">
      <c r="A35" s="808"/>
      <c r="B35" s="809" t="s">
        <v>5780</v>
      </c>
      <c r="C35" s="810"/>
      <c r="D35" s="810"/>
      <c r="E35" s="810"/>
      <c r="F35" s="810"/>
    </row>
    <row r="36" spans="1:6" ht="15">
      <c r="A36" s="808"/>
      <c r="B36" s="809" t="s">
        <v>5781</v>
      </c>
      <c r="C36" s="810"/>
      <c r="D36" s="810"/>
      <c r="E36" s="810"/>
      <c r="F36" s="810"/>
    </row>
    <row r="37" spans="1:6" ht="15">
      <c r="A37" s="808">
        <v>10</v>
      </c>
      <c r="B37" s="809" t="s">
        <v>5782</v>
      </c>
      <c r="C37" s="810"/>
      <c r="D37" s="810"/>
      <c r="E37" s="810"/>
      <c r="F37" s="810"/>
    </row>
    <row r="38" spans="1:6" ht="15">
      <c r="A38" s="808">
        <v>10.1</v>
      </c>
      <c r="B38" s="809" t="s">
        <v>5767</v>
      </c>
      <c r="C38" s="810"/>
      <c r="D38" s="810"/>
      <c r="E38" s="810"/>
      <c r="F38" s="810"/>
    </row>
    <row r="39" spans="1:6" ht="15">
      <c r="A39" s="808"/>
      <c r="B39" s="809" t="s">
        <v>5780</v>
      </c>
      <c r="C39" s="810"/>
      <c r="D39" s="810"/>
      <c r="E39" s="810"/>
      <c r="F39" s="810"/>
    </row>
    <row r="40" spans="1:6" ht="15">
      <c r="A40" s="808"/>
      <c r="B40" s="809" t="s">
        <v>5781</v>
      </c>
      <c r="C40" s="810"/>
      <c r="D40" s="810"/>
      <c r="E40" s="810"/>
      <c r="F40" s="810"/>
    </row>
    <row r="41" spans="1:6" ht="28">
      <c r="A41" s="808">
        <v>10.199999999999999</v>
      </c>
      <c r="B41" s="809" t="s">
        <v>5776</v>
      </c>
      <c r="C41" s="810"/>
      <c r="D41" s="810"/>
      <c r="E41" s="810"/>
      <c r="F41" s="810"/>
    </row>
    <row r="42" spans="1:6" ht="15">
      <c r="A42" s="808"/>
      <c r="B42" s="809" t="s">
        <v>5783</v>
      </c>
      <c r="C42" s="810"/>
      <c r="D42" s="810"/>
      <c r="E42" s="810"/>
      <c r="F42" s="810"/>
    </row>
    <row r="43" spans="1:6" ht="15">
      <c r="A43" s="808"/>
      <c r="B43" s="809" t="s">
        <v>5784</v>
      </c>
      <c r="C43" s="810"/>
      <c r="D43" s="810"/>
      <c r="E43" s="810"/>
      <c r="F43" s="810"/>
    </row>
    <row r="44" spans="1:6" ht="28">
      <c r="A44" s="808">
        <v>11</v>
      </c>
      <c r="B44" s="809" t="s">
        <v>5785</v>
      </c>
      <c r="C44" s="810"/>
      <c r="D44" s="810"/>
      <c r="E44" s="810"/>
      <c r="F44" s="810"/>
    </row>
    <row r="45" spans="1:6" ht="15">
      <c r="A45" s="808"/>
      <c r="B45" s="809" t="s">
        <v>5767</v>
      </c>
      <c r="C45" s="810"/>
      <c r="D45" s="810"/>
      <c r="E45" s="810"/>
      <c r="F45" s="810"/>
    </row>
    <row r="46" spans="1:6" ht="15">
      <c r="A46" s="808"/>
      <c r="B46" s="809" t="s">
        <v>5780</v>
      </c>
      <c r="C46" s="810"/>
      <c r="D46" s="810"/>
      <c r="E46" s="810"/>
      <c r="F46" s="810"/>
    </row>
    <row r="47" spans="1:6" ht="15">
      <c r="A47" s="808"/>
      <c r="B47" s="809" t="s">
        <v>5781</v>
      </c>
      <c r="C47" s="810"/>
      <c r="D47" s="810"/>
      <c r="E47" s="810"/>
      <c r="F47" s="810"/>
    </row>
    <row r="48" spans="1:6" ht="28">
      <c r="A48" s="808"/>
      <c r="B48" s="809" t="s">
        <v>5776</v>
      </c>
      <c r="C48" s="810"/>
      <c r="D48" s="810"/>
      <c r="E48" s="810"/>
      <c r="F48" s="810"/>
    </row>
    <row r="49" spans="1:15" ht="15">
      <c r="A49" s="808"/>
      <c r="B49" s="809" t="s">
        <v>5783</v>
      </c>
      <c r="C49" s="810"/>
      <c r="D49" s="810"/>
      <c r="E49" s="810"/>
      <c r="F49" s="810"/>
    </row>
    <row r="50" spans="1:15" ht="15">
      <c r="A50" s="808"/>
      <c r="B50" s="809" t="s">
        <v>5783</v>
      </c>
      <c r="C50" s="810"/>
      <c r="D50" s="810"/>
      <c r="E50" s="810"/>
      <c r="F50" s="810"/>
    </row>
    <row r="51" spans="1:15" ht="15.5">
      <c r="A51" s="812"/>
      <c r="B51" s="813"/>
      <c r="C51" s="814"/>
      <c r="D51" s="814"/>
      <c r="E51" s="814"/>
      <c r="F51" s="814"/>
    </row>
    <row r="52" spans="1:15" ht="15.5">
      <c r="A52" s="7" t="s">
        <v>54</v>
      </c>
      <c r="B52" s="815"/>
      <c r="C52" s="805" t="s">
        <v>81</v>
      </c>
      <c r="D52" s="2061"/>
      <c r="E52" s="2061"/>
      <c r="F52" s="43"/>
      <c r="G52" s="43"/>
      <c r="M52" s="7"/>
      <c r="N52" s="7"/>
      <c r="O52" s="7"/>
    </row>
    <row r="53" spans="1:15" ht="15.5">
      <c r="A53" s="7" t="s">
        <v>56</v>
      </c>
      <c r="B53" s="815"/>
      <c r="C53" s="805" t="s">
        <v>67</v>
      </c>
      <c r="D53" s="2061"/>
      <c r="E53" s="2061"/>
      <c r="F53" s="43"/>
      <c r="G53" s="43"/>
      <c r="M53" s="7"/>
      <c r="N53" s="7"/>
      <c r="O53" s="7"/>
    </row>
    <row r="54" spans="1:15" ht="15.5">
      <c r="C54" s="805" t="s">
        <v>153</v>
      </c>
      <c r="D54" s="2061"/>
      <c r="E54" s="2061"/>
    </row>
  </sheetData>
  <sheetProtection algorithmName="SHA-512" hashValue="T0LZMt33qql7dVqHNxwNiTY0CCrUOyIoOUMJQKZtWCHsapvvQbTXaiqmexUHwcZOjpKQemSaDiKW1YxM3ixxKw==" saltValue="ux6fom5VR/Dqt3wUc3/3Ug==" spinCount="100000" sheet="1" objects="1" scenarios="1"/>
  <mergeCells count="10">
    <mergeCell ref="B10:C10"/>
    <mergeCell ref="D52:E52"/>
    <mergeCell ref="D53:E53"/>
    <mergeCell ref="D54:E54"/>
    <mergeCell ref="A1:F1"/>
    <mergeCell ref="A3:F3"/>
    <mergeCell ref="A5:F5"/>
    <mergeCell ref="A6:F6"/>
    <mergeCell ref="A7:F7"/>
    <mergeCell ref="A8:F8"/>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2">
    <tabColor rgb="FFFFFF00"/>
  </sheetPr>
  <dimension ref="A1:I51"/>
  <sheetViews>
    <sheetView topLeftCell="A4" workbookViewId="0">
      <selection activeCell="F13" sqref="F13:G13"/>
    </sheetView>
  </sheetViews>
  <sheetFormatPr defaultRowHeight="13"/>
  <cols>
    <col min="1" max="1" width="10.54296875" style="6" customWidth="1"/>
    <col min="2" max="2" width="13.81640625" style="6" customWidth="1"/>
    <col min="3" max="3" width="36.54296875" style="6" customWidth="1"/>
    <col min="4" max="5" width="24" style="6" customWidth="1"/>
    <col min="6" max="9" width="21.81640625" style="6" customWidth="1"/>
    <col min="10" max="254" width="9.1796875" style="6"/>
    <col min="255" max="255" width="10.54296875" style="6" customWidth="1"/>
    <col min="256" max="256" width="13.81640625" style="6" customWidth="1"/>
    <col min="257" max="257" width="36.54296875" style="6" customWidth="1"/>
    <col min="258" max="258" width="43.81640625" style="6" customWidth="1"/>
    <col min="259" max="510" width="9.1796875" style="6"/>
    <col min="511" max="511" width="10.54296875" style="6" customWidth="1"/>
    <col min="512" max="512" width="13.81640625" style="6" customWidth="1"/>
    <col min="513" max="513" width="36.54296875" style="6" customWidth="1"/>
    <col min="514" max="514" width="43.81640625" style="6" customWidth="1"/>
    <col min="515" max="766" width="9.1796875" style="6"/>
    <col min="767" max="767" width="10.54296875" style="6" customWidth="1"/>
    <col min="768" max="768" width="13.81640625" style="6" customWidth="1"/>
    <col min="769" max="769" width="36.54296875" style="6" customWidth="1"/>
    <col min="770" max="770" width="43.81640625" style="6" customWidth="1"/>
    <col min="771" max="1022" width="9.1796875" style="6"/>
    <col min="1023" max="1023" width="10.54296875" style="6" customWidth="1"/>
    <col min="1024" max="1024" width="13.81640625" style="6" customWidth="1"/>
    <col min="1025" max="1025" width="36.54296875" style="6" customWidth="1"/>
    <col min="1026" max="1026" width="43.81640625" style="6" customWidth="1"/>
    <col min="1027" max="1278" width="9.1796875" style="6"/>
    <col min="1279" max="1279" width="10.54296875" style="6" customWidth="1"/>
    <col min="1280" max="1280" width="13.81640625" style="6" customWidth="1"/>
    <col min="1281" max="1281" width="36.54296875" style="6" customWidth="1"/>
    <col min="1282" max="1282" width="43.81640625" style="6" customWidth="1"/>
    <col min="1283" max="1534" width="9.1796875" style="6"/>
    <col min="1535" max="1535" width="10.54296875" style="6" customWidth="1"/>
    <col min="1536" max="1536" width="13.81640625" style="6" customWidth="1"/>
    <col min="1537" max="1537" width="36.54296875" style="6" customWidth="1"/>
    <col min="1538" max="1538" width="43.81640625" style="6" customWidth="1"/>
    <col min="1539" max="1790" width="9.1796875" style="6"/>
    <col min="1791" max="1791" width="10.54296875" style="6" customWidth="1"/>
    <col min="1792" max="1792" width="13.81640625" style="6" customWidth="1"/>
    <col min="1793" max="1793" width="36.54296875" style="6" customWidth="1"/>
    <col min="1794" max="1794" width="43.81640625" style="6" customWidth="1"/>
    <col min="1795" max="2046" width="9.1796875" style="6"/>
    <col min="2047" max="2047" width="10.54296875" style="6" customWidth="1"/>
    <col min="2048" max="2048" width="13.81640625" style="6" customWidth="1"/>
    <col min="2049" max="2049" width="36.54296875" style="6" customWidth="1"/>
    <col min="2050" max="2050" width="43.81640625" style="6" customWidth="1"/>
    <col min="2051" max="2302" width="9.1796875" style="6"/>
    <col min="2303" max="2303" width="10.54296875" style="6" customWidth="1"/>
    <col min="2304" max="2304" width="13.81640625" style="6" customWidth="1"/>
    <col min="2305" max="2305" width="36.54296875" style="6" customWidth="1"/>
    <col min="2306" max="2306" width="43.81640625" style="6" customWidth="1"/>
    <col min="2307" max="2558" width="9.1796875" style="6"/>
    <col min="2559" max="2559" width="10.54296875" style="6" customWidth="1"/>
    <col min="2560" max="2560" width="13.81640625" style="6" customWidth="1"/>
    <col min="2561" max="2561" width="36.54296875" style="6" customWidth="1"/>
    <col min="2562" max="2562" width="43.81640625" style="6" customWidth="1"/>
    <col min="2563" max="2814" width="9.1796875" style="6"/>
    <col min="2815" max="2815" width="10.54296875" style="6" customWidth="1"/>
    <col min="2816" max="2816" width="13.81640625" style="6" customWidth="1"/>
    <col min="2817" max="2817" width="36.54296875" style="6" customWidth="1"/>
    <col min="2818" max="2818" width="43.81640625" style="6" customWidth="1"/>
    <col min="2819" max="3070" width="9.1796875" style="6"/>
    <col min="3071" max="3071" width="10.54296875" style="6" customWidth="1"/>
    <col min="3072" max="3072" width="13.81640625" style="6" customWidth="1"/>
    <col min="3073" max="3073" width="36.54296875" style="6" customWidth="1"/>
    <col min="3074" max="3074" width="43.81640625" style="6" customWidth="1"/>
    <col min="3075" max="3326" width="9.1796875" style="6"/>
    <col min="3327" max="3327" width="10.54296875" style="6" customWidth="1"/>
    <col min="3328" max="3328" width="13.81640625" style="6" customWidth="1"/>
    <col min="3329" max="3329" width="36.54296875" style="6" customWidth="1"/>
    <col min="3330" max="3330" width="43.81640625" style="6" customWidth="1"/>
    <col min="3331" max="3582" width="9.1796875" style="6"/>
    <col min="3583" max="3583" width="10.54296875" style="6" customWidth="1"/>
    <col min="3584" max="3584" width="13.81640625" style="6" customWidth="1"/>
    <col min="3585" max="3585" width="36.54296875" style="6" customWidth="1"/>
    <col min="3586" max="3586" width="43.81640625" style="6" customWidth="1"/>
    <col min="3587" max="3838" width="9.1796875" style="6"/>
    <col min="3839" max="3839" width="10.54296875" style="6" customWidth="1"/>
    <col min="3840" max="3840" width="13.81640625" style="6" customWidth="1"/>
    <col min="3841" max="3841" width="36.54296875" style="6" customWidth="1"/>
    <col min="3842" max="3842" width="43.81640625" style="6" customWidth="1"/>
    <col min="3843" max="4094" width="9.1796875" style="6"/>
    <col min="4095" max="4095" width="10.54296875" style="6" customWidth="1"/>
    <col min="4096" max="4096" width="13.81640625" style="6" customWidth="1"/>
    <col min="4097" max="4097" width="36.54296875" style="6" customWidth="1"/>
    <col min="4098" max="4098" width="43.81640625" style="6" customWidth="1"/>
    <col min="4099" max="4350" width="9.1796875" style="6"/>
    <col min="4351" max="4351" width="10.54296875" style="6" customWidth="1"/>
    <col min="4352" max="4352" width="13.81640625" style="6" customWidth="1"/>
    <col min="4353" max="4353" width="36.54296875" style="6" customWidth="1"/>
    <col min="4354" max="4354" width="43.81640625" style="6" customWidth="1"/>
    <col min="4355" max="4606" width="9.1796875" style="6"/>
    <col min="4607" max="4607" width="10.54296875" style="6" customWidth="1"/>
    <col min="4608" max="4608" width="13.81640625" style="6" customWidth="1"/>
    <col min="4609" max="4609" width="36.54296875" style="6" customWidth="1"/>
    <col min="4610" max="4610" width="43.81640625" style="6" customWidth="1"/>
    <col min="4611" max="4862" width="9.1796875" style="6"/>
    <col min="4863" max="4863" width="10.54296875" style="6" customWidth="1"/>
    <col min="4864" max="4864" width="13.81640625" style="6" customWidth="1"/>
    <col min="4865" max="4865" width="36.54296875" style="6" customWidth="1"/>
    <col min="4866" max="4866" width="43.81640625" style="6" customWidth="1"/>
    <col min="4867" max="5118" width="9.1796875" style="6"/>
    <col min="5119" max="5119" width="10.54296875" style="6" customWidth="1"/>
    <col min="5120" max="5120" width="13.81640625" style="6" customWidth="1"/>
    <col min="5121" max="5121" width="36.54296875" style="6" customWidth="1"/>
    <col min="5122" max="5122" width="43.81640625" style="6" customWidth="1"/>
    <col min="5123" max="5374" width="9.1796875" style="6"/>
    <col min="5375" max="5375" width="10.54296875" style="6" customWidth="1"/>
    <col min="5376" max="5376" width="13.81640625" style="6" customWidth="1"/>
    <col min="5377" max="5377" width="36.54296875" style="6" customWidth="1"/>
    <col min="5378" max="5378" width="43.81640625" style="6" customWidth="1"/>
    <col min="5379" max="5630" width="9.1796875" style="6"/>
    <col min="5631" max="5631" width="10.54296875" style="6" customWidth="1"/>
    <col min="5632" max="5632" width="13.81640625" style="6" customWidth="1"/>
    <col min="5633" max="5633" width="36.54296875" style="6" customWidth="1"/>
    <col min="5634" max="5634" width="43.81640625" style="6" customWidth="1"/>
    <col min="5635" max="5886" width="9.1796875" style="6"/>
    <col min="5887" max="5887" width="10.54296875" style="6" customWidth="1"/>
    <col min="5888" max="5888" width="13.81640625" style="6" customWidth="1"/>
    <col min="5889" max="5889" width="36.54296875" style="6" customWidth="1"/>
    <col min="5890" max="5890" width="43.81640625" style="6" customWidth="1"/>
    <col min="5891" max="6142" width="9.1796875" style="6"/>
    <col min="6143" max="6143" width="10.54296875" style="6" customWidth="1"/>
    <col min="6144" max="6144" width="13.81640625" style="6" customWidth="1"/>
    <col min="6145" max="6145" width="36.54296875" style="6" customWidth="1"/>
    <col min="6146" max="6146" width="43.81640625" style="6" customWidth="1"/>
    <col min="6147" max="6398" width="9.1796875" style="6"/>
    <col min="6399" max="6399" width="10.54296875" style="6" customWidth="1"/>
    <col min="6400" max="6400" width="13.81640625" style="6" customWidth="1"/>
    <col min="6401" max="6401" width="36.54296875" style="6" customWidth="1"/>
    <col min="6402" max="6402" width="43.81640625" style="6" customWidth="1"/>
    <col min="6403" max="6654" width="9.1796875" style="6"/>
    <col min="6655" max="6655" width="10.54296875" style="6" customWidth="1"/>
    <col min="6656" max="6656" width="13.81640625" style="6" customWidth="1"/>
    <col min="6657" max="6657" width="36.54296875" style="6" customWidth="1"/>
    <col min="6658" max="6658" width="43.81640625" style="6" customWidth="1"/>
    <col min="6659" max="6910" width="9.1796875" style="6"/>
    <col min="6911" max="6911" width="10.54296875" style="6" customWidth="1"/>
    <col min="6912" max="6912" width="13.81640625" style="6" customWidth="1"/>
    <col min="6913" max="6913" width="36.54296875" style="6" customWidth="1"/>
    <col min="6914" max="6914" width="43.81640625" style="6" customWidth="1"/>
    <col min="6915" max="7166" width="9.1796875" style="6"/>
    <col min="7167" max="7167" width="10.54296875" style="6" customWidth="1"/>
    <col min="7168" max="7168" width="13.81640625" style="6" customWidth="1"/>
    <col min="7169" max="7169" width="36.54296875" style="6" customWidth="1"/>
    <col min="7170" max="7170" width="43.81640625" style="6" customWidth="1"/>
    <col min="7171" max="7422" width="9.1796875" style="6"/>
    <col min="7423" max="7423" width="10.54296875" style="6" customWidth="1"/>
    <col min="7424" max="7424" width="13.81640625" style="6" customWidth="1"/>
    <col min="7425" max="7425" width="36.54296875" style="6" customWidth="1"/>
    <col min="7426" max="7426" width="43.81640625" style="6" customWidth="1"/>
    <col min="7427" max="7678" width="9.1796875" style="6"/>
    <col min="7679" max="7679" width="10.54296875" style="6" customWidth="1"/>
    <col min="7680" max="7680" width="13.81640625" style="6" customWidth="1"/>
    <col min="7681" max="7681" width="36.54296875" style="6" customWidth="1"/>
    <col min="7682" max="7682" width="43.81640625" style="6" customWidth="1"/>
    <col min="7683" max="7934" width="9.1796875" style="6"/>
    <col min="7935" max="7935" width="10.54296875" style="6" customWidth="1"/>
    <col min="7936" max="7936" width="13.81640625" style="6" customWidth="1"/>
    <col min="7937" max="7937" width="36.54296875" style="6" customWidth="1"/>
    <col min="7938" max="7938" width="43.81640625" style="6" customWidth="1"/>
    <col min="7939" max="8190" width="9.1796875" style="6"/>
    <col min="8191" max="8191" width="10.54296875" style="6" customWidth="1"/>
    <col min="8192" max="8192" width="13.81640625" style="6" customWidth="1"/>
    <col min="8193" max="8193" width="36.54296875" style="6" customWidth="1"/>
    <col min="8194" max="8194" width="43.81640625" style="6" customWidth="1"/>
    <col min="8195" max="8446" width="9.1796875" style="6"/>
    <col min="8447" max="8447" width="10.54296875" style="6" customWidth="1"/>
    <col min="8448" max="8448" width="13.81640625" style="6" customWidth="1"/>
    <col min="8449" max="8449" width="36.54296875" style="6" customWidth="1"/>
    <col min="8450" max="8450" width="43.81640625" style="6" customWidth="1"/>
    <col min="8451" max="8702" width="9.1796875" style="6"/>
    <col min="8703" max="8703" width="10.54296875" style="6" customWidth="1"/>
    <col min="8704" max="8704" width="13.81640625" style="6" customWidth="1"/>
    <col min="8705" max="8705" width="36.54296875" style="6" customWidth="1"/>
    <col min="8706" max="8706" width="43.81640625" style="6" customWidth="1"/>
    <col min="8707" max="8958" width="9.1796875" style="6"/>
    <col min="8959" max="8959" width="10.54296875" style="6" customWidth="1"/>
    <col min="8960" max="8960" width="13.81640625" style="6" customWidth="1"/>
    <col min="8961" max="8961" width="36.54296875" style="6" customWidth="1"/>
    <col min="8962" max="8962" width="43.81640625" style="6" customWidth="1"/>
    <col min="8963" max="9214" width="9.1796875" style="6"/>
    <col min="9215" max="9215" width="10.54296875" style="6" customWidth="1"/>
    <col min="9216" max="9216" width="13.81640625" style="6" customWidth="1"/>
    <col min="9217" max="9217" width="36.54296875" style="6" customWidth="1"/>
    <col min="9218" max="9218" width="43.81640625" style="6" customWidth="1"/>
    <col min="9219" max="9470" width="9.1796875" style="6"/>
    <col min="9471" max="9471" width="10.54296875" style="6" customWidth="1"/>
    <col min="9472" max="9472" width="13.81640625" style="6" customWidth="1"/>
    <col min="9473" max="9473" width="36.54296875" style="6" customWidth="1"/>
    <col min="9474" max="9474" width="43.81640625" style="6" customWidth="1"/>
    <col min="9475" max="9726" width="9.1796875" style="6"/>
    <col min="9727" max="9727" width="10.54296875" style="6" customWidth="1"/>
    <col min="9728" max="9728" width="13.81640625" style="6" customWidth="1"/>
    <col min="9729" max="9729" width="36.54296875" style="6" customWidth="1"/>
    <col min="9730" max="9730" width="43.81640625" style="6" customWidth="1"/>
    <col min="9731" max="9982" width="9.1796875" style="6"/>
    <col min="9983" max="9983" width="10.54296875" style="6" customWidth="1"/>
    <col min="9984" max="9984" width="13.81640625" style="6" customWidth="1"/>
    <col min="9985" max="9985" width="36.54296875" style="6" customWidth="1"/>
    <col min="9986" max="9986" width="43.81640625" style="6" customWidth="1"/>
    <col min="9987" max="10238" width="9.1796875" style="6"/>
    <col min="10239" max="10239" width="10.54296875" style="6" customWidth="1"/>
    <col min="10240" max="10240" width="13.81640625" style="6" customWidth="1"/>
    <col min="10241" max="10241" width="36.54296875" style="6" customWidth="1"/>
    <col min="10242" max="10242" width="43.81640625" style="6" customWidth="1"/>
    <col min="10243" max="10494" width="9.1796875" style="6"/>
    <col min="10495" max="10495" width="10.54296875" style="6" customWidth="1"/>
    <col min="10496" max="10496" width="13.81640625" style="6" customWidth="1"/>
    <col min="10497" max="10497" width="36.54296875" style="6" customWidth="1"/>
    <col min="10498" max="10498" width="43.81640625" style="6" customWidth="1"/>
    <col min="10499" max="10750" width="9.1796875" style="6"/>
    <col min="10751" max="10751" width="10.54296875" style="6" customWidth="1"/>
    <col min="10752" max="10752" width="13.81640625" style="6" customWidth="1"/>
    <col min="10753" max="10753" width="36.54296875" style="6" customWidth="1"/>
    <col min="10754" max="10754" width="43.81640625" style="6" customWidth="1"/>
    <col min="10755" max="11006" width="9.1796875" style="6"/>
    <col min="11007" max="11007" width="10.54296875" style="6" customWidth="1"/>
    <col min="11008" max="11008" width="13.81640625" style="6" customWidth="1"/>
    <col min="11009" max="11009" width="36.54296875" style="6" customWidth="1"/>
    <col min="11010" max="11010" width="43.81640625" style="6" customWidth="1"/>
    <col min="11011" max="11262" width="9.1796875" style="6"/>
    <col min="11263" max="11263" width="10.54296875" style="6" customWidth="1"/>
    <col min="11264" max="11264" width="13.81640625" style="6" customWidth="1"/>
    <col min="11265" max="11265" width="36.54296875" style="6" customWidth="1"/>
    <col min="11266" max="11266" width="43.81640625" style="6" customWidth="1"/>
    <col min="11267" max="11518" width="9.1796875" style="6"/>
    <col min="11519" max="11519" width="10.54296875" style="6" customWidth="1"/>
    <col min="11520" max="11520" width="13.81640625" style="6" customWidth="1"/>
    <col min="11521" max="11521" width="36.54296875" style="6" customWidth="1"/>
    <col min="11522" max="11522" width="43.81640625" style="6" customWidth="1"/>
    <col min="11523" max="11774" width="9.1796875" style="6"/>
    <col min="11775" max="11775" width="10.54296875" style="6" customWidth="1"/>
    <col min="11776" max="11776" width="13.81640625" style="6" customWidth="1"/>
    <col min="11777" max="11777" width="36.54296875" style="6" customWidth="1"/>
    <col min="11778" max="11778" width="43.81640625" style="6" customWidth="1"/>
    <col min="11779" max="12030" width="9.1796875" style="6"/>
    <col min="12031" max="12031" width="10.54296875" style="6" customWidth="1"/>
    <col min="12032" max="12032" width="13.81640625" style="6" customWidth="1"/>
    <col min="12033" max="12033" width="36.54296875" style="6" customWidth="1"/>
    <col min="12034" max="12034" width="43.81640625" style="6" customWidth="1"/>
    <col min="12035" max="12286" width="9.1796875" style="6"/>
    <col min="12287" max="12287" width="10.54296875" style="6" customWidth="1"/>
    <col min="12288" max="12288" width="13.81640625" style="6" customWidth="1"/>
    <col min="12289" max="12289" width="36.54296875" style="6" customWidth="1"/>
    <col min="12290" max="12290" width="43.81640625" style="6" customWidth="1"/>
    <col min="12291" max="12542" width="9.1796875" style="6"/>
    <col min="12543" max="12543" width="10.54296875" style="6" customWidth="1"/>
    <col min="12544" max="12544" width="13.81640625" style="6" customWidth="1"/>
    <col min="12545" max="12545" width="36.54296875" style="6" customWidth="1"/>
    <col min="12546" max="12546" width="43.81640625" style="6" customWidth="1"/>
    <col min="12547" max="12798" width="9.1796875" style="6"/>
    <col min="12799" max="12799" width="10.54296875" style="6" customWidth="1"/>
    <col min="12800" max="12800" width="13.81640625" style="6" customWidth="1"/>
    <col min="12801" max="12801" width="36.54296875" style="6" customWidth="1"/>
    <col min="12802" max="12802" width="43.81640625" style="6" customWidth="1"/>
    <col min="12803" max="13054" width="9.1796875" style="6"/>
    <col min="13055" max="13055" width="10.54296875" style="6" customWidth="1"/>
    <col min="13056" max="13056" width="13.81640625" style="6" customWidth="1"/>
    <col min="13057" max="13057" width="36.54296875" style="6" customWidth="1"/>
    <col min="13058" max="13058" width="43.81640625" style="6" customWidth="1"/>
    <col min="13059" max="13310" width="9.1796875" style="6"/>
    <col min="13311" max="13311" width="10.54296875" style="6" customWidth="1"/>
    <col min="13312" max="13312" width="13.81640625" style="6" customWidth="1"/>
    <col min="13313" max="13313" width="36.54296875" style="6" customWidth="1"/>
    <col min="13314" max="13314" width="43.81640625" style="6" customWidth="1"/>
    <col min="13315" max="13566" width="9.1796875" style="6"/>
    <col min="13567" max="13567" width="10.54296875" style="6" customWidth="1"/>
    <col min="13568" max="13568" width="13.81640625" style="6" customWidth="1"/>
    <col min="13569" max="13569" width="36.54296875" style="6" customWidth="1"/>
    <col min="13570" max="13570" width="43.81640625" style="6" customWidth="1"/>
    <col min="13571" max="13822" width="9.1796875" style="6"/>
    <col min="13823" max="13823" width="10.54296875" style="6" customWidth="1"/>
    <col min="13824" max="13824" width="13.81640625" style="6" customWidth="1"/>
    <col min="13825" max="13825" width="36.54296875" style="6" customWidth="1"/>
    <col min="13826" max="13826" width="43.81640625" style="6" customWidth="1"/>
    <col min="13827" max="14078" width="9.1796875" style="6"/>
    <col min="14079" max="14079" width="10.54296875" style="6" customWidth="1"/>
    <col min="14080" max="14080" width="13.81640625" style="6" customWidth="1"/>
    <col min="14081" max="14081" width="36.54296875" style="6" customWidth="1"/>
    <col min="14082" max="14082" width="43.81640625" style="6" customWidth="1"/>
    <col min="14083" max="14334" width="9.1796875" style="6"/>
    <col min="14335" max="14335" width="10.54296875" style="6" customWidth="1"/>
    <col min="14336" max="14336" width="13.81640625" style="6" customWidth="1"/>
    <col min="14337" max="14337" width="36.54296875" style="6" customWidth="1"/>
    <col min="14338" max="14338" width="43.81640625" style="6" customWidth="1"/>
    <col min="14339" max="14590" width="9.1796875" style="6"/>
    <col min="14591" max="14591" width="10.54296875" style="6" customWidth="1"/>
    <col min="14592" max="14592" width="13.81640625" style="6" customWidth="1"/>
    <col min="14593" max="14593" width="36.54296875" style="6" customWidth="1"/>
    <col min="14594" max="14594" width="43.81640625" style="6" customWidth="1"/>
    <col min="14595" max="14846" width="9.1796875" style="6"/>
    <col min="14847" max="14847" width="10.54296875" style="6" customWidth="1"/>
    <col min="14848" max="14848" width="13.81640625" style="6" customWidth="1"/>
    <col min="14849" max="14849" width="36.54296875" style="6" customWidth="1"/>
    <col min="14850" max="14850" width="43.81640625" style="6" customWidth="1"/>
    <col min="14851" max="15102" width="9.1796875" style="6"/>
    <col min="15103" max="15103" width="10.54296875" style="6" customWidth="1"/>
    <col min="15104" max="15104" width="13.81640625" style="6" customWidth="1"/>
    <col min="15105" max="15105" width="36.54296875" style="6" customWidth="1"/>
    <col min="15106" max="15106" width="43.81640625" style="6" customWidth="1"/>
    <col min="15107" max="15358" width="9.1796875" style="6"/>
    <col min="15359" max="15359" width="10.54296875" style="6" customWidth="1"/>
    <col min="15360" max="15360" width="13.81640625" style="6" customWidth="1"/>
    <col min="15361" max="15361" width="36.54296875" style="6" customWidth="1"/>
    <col min="15362" max="15362" width="43.81640625" style="6" customWidth="1"/>
    <col min="15363" max="15614" width="9.1796875" style="6"/>
    <col min="15615" max="15615" width="10.54296875" style="6" customWidth="1"/>
    <col min="15616" max="15616" width="13.81640625" style="6" customWidth="1"/>
    <col min="15617" max="15617" width="36.54296875" style="6" customWidth="1"/>
    <col min="15618" max="15618" width="43.81640625" style="6" customWidth="1"/>
    <col min="15619" max="15870" width="9.1796875" style="6"/>
    <col min="15871" max="15871" width="10.54296875" style="6" customWidth="1"/>
    <col min="15872" max="15872" width="13.81640625" style="6" customWidth="1"/>
    <col min="15873" max="15873" width="36.54296875" style="6" customWidth="1"/>
    <col min="15874" max="15874" width="43.81640625" style="6" customWidth="1"/>
    <col min="15875" max="16126" width="9.1796875" style="6"/>
    <col min="16127" max="16127" width="10.54296875" style="6" customWidth="1"/>
    <col min="16128" max="16128" width="13.81640625" style="6" customWidth="1"/>
    <col min="16129" max="16129" width="36.54296875" style="6" customWidth="1"/>
    <col min="16130" max="16130" width="43.81640625" style="6" customWidth="1"/>
    <col min="16131" max="16384" width="9.1796875" style="6"/>
  </cols>
  <sheetData>
    <row r="1" spans="1:9" ht="17.5">
      <c r="A1" s="1366" t="s">
        <v>1400</v>
      </c>
      <c r="B1" s="1366"/>
      <c r="C1" s="1366"/>
      <c r="D1" s="1366"/>
      <c r="E1" s="1366"/>
      <c r="F1" s="1366"/>
      <c r="G1" s="1366"/>
      <c r="H1" s="1366"/>
      <c r="I1" s="1366"/>
    </row>
    <row r="2" spans="1:9" s="177" customFormat="1" ht="32.25" customHeight="1">
      <c r="A2" s="1426" t="str">
        <f>'Title '!A2:N2</f>
        <v>Bid Enquiry No: KPTCL/2026-27/TL/WORK_INDENT3802</v>
      </c>
      <c r="B2" s="1426"/>
      <c r="C2" s="1426"/>
      <c r="D2" s="1426"/>
      <c r="E2" s="1426"/>
      <c r="F2" s="1426"/>
      <c r="G2" s="1426"/>
      <c r="H2" s="1426"/>
      <c r="I2" s="1426"/>
    </row>
    <row r="3" spans="1:9" s="177" customFormat="1" ht="23">
      <c r="A3" s="6"/>
      <c r="B3" s="6"/>
      <c r="C3" s="6"/>
      <c r="D3" s="6"/>
      <c r="E3" s="494"/>
      <c r="F3" s="176"/>
      <c r="G3" s="176"/>
      <c r="H3" s="176"/>
    </row>
    <row r="4" spans="1:9" s="790" customFormat="1" ht="174" customHeight="1">
      <c r="A4" s="1991"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91"/>
      <c r="C4" s="1991"/>
      <c r="D4" s="1991"/>
      <c r="E4" s="1991"/>
      <c r="F4" s="1991"/>
      <c r="G4" s="1991"/>
      <c r="H4" s="1991"/>
      <c r="I4" s="1991"/>
    </row>
    <row r="5" spans="1:9" ht="15.5">
      <c r="A5" s="1923"/>
      <c r="B5" s="1923"/>
      <c r="C5" s="1923"/>
      <c r="D5" s="1923"/>
      <c r="E5" s="1923"/>
      <c r="F5" s="1923"/>
      <c r="G5" s="1923"/>
      <c r="H5" s="1923"/>
      <c r="I5" s="1923"/>
    </row>
    <row r="6" spans="1:9" ht="15.5">
      <c r="A6" s="1923" t="s">
        <v>1401</v>
      </c>
      <c r="B6" s="1923"/>
      <c r="C6" s="1923"/>
      <c r="D6" s="1923"/>
      <c r="E6" s="1923"/>
      <c r="F6" s="1923"/>
      <c r="G6" s="1923"/>
      <c r="H6" s="1923"/>
      <c r="I6" s="1923"/>
    </row>
    <row r="7" spans="1:9" ht="31.4" customHeight="1">
      <c r="A7" s="2068" t="s">
        <v>3170</v>
      </c>
      <c r="B7" s="2068"/>
      <c r="C7" s="2068"/>
      <c r="D7" s="2068"/>
      <c r="E7" s="2068"/>
      <c r="F7" s="2068"/>
      <c r="G7" s="2068"/>
      <c r="H7" s="2068"/>
      <c r="I7" s="2068"/>
    </row>
    <row r="8" spans="1:9" ht="15.5">
      <c r="A8" s="2063" t="s">
        <v>110</v>
      </c>
      <c r="B8" s="2063"/>
      <c r="C8" s="2063"/>
      <c r="D8" s="2063"/>
    </row>
    <row r="9" spans="1:9" ht="15.5">
      <c r="B9" s="179" t="s">
        <v>251</v>
      </c>
      <c r="D9" s="43"/>
    </row>
    <row r="10" spans="1:9" ht="61.5" customHeight="1">
      <c r="B10" s="2064"/>
      <c r="C10" s="2065"/>
      <c r="D10" s="2065"/>
      <c r="E10" s="2065"/>
      <c r="F10" s="2065"/>
    </row>
    <row r="11" spans="1:9" ht="15">
      <c r="I11" s="791" t="s">
        <v>3887</v>
      </c>
    </row>
    <row r="12" spans="1:9" ht="28">
      <c r="A12" s="705"/>
      <c r="B12" s="792" t="s">
        <v>5750</v>
      </c>
      <c r="C12" s="793" t="s">
        <v>580</v>
      </c>
      <c r="D12" s="794" t="s">
        <v>5751</v>
      </c>
      <c r="E12" s="795" t="s">
        <v>5752</v>
      </c>
      <c r="F12" s="794" t="s">
        <v>5751</v>
      </c>
      <c r="G12" s="795" t="s">
        <v>5752</v>
      </c>
      <c r="H12" s="794" t="s">
        <v>5751</v>
      </c>
      <c r="I12" s="795" t="s">
        <v>5752</v>
      </c>
    </row>
    <row r="13" spans="1:9" ht="14">
      <c r="B13" s="796"/>
      <c r="C13" s="797"/>
      <c r="D13" s="2066" t="s">
        <v>3630</v>
      </c>
      <c r="E13" s="2067"/>
      <c r="F13" s="2066" t="s">
        <v>1047</v>
      </c>
      <c r="G13" s="2067"/>
      <c r="H13" s="2066" t="s">
        <v>3631</v>
      </c>
      <c r="I13" s="2067"/>
    </row>
    <row r="14" spans="1:9" ht="31">
      <c r="B14" s="798">
        <v>1</v>
      </c>
      <c r="C14" s="799" t="s">
        <v>3171</v>
      </c>
      <c r="D14" s="800"/>
      <c r="E14" s="800"/>
      <c r="F14" s="800"/>
      <c r="G14" s="800"/>
      <c r="H14" s="801"/>
      <c r="I14" s="801"/>
    </row>
    <row r="15" spans="1:9" ht="15.5">
      <c r="B15" s="798"/>
      <c r="C15" s="799" t="s">
        <v>3172</v>
      </c>
      <c r="D15" s="801"/>
      <c r="E15" s="801"/>
      <c r="F15" s="801"/>
      <c r="G15" s="801"/>
      <c r="H15" s="801"/>
      <c r="I15" s="801"/>
    </row>
    <row r="16" spans="1:9" ht="15.5">
      <c r="B16" s="798"/>
      <c r="C16" s="799" t="s">
        <v>3173</v>
      </c>
      <c r="D16" s="801"/>
      <c r="E16" s="801"/>
      <c r="F16" s="801"/>
      <c r="G16" s="801"/>
      <c r="H16" s="801"/>
      <c r="I16" s="801"/>
    </row>
    <row r="17" spans="2:9" ht="15.5">
      <c r="B17" s="798">
        <v>2</v>
      </c>
      <c r="C17" s="799" t="s">
        <v>3174</v>
      </c>
      <c r="D17" s="801"/>
      <c r="E17" s="801"/>
      <c r="F17" s="801"/>
      <c r="G17" s="801"/>
      <c r="H17" s="801"/>
      <c r="I17" s="801"/>
    </row>
    <row r="18" spans="2:9" ht="15.5">
      <c r="B18" s="798">
        <v>3</v>
      </c>
      <c r="C18" s="799" t="s">
        <v>1447</v>
      </c>
      <c r="D18" s="801"/>
      <c r="E18" s="801"/>
      <c r="F18" s="801"/>
      <c r="G18" s="801"/>
      <c r="H18" s="801"/>
      <c r="I18" s="801"/>
    </row>
    <row r="19" spans="2:9" ht="15.5">
      <c r="B19" s="798">
        <v>4</v>
      </c>
      <c r="C19" s="799" t="s">
        <v>3175</v>
      </c>
      <c r="D19" s="801"/>
      <c r="E19" s="801"/>
      <c r="F19" s="801"/>
      <c r="G19" s="801"/>
      <c r="H19" s="801"/>
      <c r="I19" s="801"/>
    </row>
    <row r="20" spans="2:9" ht="31">
      <c r="B20" s="798">
        <v>5</v>
      </c>
      <c r="C20" s="799" t="s">
        <v>3176</v>
      </c>
      <c r="D20" s="801"/>
      <c r="E20" s="801"/>
      <c r="F20" s="801"/>
      <c r="G20" s="801"/>
      <c r="H20" s="801"/>
      <c r="I20" s="801"/>
    </row>
    <row r="21" spans="2:9" ht="31">
      <c r="B21" s="798">
        <v>6</v>
      </c>
      <c r="C21" s="799" t="s">
        <v>3177</v>
      </c>
      <c r="D21" s="801"/>
      <c r="E21" s="801"/>
      <c r="F21" s="801"/>
      <c r="G21" s="801"/>
      <c r="H21" s="801"/>
      <c r="I21" s="801"/>
    </row>
    <row r="22" spans="2:9" ht="62">
      <c r="B22" s="798">
        <v>7</v>
      </c>
      <c r="C22" s="799" t="s">
        <v>3178</v>
      </c>
      <c r="D22" s="801"/>
      <c r="E22" s="801"/>
      <c r="F22" s="801"/>
      <c r="G22" s="801"/>
      <c r="H22" s="801"/>
      <c r="I22" s="801"/>
    </row>
    <row r="23" spans="2:9" ht="15.5">
      <c r="B23" s="798"/>
      <c r="C23" s="799" t="s">
        <v>3179</v>
      </c>
      <c r="D23" s="801"/>
      <c r="E23" s="801"/>
      <c r="F23" s="801"/>
      <c r="G23" s="801"/>
      <c r="H23" s="801"/>
      <c r="I23" s="801"/>
    </row>
    <row r="24" spans="2:9" ht="15.5">
      <c r="B24" s="798"/>
      <c r="C24" s="799" t="s">
        <v>3180</v>
      </c>
      <c r="D24" s="801"/>
      <c r="E24" s="801"/>
      <c r="F24" s="801"/>
      <c r="G24" s="801"/>
      <c r="H24" s="801"/>
      <c r="I24" s="801"/>
    </row>
    <row r="25" spans="2:9" ht="15.5">
      <c r="B25" s="798">
        <v>8</v>
      </c>
      <c r="C25" s="799" t="s">
        <v>3181</v>
      </c>
      <c r="D25" s="801"/>
      <c r="E25" s="801"/>
      <c r="F25" s="801"/>
      <c r="G25" s="801"/>
      <c r="H25" s="801"/>
      <c r="I25" s="801"/>
    </row>
    <row r="26" spans="2:9" ht="15.5">
      <c r="B26" s="798"/>
      <c r="C26" s="799" t="s">
        <v>3182</v>
      </c>
      <c r="D26" s="801"/>
      <c r="E26" s="801"/>
      <c r="F26" s="801"/>
      <c r="G26" s="801"/>
      <c r="H26" s="801"/>
      <c r="I26" s="801"/>
    </row>
    <row r="27" spans="2:9" ht="62">
      <c r="B27" s="798">
        <v>9</v>
      </c>
      <c r="C27" s="799" t="s">
        <v>3183</v>
      </c>
      <c r="D27" s="801"/>
      <c r="E27" s="801"/>
      <c r="F27" s="801"/>
      <c r="G27" s="801"/>
      <c r="H27" s="801"/>
      <c r="I27" s="801"/>
    </row>
    <row r="28" spans="2:9" ht="31">
      <c r="B28" s="798"/>
      <c r="C28" s="799" t="s">
        <v>3184</v>
      </c>
      <c r="D28" s="801"/>
      <c r="E28" s="801"/>
      <c r="F28" s="801"/>
      <c r="G28" s="801"/>
      <c r="H28" s="801"/>
      <c r="I28" s="801"/>
    </row>
    <row r="29" spans="2:9" ht="31">
      <c r="B29" s="798"/>
      <c r="C29" s="799" t="s">
        <v>3185</v>
      </c>
      <c r="D29" s="801"/>
      <c r="E29" s="801"/>
      <c r="F29" s="801"/>
      <c r="G29" s="801"/>
      <c r="H29" s="801"/>
      <c r="I29" s="801"/>
    </row>
    <row r="30" spans="2:9" ht="31">
      <c r="B30" s="798"/>
      <c r="C30" s="799" t="s">
        <v>3186</v>
      </c>
      <c r="D30" s="801"/>
      <c r="E30" s="801"/>
      <c r="F30" s="801"/>
      <c r="G30" s="801"/>
      <c r="H30" s="801"/>
      <c r="I30" s="801"/>
    </row>
    <row r="31" spans="2:9" ht="46.5">
      <c r="B31" s="798"/>
      <c r="C31" s="799" t="s">
        <v>3187</v>
      </c>
      <c r="D31" s="801"/>
      <c r="E31" s="801"/>
      <c r="F31" s="801"/>
      <c r="G31" s="801"/>
      <c r="H31" s="801"/>
      <c r="I31" s="801"/>
    </row>
    <row r="32" spans="2:9" ht="15.5">
      <c r="B32" s="798">
        <v>10</v>
      </c>
      <c r="C32" s="799" t="s">
        <v>3188</v>
      </c>
      <c r="D32" s="801"/>
      <c r="E32" s="801"/>
      <c r="F32" s="801"/>
      <c r="G32" s="801"/>
      <c r="H32" s="801"/>
      <c r="I32" s="801"/>
    </row>
    <row r="33" spans="2:9" ht="46.5">
      <c r="B33" s="798"/>
      <c r="C33" s="799" t="s">
        <v>3189</v>
      </c>
      <c r="D33" s="801"/>
      <c r="E33" s="801"/>
      <c r="F33" s="801"/>
      <c r="G33" s="801"/>
      <c r="H33" s="801"/>
      <c r="I33" s="801"/>
    </row>
    <row r="34" spans="2:9" ht="31">
      <c r="B34" s="798"/>
      <c r="C34" s="799" t="s">
        <v>3190</v>
      </c>
      <c r="D34" s="801"/>
      <c r="E34" s="801"/>
      <c r="F34" s="801"/>
      <c r="G34" s="801"/>
      <c r="H34" s="801"/>
      <c r="I34" s="801"/>
    </row>
    <row r="35" spans="2:9" ht="31">
      <c r="B35" s="798"/>
      <c r="C35" s="799" t="s">
        <v>3191</v>
      </c>
      <c r="D35" s="801"/>
      <c r="E35" s="801"/>
      <c r="F35" s="801"/>
      <c r="G35" s="801"/>
      <c r="H35" s="801"/>
      <c r="I35" s="801"/>
    </row>
    <row r="36" spans="2:9" ht="15.5">
      <c r="B36" s="798"/>
      <c r="C36" s="799" t="s">
        <v>3192</v>
      </c>
      <c r="D36" s="801"/>
      <c r="E36" s="801"/>
      <c r="F36" s="801"/>
      <c r="G36" s="801"/>
      <c r="H36" s="801"/>
      <c r="I36" s="801"/>
    </row>
    <row r="37" spans="2:9" ht="46.5">
      <c r="B37" s="798"/>
      <c r="C37" s="799" t="s">
        <v>3193</v>
      </c>
      <c r="D37" s="801"/>
      <c r="E37" s="801"/>
      <c r="F37" s="801"/>
      <c r="G37" s="801"/>
      <c r="H37" s="801"/>
      <c r="I37" s="801"/>
    </row>
    <row r="38" spans="2:9" ht="46.5">
      <c r="B38" s="798"/>
      <c r="C38" s="799" t="s">
        <v>3194</v>
      </c>
      <c r="D38" s="801"/>
      <c r="E38" s="801"/>
      <c r="F38" s="801"/>
      <c r="G38" s="801"/>
      <c r="H38" s="801"/>
      <c r="I38" s="801"/>
    </row>
    <row r="39" spans="2:9" ht="31">
      <c r="B39" s="798"/>
      <c r="C39" s="799" t="s">
        <v>3195</v>
      </c>
      <c r="D39" s="801"/>
      <c r="E39" s="801"/>
      <c r="F39" s="801"/>
      <c r="G39" s="801"/>
      <c r="H39" s="801"/>
      <c r="I39" s="801"/>
    </row>
    <row r="40" spans="2:9" ht="15.5">
      <c r="B40" s="798"/>
      <c r="C40" s="799" t="s">
        <v>3196</v>
      </c>
      <c r="D40" s="801"/>
      <c r="E40" s="801"/>
      <c r="F40" s="801"/>
      <c r="G40" s="801"/>
      <c r="H40" s="801"/>
      <c r="I40" s="801"/>
    </row>
    <row r="41" spans="2:9" ht="15.5">
      <c r="B41" s="798"/>
      <c r="C41" s="799" t="s">
        <v>3197</v>
      </c>
      <c r="D41" s="801"/>
      <c r="E41" s="801"/>
      <c r="F41" s="801"/>
      <c r="G41" s="801"/>
      <c r="H41" s="801"/>
      <c r="I41" s="801"/>
    </row>
    <row r="42" spans="2:9" ht="15.5">
      <c r="B42" s="798"/>
      <c r="C42" s="799" t="s">
        <v>3198</v>
      </c>
      <c r="D42" s="801"/>
      <c r="E42" s="801"/>
      <c r="F42" s="801"/>
      <c r="G42" s="801"/>
      <c r="H42" s="801"/>
      <c r="I42" s="801"/>
    </row>
    <row r="43" spans="2:9" ht="31">
      <c r="B43" s="798"/>
      <c r="C43" s="799" t="s">
        <v>3199</v>
      </c>
      <c r="D43" s="801"/>
      <c r="E43" s="801"/>
      <c r="F43" s="801"/>
      <c r="G43" s="801"/>
      <c r="H43" s="801"/>
      <c r="I43" s="801"/>
    </row>
    <row r="44" spans="2:9" ht="15.5">
      <c r="B44" s="798"/>
      <c r="C44" s="799" t="s">
        <v>3200</v>
      </c>
      <c r="D44" s="801"/>
      <c r="E44" s="801"/>
      <c r="F44" s="801"/>
      <c r="G44" s="801"/>
      <c r="H44" s="801"/>
      <c r="I44" s="801"/>
    </row>
    <row r="45" spans="2:9" ht="15.5">
      <c r="B45" s="798"/>
      <c r="C45" s="799" t="s">
        <v>3201</v>
      </c>
      <c r="D45" s="801"/>
      <c r="E45" s="801"/>
      <c r="F45" s="801"/>
      <c r="G45" s="801"/>
      <c r="H45" s="801"/>
      <c r="I45" s="801"/>
    </row>
    <row r="46" spans="2:9" ht="31">
      <c r="B46" s="798"/>
      <c r="C46" s="799" t="s">
        <v>3202</v>
      </c>
      <c r="D46" s="801"/>
      <c r="E46" s="801"/>
      <c r="F46" s="801"/>
      <c r="G46" s="801"/>
      <c r="H46" s="801"/>
      <c r="I46" s="801"/>
    </row>
    <row r="47" spans="2:9" ht="31">
      <c r="B47" s="798"/>
      <c r="C47" s="799" t="s">
        <v>3203</v>
      </c>
      <c r="D47" s="801"/>
      <c r="E47" s="801"/>
      <c r="F47" s="801"/>
      <c r="G47" s="801"/>
      <c r="H47" s="801"/>
      <c r="I47" s="801"/>
    </row>
    <row r="48" spans="2:9" ht="15.5">
      <c r="B48" s="40"/>
    </row>
    <row r="49" spans="1:9" ht="18">
      <c r="A49" s="23" t="s">
        <v>54</v>
      </c>
      <c r="B49" s="2061"/>
      <c r="C49" s="2061"/>
      <c r="G49" s="41" t="s">
        <v>81</v>
      </c>
      <c r="H49" s="2004"/>
      <c r="I49" s="2004"/>
    </row>
    <row r="50" spans="1:9" ht="18">
      <c r="A50" s="23" t="s">
        <v>56</v>
      </c>
      <c r="B50" s="2061"/>
      <c r="C50" s="2061"/>
      <c r="G50" s="41" t="s">
        <v>67</v>
      </c>
      <c r="H50" s="2004"/>
      <c r="I50" s="2004"/>
    </row>
    <row r="51" spans="1:9" ht="18">
      <c r="G51" s="41" t="s">
        <v>153</v>
      </c>
      <c r="H51" s="2004"/>
      <c r="I51" s="2004"/>
    </row>
  </sheetData>
  <sheetProtection algorithmName="SHA-512" hashValue="D5Uhj1dIy5xrxyurcDbabXfZdKdfyyRjMmKmtPxWEVy5MP7Zwkk9iQXp7RodL2D25OahxRzGdnCMmLmgpe2EDA==" saltValue="je6ZZTxNyA38tr+iaU0urw==" spinCount="100000" sheet="1" objects="1" scenarios="1"/>
  <mergeCells count="16">
    <mergeCell ref="A7:I7"/>
    <mergeCell ref="A1:I1"/>
    <mergeCell ref="A2:I2"/>
    <mergeCell ref="A4:I4"/>
    <mergeCell ref="A5:I5"/>
    <mergeCell ref="A6:I6"/>
    <mergeCell ref="B50:C50"/>
    <mergeCell ref="H50:I50"/>
    <mergeCell ref="H51:I51"/>
    <mergeCell ref="A8:D8"/>
    <mergeCell ref="B10:F10"/>
    <mergeCell ref="D13:E13"/>
    <mergeCell ref="F13:G13"/>
    <mergeCell ref="H13:I13"/>
    <mergeCell ref="B49:C49"/>
    <mergeCell ref="H49:I49"/>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6">
    <tabColor rgb="FFFFFF00"/>
  </sheetPr>
  <dimension ref="A1:O49"/>
  <sheetViews>
    <sheetView topLeftCell="C1" zoomScale="60" zoomScaleNormal="60" workbookViewId="0">
      <selection activeCell="A4" sqref="A4:H4"/>
    </sheetView>
  </sheetViews>
  <sheetFormatPr defaultRowHeight="12.5"/>
  <cols>
    <col min="1" max="1" width="9" style="831" customWidth="1"/>
    <col min="2" max="2" width="44.1796875" style="831" customWidth="1"/>
    <col min="3" max="5" width="46.81640625" style="831" customWidth="1"/>
    <col min="6" max="7" width="35.81640625" style="831" customWidth="1"/>
    <col min="8" max="8" width="39" style="831" customWidth="1"/>
    <col min="9" max="259" width="9.1796875" style="831"/>
    <col min="260" max="260" width="9" style="831" customWidth="1"/>
    <col min="261" max="261" width="44.1796875" style="831" customWidth="1"/>
    <col min="262" max="262" width="55.1796875" style="831" customWidth="1"/>
    <col min="263" max="263" width="35.81640625" style="831" customWidth="1"/>
    <col min="264" max="264" width="28.1796875" style="831" customWidth="1"/>
    <col min="265" max="515" width="9.1796875" style="831"/>
    <col min="516" max="516" width="9" style="831" customWidth="1"/>
    <col min="517" max="517" width="44.1796875" style="831" customWidth="1"/>
    <col min="518" max="518" width="55.1796875" style="831" customWidth="1"/>
    <col min="519" max="519" width="35.81640625" style="831" customWidth="1"/>
    <col min="520" max="520" width="28.1796875" style="831" customWidth="1"/>
    <col min="521" max="771" width="9.1796875" style="831"/>
    <col min="772" max="772" width="9" style="831" customWidth="1"/>
    <col min="773" max="773" width="44.1796875" style="831" customWidth="1"/>
    <col min="774" max="774" width="55.1796875" style="831" customWidth="1"/>
    <col min="775" max="775" width="35.81640625" style="831" customWidth="1"/>
    <col min="776" max="776" width="28.1796875" style="831" customWidth="1"/>
    <col min="777" max="1027" width="9.1796875" style="831"/>
    <col min="1028" max="1028" width="9" style="831" customWidth="1"/>
    <col min="1029" max="1029" width="44.1796875" style="831" customWidth="1"/>
    <col min="1030" max="1030" width="55.1796875" style="831" customWidth="1"/>
    <col min="1031" max="1031" width="35.81640625" style="831" customWidth="1"/>
    <col min="1032" max="1032" width="28.1796875" style="831" customWidth="1"/>
    <col min="1033" max="1283" width="9.1796875" style="831"/>
    <col min="1284" max="1284" width="9" style="831" customWidth="1"/>
    <col min="1285" max="1285" width="44.1796875" style="831" customWidth="1"/>
    <col min="1286" max="1286" width="55.1796875" style="831" customWidth="1"/>
    <col min="1287" max="1287" width="35.81640625" style="831" customWidth="1"/>
    <col min="1288" max="1288" width="28.1796875" style="831" customWidth="1"/>
    <col min="1289" max="1539" width="9.1796875" style="831"/>
    <col min="1540" max="1540" width="9" style="831" customWidth="1"/>
    <col min="1541" max="1541" width="44.1796875" style="831" customWidth="1"/>
    <col min="1542" max="1542" width="55.1796875" style="831" customWidth="1"/>
    <col min="1543" max="1543" width="35.81640625" style="831" customWidth="1"/>
    <col min="1544" max="1544" width="28.1796875" style="831" customWidth="1"/>
    <col min="1545" max="1795" width="9.1796875" style="831"/>
    <col min="1796" max="1796" width="9" style="831" customWidth="1"/>
    <col min="1797" max="1797" width="44.1796875" style="831" customWidth="1"/>
    <col min="1798" max="1798" width="55.1796875" style="831" customWidth="1"/>
    <col min="1799" max="1799" width="35.81640625" style="831" customWidth="1"/>
    <col min="1800" max="1800" width="28.1796875" style="831" customWidth="1"/>
    <col min="1801" max="2051" width="9.1796875" style="831"/>
    <col min="2052" max="2052" width="9" style="831" customWidth="1"/>
    <col min="2053" max="2053" width="44.1796875" style="831" customWidth="1"/>
    <col min="2054" max="2054" width="55.1796875" style="831" customWidth="1"/>
    <col min="2055" max="2055" width="35.81640625" style="831" customWidth="1"/>
    <col min="2056" max="2056" width="28.1796875" style="831" customWidth="1"/>
    <col min="2057" max="2307" width="9.1796875" style="831"/>
    <col min="2308" max="2308" width="9" style="831" customWidth="1"/>
    <col min="2309" max="2309" width="44.1796875" style="831" customWidth="1"/>
    <col min="2310" max="2310" width="55.1796875" style="831" customWidth="1"/>
    <col min="2311" max="2311" width="35.81640625" style="831" customWidth="1"/>
    <col min="2312" max="2312" width="28.1796875" style="831" customWidth="1"/>
    <col min="2313" max="2563" width="9.1796875" style="831"/>
    <col min="2564" max="2564" width="9" style="831" customWidth="1"/>
    <col min="2565" max="2565" width="44.1796875" style="831" customWidth="1"/>
    <col min="2566" max="2566" width="55.1796875" style="831" customWidth="1"/>
    <col min="2567" max="2567" width="35.81640625" style="831" customWidth="1"/>
    <col min="2568" max="2568" width="28.1796875" style="831" customWidth="1"/>
    <col min="2569" max="2819" width="9.1796875" style="831"/>
    <col min="2820" max="2820" width="9" style="831" customWidth="1"/>
    <col min="2821" max="2821" width="44.1796875" style="831" customWidth="1"/>
    <col min="2822" max="2822" width="55.1796875" style="831" customWidth="1"/>
    <col min="2823" max="2823" width="35.81640625" style="831" customWidth="1"/>
    <col min="2824" max="2824" width="28.1796875" style="831" customWidth="1"/>
    <col min="2825" max="3075" width="9.1796875" style="831"/>
    <col min="3076" max="3076" width="9" style="831" customWidth="1"/>
    <col min="3077" max="3077" width="44.1796875" style="831" customWidth="1"/>
    <col min="3078" max="3078" width="55.1796875" style="831" customWidth="1"/>
    <col min="3079" max="3079" width="35.81640625" style="831" customWidth="1"/>
    <col min="3080" max="3080" width="28.1796875" style="831" customWidth="1"/>
    <col min="3081" max="3331" width="9.1796875" style="831"/>
    <col min="3332" max="3332" width="9" style="831" customWidth="1"/>
    <col min="3333" max="3333" width="44.1796875" style="831" customWidth="1"/>
    <col min="3334" max="3334" width="55.1796875" style="831" customWidth="1"/>
    <col min="3335" max="3335" width="35.81640625" style="831" customWidth="1"/>
    <col min="3336" max="3336" width="28.1796875" style="831" customWidth="1"/>
    <col min="3337" max="3587" width="9.1796875" style="831"/>
    <col min="3588" max="3588" width="9" style="831" customWidth="1"/>
    <col min="3589" max="3589" width="44.1796875" style="831" customWidth="1"/>
    <col min="3590" max="3590" width="55.1796875" style="831" customWidth="1"/>
    <col min="3591" max="3591" width="35.81640625" style="831" customWidth="1"/>
    <col min="3592" max="3592" width="28.1796875" style="831" customWidth="1"/>
    <col min="3593" max="3843" width="9.1796875" style="831"/>
    <col min="3844" max="3844" width="9" style="831" customWidth="1"/>
    <col min="3845" max="3845" width="44.1796875" style="831" customWidth="1"/>
    <col min="3846" max="3846" width="55.1796875" style="831" customWidth="1"/>
    <col min="3847" max="3847" width="35.81640625" style="831" customWidth="1"/>
    <col min="3848" max="3848" width="28.1796875" style="831" customWidth="1"/>
    <col min="3849" max="4099" width="9.1796875" style="831"/>
    <col min="4100" max="4100" width="9" style="831" customWidth="1"/>
    <col min="4101" max="4101" width="44.1796875" style="831" customWidth="1"/>
    <col min="4102" max="4102" width="55.1796875" style="831" customWidth="1"/>
    <col min="4103" max="4103" width="35.81640625" style="831" customWidth="1"/>
    <col min="4104" max="4104" width="28.1796875" style="831" customWidth="1"/>
    <col min="4105" max="4355" width="9.1796875" style="831"/>
    <col min="4356" max="4356" width="9" style="831" customWidth="1"/>
    <col min="4357" max="4357" width="44.1796875" style="831" customWidth="1"/>
    <col min="4358" max="4358" width="55.1796875" style="831" customWidth="1"/>
    <col min="4359" max="4359" width="35.81640625" style="831" customWidth="1"/>
    <col min="4360" max="4360" width="28.1796875" style="831" customWidth="1"/>
    <col min="4361" max="4611" width="9.1796875" style="831"/>
    <col min="4612" max="4612" width="9" style="831" customWidth="1"/>
    <col min="4613" max="4613" width="44.1796875" style="831" customWidth="1"/>
    <col min="4614" max="4614" width="55.1796875" style="831" customWidth="1"/>
    <col min="4615" max="4615" width="35.81640625" style="831" customWidth="1"/>
    <col min="4616" max="4616" width="28.1796875" style="831" customWidth="1"/>
    <col min="4617" max="4867" width="9.1796875" style="831"/>
    <col min="4868" max="4868" width="9" style="831" customWidth="1"/>
    <col min="4869" max="4869" width="44.1796875" style="831" customWidth="1"/>
    <col min="4870" max="4870" width="55.1796875" style="831" customWidth="1"/>
    <col min="4871" max="4871" width="35.81640625" style="831" customWidth="1"/>
    <col min="4872" max="4872" width="28.1796875" style="831" customWidth="1"/>
    <col min="4873" max="5123" width="9.1796875" style="831"/>
    <col min="5124" max="5124" width="9" style="831" customWidth="1"/>
    <col min="5125" max="5125" width="44.1796875" style="831" customWidth="1"/>
    <col min="5126" max="5126" width="55.1796875" style="831" customWidth="1"/>
    <col min="5127" max="5127" width="35.81640625" style="831" customWidth="1"/>
    <col min="5128" max="5128" width="28.1796875" style="831" customWidth="1"/>
    <col min="5129" max="5379" width="9.1796875" style="831"/>
    <col min="5380" max="5380" width="9" style="831" customWidth="1"/>
    <col min="5381" max="5381" width="44.1796875" style="831" customWidth="1"/>
    <col min="5382" max="5382" width="55.1796875" style="831" customWidth="1"/>
    <col min="5383" max="5383" width="35.81640625" style="831" customWidth="1"/>
    <col min="5384" max="5384" width="28.1796875" style="831" customWidth="1"/>
    <col min="5385" max="5635" width="9.1796875" style="831"/>
    <col min="5636" max="5636" width="9" style="831" customWidth="1"/>
    <col min="5637" max="5637" width="44.1796875" style="831" customWidth="1"/>
    <col min="5638" max="5638" width="55.1796875" style="831" customWidth="1"/>
    <col min="5639" max="5639" width="35.81640625" style="831" customWidth="1"/>
    <col min="5640" max="5640" width="28.1796875" style="831" customWidth="1"/>
    <col min="5641" max="5891" width="9.1796875" style="831"/>
    <col min="5892" max="5892" width="9" style="831" customWidth="1"/>
    <col min="5893" max="5893" width="44.1796875" style="831" customWidth="1"/>
    <col min="5894" max="5894" width="55.1796875" style="831" customWidth="1"/>
    <col min="5895" max="5895" width="35.81640625" style="831" customWidth="1"/>
    <col min="5896" max="5896" width="28.1796875" style="831" customWidth="1"/>
    <col min="5897" max="6147" width="9.1796875" style="831"/>
    <col min="6148" max="6148" width="9" style="831" customWidth="1"/>
    <col min="6149" max="6149" width="44.1796875" style="831" customWidth="1"/>
    <col min="6150" max="6150" width="55.1796875" style="831" customWidth="1"/>
    <col min="6151" max="6151" width="35.81640625" style="831" customWidth="1"/>
    <col min="6152" max="6152" width="28.1796875" style="831" customWidth="1"/>
    <col min="6153" max="6403" width="9.1796875" style="831"/>
    <col min="6404" max="6404" width="9" style="831" customWidth="1"/>
    <col min="6405" max="6405" width="44.1796875" style="831" customWidth="1"/>
    <col min="6406" max="6406" width="55.1796875" style="831" customWidth="1"/>
    <col min="6407" max="6407" width="35.81640625" style="831" customWidth="1"/>
    <col min="6408" max="6408" width="28.1796875" style="831" customWidth="1"/>
    <col min="6409" max="6659" width="9.1796875" style="831"/>
    <col min="6660" max="6660" width="9" style="831" customWidth="1"/>
    <col min="6661" max="6661" width="44.1796875" style="831" customWidth="1"/>
    <col min="6662" max="6662" width="55.1796875" style="831" customWidth="1"/>
    <col min="6663" max="6663" width="35.81640625" style="831" customWidth="1"/>
    <col min="6664" max="6664" width="28.1796875" style="831" customWidth="1"/>
    <col min="6665" max="6915" width="9.1796875" style="831"/>
    <col min="6916" max="6916" width="9" style="831" customWidth="1"/>
    <col min="6917" max="6917" width="44.1796875" style="831" customWidth="1"/>
    <col min="6918" max="6918" width="55.1796875" style="831" customWidth="1"/>
    <col min="6919" max="6919" width="35.81640625" style="831" customWidth="1"/>
    <col min="6920" max="6920" width="28.1796875" style="831" customWidth="1"/>
    <col min="6921" max="7171" width="9.1796875" style="831"/>
    <col min="7172" max="7172" width="9" style="831" customWidth="1"/>
    <col min="7173" max="7173" width="44.1796875" style="831" customWidth="1"/>
    <col min="7174" max="7174" width="55.1796875" style="831" customWidth="1"/>
    <col min="7175" max="7175" width="35.81640625" style="831" customWidth="1"/>
    <col min="7176" max="7176" width="28.1796875" style="831" customWidth="1"/>
    <col min="7177" max="7427" width="9.1796875" style="831"/>
    <col min="7428" max="7428" width="9" style="831" customWidth="1"/>
    <col min="7429" max="7429" width="44.1796875" style="831" customWidth="1"/>
    <col min="7430" max="7430" width="55.1796875" style="831" customWidth="1"/>
    <col min="7431" max="7431" width="35.81640625" style="831" customWidth="1"/>
    <col min="7432" max="7432" width="28.1796875" style="831" customWidth="1"/>
    <col min="7433" max="7683" width="9.1796875" style="831"/>
    <col min="7684" max="7684" width="9" style="831" customWidth="1"/>
    <col min="7685" max="7685" width="44.1796875" style="831" customWidth="1"/>
    <col min="7686" max="7686" width="55.1796875" style="831" customWidth="1"/>
    <col min="7687" max="7687" width="35.81640625" style="831" customWidth="1"/>
    <col min="7688" max="7688" width="28.1796875" style="831" customWidth="1"/>
    <col min="7689" max="7939" width="9.1796875" style="831"/>
    <col min="7940" max="7940" width="9" style="831" customWidth="1"/>
    <col min="7941" max="7941" width="44.1796875" style="831" customWidth="1"/>
    <col min="7942" max="7942" width="55.1796875" style="831" customWidth="1"/>
    <col min="7943" max="7943" width="35.81640625" style="831" customWidth="1"/>
    <col min="7944" max="7944" width="28.1796875" style="831" customWidth="1"/>
    <col min="7945" max="8195" width="9.1796875" style="831"/>
    <col min="8196" max="8196" width="9" style="831" customWidth="1"/>
    <col min="8197" max="8197" width="44.1796875" style="831" customWidth="1"/>
    <col min="8198" max="8198" width="55.1796875" style="831" customWidth="1"/>
    <col min="8199" max="8199" width="35.81640625" style="831" customWidth="1"/>
    <col min="8200" max="8200" width="28.1796875" style="831" customWidth="1"/>
    <col min="8201" max="8451" width="9.1796875" style="831"/>
    <col min="8452" max="8452" width="9" style="831" customWidth="1"/>
    <col min="8453" max="8453" width="44.1796875" style="831" customWidth="1"/>
    <col min="8454" max="8454" width="55.1796875" style="831" customWidth="1"/>
    <col min="8455" max="8455" width="35.81640625" style="831" customWidth="1"/>
    <col min="8456" max="8456" width="28.1796875" style="831" customWidth="1"/>
    <col min="8457" max="8707" width="9.1796875" style="831"/>
    <col min="8708" max="8708" width="9" style="831" customWidth="1"/>
    <col min="8709" max="8709" width="44.1796875" style="831" customWidth="1"/>
    <col min="8710" max="8710" width="55.1796875" style="831" customWidth="1"/>
    <col min="8711" max="8711" width="35.81640625" style="831" customWidth="1"/>
    <col min="8712" max="8712" width="28.1796875" style="831" customWidth="1"/>
    <col min="8713" max="8963" width="9.1796875" style="831"/>
    <col min="8964" max="8964" width="9" style="831" customWidth="1"/>
    <col min="8965" max="8965" width="44.1796875" style="831" customWidth="1"/>
    <col min="8966" max="8966" width="55.1796875" style="831" customWidth="1"/>
    <col min="8967" max="8967" width="35.81640625" style="831" customWidth="1"/>
    <col min="8968" max="8968" width="28.1796875" style="831" customWidth="1"/>
    <col min="8969" max="9219" width="9.1796875" style="831"/>
    <col min="9220" max="9220" width="9" style="831" customWidth="1"/>
    <col min="9221" max="9221" width="44.1796875" style="831" customWidth="1"/>
    <col min="9222" max="9222" width="55.1796875" style="831" customWidth="1"/>
    <col min="9223" max="9223" width="35.81640625" style="831" customWidth="1"/>
    <col min="9224" max="9224" width="28.1796875" style="831" customWidth="1"/>
    <col min="9225" max="9475" width="9.1796875" style="831"/>
    <col min="9476" max="9476" width="9" style="831" customWidth="1"/>
    <col min="9477" max="9477" width="44.1796875" style="831" customWidth="1"/>
    <col min="9478" max="9478" width="55.1796875" style="831" customWidth="1"/>
    <col min="9479" max="9479" width="35.81640625" style="831" customWidth="1"/>
    <col min="9480" max="9480" width="28.1796875" style="831" customWidth="1"/>
    <col min="9481" max="9731" width="9.1796875" style="831"/>
    <col min="9732" max="9732" width="9" style="831" customWidth="1"/>
    <col min="9733" max="9733" width="44.1796875" style="831" customWidth="1"/>
    <col min="9734" max="9734" width="55.1796875" style="831" customWidth="1"/>
    <col min="9735" max="9735" width="35.81640625" style="831" customWidth="1"/>
    <col min="9736" max="9736" width="28.1796875" style="831" customWidth="1"/>
    <col min="9737" max="9987" width="9.1796875" style="831"/>
    <col min="9988" max="9988" width="9" style="831" customWidth="1"/>
    <col min="9989" max="9989" width="44.1796875" style="831" customWidth="1"/>
    <col min="9990" max="9990" width="55.1796875" style="831" customWidth="1"/>
    <col min="9991" max="9991" width="35.81640625" style="831" customWidth="1"/>
    <col min="9992" max="9992" width="28.1796875" style="831" customWidth="1"/>
    <col min="9993" max="10243" width="9.1796875" style="831"/>
    <col min="10244" max="10244" width="9" style="831" customWidth="1"/>
    <col min="10245" max="10245" width="44.1796875" style="831" customWidth="1"/>
    <col min="10246" max="10246" width="55.1796875" style="831" customWidth="1"/>
    <col min="10247" max="10247" width="35.81640625" style="831" customWidth="1"/>
    <col min="10248" max="10248" width="28.1796875" style="831" customWidth="1"/>
    <col min="10249" max="10499" width="9.1796875" style="831"/>
    <col min="10500" max="10500" width="9" style="831" customWidth="1"/>
    <col min="10501" max="10501" width="44.1796875" style="831" customWidth="1"/>
    <col min="10502" max="10502" width="55.1796875" style="831" customWidth="1"/>
    <col min="10503" max="10503" width="35.81640625" style="831" customWidth="1"/>
    <col min="10504" max="10504" width="28.1796875" style="831" customWidth="1"/>
    <col min="10505" max="10755" width="9.1796875" style="831"/>
    <col min="10756" max="10756" width="9" style="831" customWidth="1"/>
    <col min="10757" max="10757" width="44.1796875" style="831" customWidth="1"/>
    <col min="10758" max="10758" width="55.1796875" style="831" customWidth="1"/>
    <col min="10759" max="10759" width="35.81640625" style="831" customWidth="1"/>
    <col min="10760" max="10760" width="28.1796875" style="831" customWidth="1"/>
    <col min="10761" max="11011" width="9.1796875" style="831"/>
    <col min="11012" max="11012" width="9" style="831" customWidth="1"/>
    <col min="11013" max="11013" width="44.1796875" style="831" customWidth="1"/>
    <col min="11014" max="11014" width="55.1796875" style="831" customWidth="1"/>
    <col min="11015" max="11015" width="35.81640625" style="831" customWidth="1"/>
    <col min="11016" max="11016" width="28.1796875" style="831" customWidth="1"/>
    <col min="11017" max="11267" width="9.1796875" style="831"/>
    <col min="11268" max="11268" width="9" style="831" customWidth="1"/>
    <col min="11269" max="11269" width="44.1796875" style="831" customWidth="1"/>
    <col min="11270" max="11270" width="55.1796875" style="831" customWidth="1"/>
    <col min="11271" max="11271" width="35.81640625" style="831" customWidth="1"/>
    <col min="11272" max="11272" width="28.1796875" style="831" customWidth="1"/>
    <col min="11273" max="11523" width="9.1796875" style="831"/>
    <col min="11524" max="11524" width="9" style="831" customWidth="1"/>
    <col min="11525" max="11525" width="44.1796875" style="831" customWidth="1"/>
    <col min="11526" max="11526" width="55.1796875" style="831" customWidth="1"/>
    <col min="11527" max="11527" width="35.81640625" style="831" customWidth="1"/>
    <col min="11528" max="11528" width="28.1796875" style="831" customWidth="1"/>
    <col min="11529" max="11779" width="9.1796875" style="831"/>
    <col min="11780" max="11780" width="9" style="831" customWidth="1"/>
    <col min="11781" max="11781" width="44.1796875" style="831" customWidth="1"/>
    <col min="11782" max="11782" width="55.1796875" style="831" customWidth="1"/>
    <col min="11783" max="11783" width="35.81640625" style="831" customWidth="1"/>
    <col min="11784" max="11784" width="28.1796875" style="831" customWidth="1"/>
    <col min="11785" max="12035" width="9.1796875" style="831"/>
    <col min="12036" max="12036" width="9" style="831" customWidth="1"/>
    <col min="12037" max="12037" width="44.1796875" style="831" customWidth="1"/>
    <col min="12038" max="12038" width="55.1796875" style="831" customWidth="1"/>
    <col min="12039" max="12039" width="35.81640625" style="831" customWidth="1"/>
    <col min="12040" max="12040" width="28.1796875" style="831" customWidth="1"/>
    <col min="12041" max="12291" width="9.1796875" style="831"/>
    <col min="12292" max="12292" width="9" style="831" customWidth="1"/>
    <col min="12293" max="12293" width="44.1796875" style="831" customWidth="1"/>
    <col min="12294" max="12294" width="55.1796875" style="831" customWidth="1"/>
    <col min="12295" max="12295" width="35.81640625" style="831" customWidth="1"/>
    <col min="12296" max="12296" width="28.1796875" style="831" customWidth="1"/>
    <col min="12297" max="12547" width="9.1796875" style="831"/>
    <col min="12548" max="12548" width="9" style="831" customWidth="1"/>
    <col min="12549" max="12549" width="44.1796875" style="831" customWidth="1"/>
    <col min="12550" max="12550" width="55.1796875" style="831" customWidth="1"/>
    <col min="12551" max="12551" width="35.81640625" style="831" customWidth="1"/>
    <col min="12552" max="12552" width="28.1796875" style="831" customWidth="1"/>
    <col min="12553" max="12803" width="9.1796875" style="831"/>
    <col min="12804" max="12804" width="9" style="831" customWidth="1"/>
    <col min="12805" max="12805" width="44.1796875" style="831" customWidth="1"/>
    <col min="12806" max="12806" width="55.1796875" style="831" customWidth="1"/>
    <col min="12807" max="12807" width="35.81640625" style="831" customWidth="1"/>
    <col min="12808" max="12808" width="28.1796875" style="831" customWidth="1"/>
    <col min="12809" max="13059" width="9.1796875" style="831"/>
    <col min="13060" max="13060" width="9" style="831" customWidth="1"/>
    <col min="13061" max="13061" width="44.1796875" style="831" customWidth="1"/>
    <col min="13062" max="13062" width="55.1796875" style="831" customWidth="1"/>
    <col min="13063" max="13063" width="35.81640625" style="831" customWidth="1"/>
    <col min="13064" max="13064" width="28.1796875" style="831" customWidth="1"/>
    <col min="13065" max="13315" width="9.1796875" style="831"/>
    <col min="13316" max="13316" width="9" style="831" customWidth="1"/>
    <col min="13317" max="13317" width="44.1796875" style="831" customWidth="1"/>
    <col min="13318" max="13318" width="55.1796875" style="831" customWidth="1"/>
    <col min="13319" max="13319" width="35.81640625" style="831" customWidth="1"/>
    <col min="13320" max="13320" width="28.1796875" style="831" customWidth="1"/>
    <col min="13321" max="13571" width="9.1796875" style="831"/>
    <col min="13572" max="13572" width="9" style="831" customWidth="1"/>
    <col min="13573" max="13573" width="44.1796875" style="831" customWidth="1"/>
    <col min="13574" max="13574" width="55.1796875" style="831" customWidth="1"/>
    <col min="13575" max="13575" width="35.81640625" style="831" customWidth="1"/>
    <col min="13576" max="13576" width="28.1796875" style="831" customWidth="1"/>
    <col min="13577" max="13827" width="9.1796875" style="831"/>
    <col min="13828" max="13828" width="9" style="831" customWidth="1"/>
    <col min="13829" max="13829" width="44.1796875" style="831" customWidth="1"/>
    <col min="13830" max="13830" width="55.1796875" style="831" customWidth="1"/>
    <col min="13831" max="13831" width="35.81640625" style="831" customWidth="1"/>
    <col min="13832" max="13832" width="28.1796875" style="831" customWidth="1"/>
    <col min="13833" max="14083" width="9.1796875" style="831"/>
    <col min="14084" max="14084" width="9" style="831" customWidth="1"/>
    <col min="14085" max="14085" width="44.1796875" style="831" customWidth="1"/>
    <col min="14086" max="14086" width="55.1796875" style="831" customWidth="1"/>
    <col min="14087" max="14087" width="35.81640625" style="831" customWidth="1"/>
    <col min="14088" max="14088" width="28.1796875" style="831" customWidth="1"/>
    <col min="14089" max="14339" width="9.1796875" style="831"/>
    <col min="14340" max="14340" width="9" style="831" customWidth="1"/>
    <col min="14341" max="14341" width="44.1796875" style="831" customWidth="1"/>
    <col min="14342" max="14342" width="55.1796875" style="831" customWidth="1"/>
    <col min="14343" max="14343" width="35.81640625" style="831" customWidth="1"/>
    <col min="14344" max="14344" width="28.1796875" style="831" customWidth="1"/>
    <col min="14345" max="14595" width="9.1796875" style="831"/>
    <col min="14596" max="14596" width="9" style="831" customWidth="1"/>
    <col min="14597" max="14597" width="44.1796875" style="831" customWidth="1"/>
    <col min="14598" max="14598" width="55.1796875" style="831" customWidth="1"/>
    <col min="14599" max="14599" width="35.81640625" style="831" customWidth="1"/>
    <col min="14600" max="14600" width="28.1796875" style="831" customWidth="1"/>
    <col min="14601" max="14851" width="9.1796875" style="831"/>
    <col min="14852" max="14852" width="9" style="831" customWidth="1"/>
    <col min="14853" max="14853" width="44.1796875" style="831" customWidth="1"/>
    <col min="14854" max="14854" width="55.1796875" style="831" customWidth="1"/>
    <col min="14855" max="14855" width="35.81640625" style="831" customWidth="1"/>
    <col min="14856" max="14856" width="28.1796875" style="831" customWidth="1"/>
    <col min="14857" max="15107" width="9.1796875" style="831"/>
    <col min="15108" max="15108" width="9" style="831" customWidth="1"/>
    <col min="15109" max="15109" width="44.1796875" style="831" customWidth="1"/>
    <col min="15110" max="15110" width="55.1796875" style="831" customWidth="1"/>
    <col min="15111" max="15111" width="35.81640625" style="831" customWidth="1"/>
    <col min="15112" max="15112" width="28.1796875" style="831" customWidth="1"/>
    <col min="15113" max="15363" width="9.1796875" style="831"/>
    <col min="15364" max="15364" width="9" style="831" customWidth="1"/>
    <col min="15365" max="15365" width="44.1796875" style="831" customWidth="1"/>
    <col min="15366" max="15366" width="55.1796875" style="831" customWidth="1"/>
    <col min="15367" max="15367" width="35.81640625" style="831" customWidth="1"/>
    <col min="15368" max="15368" width="28.1796875" style="831" customWidth="1"/>
    <col min="15369" max="15619" width="9.1796875" style="831"/>
    <col min="15620" max="15620" width="9" style="831" customWidth="1"/>
    <col min="15621" max="15621" width="44.1796875" style="831" customWidth="1"/>
    <col min="15622" max="15622" width="55.1796875" style="831" customWidth="1"/>
    <col min="15623" max="15623" width="35.81640625" style="831" customWidth="1"/>
    <col min="15624" max="15624" width="28.1796875" style="831" customWidth="1"/>
    <col min="15625" max="15875" width="9.1796875" style="831"/>
    <col min="15876" max="15876" width="9" style="831" customWidth="1"/>
    <col min="15877" max="15877" width="44.1796875" style="831" customWidth="1"/>
    <col min="15878" max="15878" width="55.1796875" style="831" customWidth="1"/>
    <col min="15879" max="15879" width="35.81640625" style="831" customWidth="1"/>
    <col min="15880" max="15880" width="28.1796875" style="831" customWidth="1"/>
    <col min="15881" max="16131" width="9.1796875" style="831"/>
    <col min="16132" max="16132" width="9" style="831" customWidth="1"/>
    <col min="16133" max="16133" width="44.1796875" style="831" customWidth="1"/>
    <col min="16134" max="16134" width="55.1796875" style="831" customWidth="1"/>
    <col min="16135" max="16135" width="35.81640625" style="831" customWidth="1"/>
    <col min="16136" max="16136" width="28.1796875" style="831" customWidth="1"/>
    <col min="16137" max="16384" width="9.1796875" style="831"/>
  </cols>
  <sheetData>
    <row r="1" spans="1:8" s="32" customFormat="1" ht="20">
      <c r="A1" s="1936" t="s">
        <v>1400</v>
      </c>
      <c r="B1" s="1936"/>
      <c r="C1" s="1936"/>
      <c r="D1" s="1936"/>
      <c r="E1" s="1936"/>
      <c r="F1" s="1936"/>
      <c r="G1" s="1936"/>
      <c r="H1" s="1936"/>
    </row>
    <row r="2" spans="1:8" s="32" customFormat="1" ht="15.5">
      <c r="A2" s="2069" t="str">
        <f>'Title '!A2:N2</f>
        <v>Bid Enquiry No: KPTCL/2026-27/TL/WORK_INDENT3802</v>
      </c>
      <c r="B2" s="2069"/>
      <c r="C2" s="2069"/>
      <c r="D2" s="2069"/>
      <c r="E2" s="2069"/>
      <c r="F2" s="2069"/>
      <c r="G2" s="2069"/>
      <c r="H2" s="2069"/>
    </row>
    <row r="3" spans="1:8" s="32" customFormat="1" ht="17.5">
      <c r="A3" s="33"/>
      <c r="B3" s="828"/>
      <c r="C3" s="828"/>
      <c r="D3" s="828"/>
      <c r="E3" s="828"/>
      <c r="F3" s="828"/>
    </row>
    <row r="4" spans="1:8" s="32" customFormat="1" ht="180.75" customHeight="1">
      <c r="A4" s="1991"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1991"/>
      <c r="C4" s="1991"/>
      <c r="D4" s="1991"/>
      <c r="E4" s="1991"/>
      <c r="F4" s="1991"/>
      <c r="G4" s="1991"/>
      <c r="H4" s="1991"/>
    </row>
    <row r="5" spans="1:8" s="32" customFormat="1" ht="15.5">
      <c r="A5" s="1916" t="s">
        <v>1401</v>
      </c>
      <c r="B5" s="1916"/>
      <c r="C5" s="1916"/>
      <c r="D5" s="1916"/>
      <c r="E5" s="1916"/>
      <c r="F5" s="1916"/>
      <c r="G5" s="1916"/>
      <c r="H5" s="1916"/>
    </row>
    <row r="7" spans="1:8" s="6" customFormat="1" ht="41.25" customHeight="1">
      <c r="A7" s="1855" t="s">
        <v>5789</v>
      </c>
      <c r="B7" s="1855"/>
      <c r="C7" s="1855"/>
      <c r="D7" s="1855"/>
      <c r="E7" s="1855"/>
      <c r="F7" s="1855"/>
      <c r="G7" s="1855"/>
      <c r="H7" s="1855"/>
    </row>
    <row r="8" spans="1:8" s="6" customFormat="1" ht="26.15" customHeight="1">
      <c r="A8" s="393"/>
      <c r="B8" s="393"/>
      <c r="C8" s="393"/>
      <c r="D8" s="393"/>
      <c r="E8" s="393"/>
      <c r="F8" s="393"/>
      <c r="G8" s="829"/>
      <c r="H8" s="802" t="s">
        <v>5790</v>
      </c>
    </row>
    <row r="9" spans="1:8" s="6" customFormat="1" ht="15.5">
      <c r="A9" s="506" t="s">
        <v>328</v>
      </c>
      <c r="B9" s="756" t="s">
        <v>580</v>
      </c>
      <c r="C9" s="506" t="s">
        <v>5791</v>
      </c>
      <c r="D9" s="506" t="s">
        <v>5792</v>
      </c>
      <c r="E9" s="506" t="s">
        <v>5793</v>
      </c>
      <c r="F9" s="506" t="s">
        <v>5794</v>
      </c>
      <c r="G9" s="506" t="s">
        <v>3309</v>
      </c>
      <c r="H9" s="506" t="s">
        <v>4787</v>
      </c>
    </row>
    <row r="10" spans="1:8" s="6" customFormat="1" ht="15.5">
      <c r="A10" s="506">
        <v>1</v>
      </c>
      <c r="B10" s="506">
        <v>2</v>
      </c>
      <c r="C10" s="506">
        <v>3</v>
      </c>
      <c r="D10" s="506">
        <v>4</v>
      </c>
      <c r="E10" s="506">
        <v>5</v>
      </c>
      <c r="F10" s="506">
        <v>6</v>
      </c>
      <c r="G10" s="506">
        <v>7</v>
      </c>
      <c r="H10" s="506">
        <v>8</v>
      </c>
    </row>
    <row r="11" spans="1:8" s="34" customFormat="1" ht="18">
      <c r="A11" s="42">
        <v>1</v>
      </c>
      <c r="B11" s="830" t="s">
        <v>3305</v>
      </c>
      <c r="C11" s="508"/>
      <c r="D11" s="508"/>
      <c r="E11" s="508"/>
      <c r="F11" s="508"/>
      <c r="G11" s="508"/>
      <c r="H11" s="508"/>
    </row>
    <row r="12" spans="1:8" s="34" customFormat="1" ht="15.5">
      <c r="A12" s="506">
        <v>2</v>
      </c>
      <c r="B12" s="830" t="s">
        <v>1078</v>
      </c>
      <c r="C12" s="508"/>
      <c r="D12" s="508"/>
      <c r="E12" s="508"/>
      <c r="F12" s="508"/>
      <c r="G12" s="508"/>
      <c r="H12" s="508"/>
    </row>
    <row r="13" spans="1:8" s="34" customFormat="1" ht="15.5">
      <c r="A13" s="506">
        <v>3</v>
      </c>
      <c r="B13" s="830" t="s">
        <v>3306</v>
      </c>
      <c r="C13" s="508"/>
      <c r="D13" s="508"/>
      <c r="E13" s="508"/>
      <c r="F13" s="508"/>
      <c r="G13" s="508"/>
      <c r="H13" s="508"/>
    </row>
    <row r="14" spans="1:8" s="34" customFormat="1" ht="15.5">
      <c r="A14" s="506">
        <v>4</v>
      </c>
      <c r="B14" s="830" t="s">
        <v>3310</v>
      </c>
      <c r="C14" s="508"/>
      <c r="D14" s="508"/>
      <c r="E14" s="508"/>
      <c r="F14" s="508"/>
      <c r="G14" s="508"/>
      <c r="H14" s="508"/>
    </row>
    <row r="15" spans="1:8" s="34" customFormat="1" ht="15.5">
      <c r="A15" s="506">
        <v>5</v>
      </c>
      <c r="B15" s="830" t="s">
        <v>3311</v>
      </c>
      <c r="C15" s="508"/>
      <c r="D15" s="508"/>
      <c r="E15" s="508"/>
      <c r="F15" s="508"/>
      <c r="G15" s="508"/>
      <c r="H15" s="508"/>
    </row>
    <row r="16" spans="1:8" s="34" customFormat="1" ht="15.5">
      <c r="A16" s="506">
        <v>6</v>
      </c>
      <c r="B16" s="830" t="s">
        <v>3312</v>
      </c>
      <c r="C16" s="508"/>
      <c r="D16" s="508"/>
      <c r="E16" s="508"/>
      <c r="F16" s="508"/>
      <c r="G16" s="508"/>
      <c r="H16" s="508"/>
    </row>
    <row r="17" spans="1:15" s="34" customFormat="1" ht="15.5">
      <c r="A17" s="506">
        <v>7</v>
      </c>
      <c r="B17" s="830" t="s">
        <v>3313</v>
      </c>
      <c r="C17" s="508"/>
      <c r="D17" s="508"/>
      <c r="E17" s="508"/>
      <c r="F17" s="508"/>
      <c r="G17" s="508"/>
      <c r="H17" s="508"/>
    </row>
    <row r="18" spans="1:15" s="34" customFormat="1" ht="15.5">
      <c r="A18" s="506">
        <v>8</v>
      </c>
      <c r="B18" s="830" t="s">
        <v>3314</v>
      </c>
      <c r="C18" s="508"/>
      <c r="D18" s="508"/>
      <c r="E18" s="508"/>
      <c r="F18" s="508"/>
      <c r="G18" s="508"/>
      <c r="H18" s="508"/>
    </row>
    <row r="19" spans="1:15" s="34" customFormat="1" ht="15.5">
      <c r="A19" s="506">
        <v>9</v>
      </c>
      <c r="B19" s="830" t="s">
        <v>3315</v>
      </c>
      <c r="C19" s="508"/>
      <c r="D19" s="508"/>
      <c r="E19" s="508"/>
      <c r="F19" s="508"/>
      <c r="G19" s="508"/>
      <c r="H19" s="508"/>
    </row>
    <row r="20" spans="1:15" s="34" customFormat="1" ht="42">
      <c r="A20" s="506">
        <v>10</v>
      </c>
      <c r="B20" s="830" t="s">
        <v>3316</v>
      </c>
      <c r="C20" s="508"/>
      <c r="D20" s="508"/>
      <c r="E20" s="508"/>
      <c r="F20" s="508"/>
      <c r="G20" s="508"/>
      <c r="H20" s="508"/>
    </row>
    <row r="21" spans="1:15" s="34" customFormat="1" ht="42">
      <c r="A21" s="586"/>
      <c r="B21" s="830" t="s">
        <v>3317</v>
      </c>
      <c r="C21" s="508"/>
      <c r="D21" s="508"/>
      <c r="E21" s="508"/>
      <c r="F21" s="508"/>
      <c r="G21" s="508"/>
      <c r="H21" s="508"/>
    </row>
    <row r="22" spans="1:15" s="34" customFormat="1" ht="28">
      <c r="A22" s="586">
        <v>11</v>
      </c>
      <c r="B22" s="830" t="s">
        <v>3318</v>
      </c>
      <c r="C22" s="508"/>
      <c r="D22" s="508"/>
      <c r="E22" s="508"/>
      <c r="F22" s="508"/>
      <c r="G22" s="508"/>
      <c r="H22" s="508"/>
    </row>
    <row r="23" spans="1:15" s="34" customFormat="1" ht="15.5">
      <c r="A23" s="586"/>
      <c r="B23" s="830" t="s">
        <v>3319</v>
      </c>
      <c r="C23" s="508"/>
      <c r="D23" s="508"/>
      <c r="E23" s="508"/>
      <c r="F23" s="508"/>
      <c r="G23" s="508"/>
      <c r="H23" s="508"/>
    </row>
    <row r="24" spans="1:15" s="34" customFormat="1" ht="28">
      <c r="A24" s="586">
        <v>12</v>
      </c>
      <c r="B24" s="830" t="s">
        <v>3320</v>
      </c>
      <c r="C24" s="508"/>
      <c r="D24" s="508"/>
      <c r="E24" s="508"/>
      <c r="F24" s="508"/>
      <c r="G24" s="508"/>
      <c r="H24" s="508"/>
    </row>
    <row r="25" spans="1:15" s="6" customFormat="1" ht="56">
      <c r="A25" s="506">
        <v>13</v>
      </c>
      <c r="B25" s="830" t="s">
        <v>3321</v>
      </c>
      <c r="C25" s="508"/>
      <c r="D25" s="508"/>
      <c r="E25" s="508"/>
      <c r="F25" s="508"/>
      <c r="G25" s="508"/>
      <c r="H25" s="508"/>
    </row>
    <row r="26" spans="1:15" s="6" customFormat="1" ht="15.5">
      <c r="A26" s="586"/>
      <c r="B26" s="830" t="s">
        <v>3322</v>
      </c>
      <c r="C26" s="508"/>
      <c r="D26" s="508"/>
      <c r="E26" s="508"/>
      <c r="F26" s="508"/>
      <c r="G26" s="508"/>
      <c r="H26" s="508"/>
      <c r="M26" s="7"/>
      <c r="N26" s="7"/>
      <c r="O26" s="7"/>
    </row>
    <row r="27" spans="1:15" s="6" customFormat="1" ht="42">
      <c r="A27" s="586"/>
      <c r="B27" s="830" t="s">
        <v>3323</v>
      </c>
      <c r="C27" s="508"/>
      <c r="D27" s="508"/>
      <c r="E27" s="508"/>
      <c r="F27" s="508"/>
      <c r="G27" s="508"/>
      <c r="H27" s="508"/>
      <c r="M27" s="7"/>
      <c r="N27" s="7"/>
      <c r="O27" s="7"/>
    </row>
    <row r="28" spans="1:15" s="6" customFormat="1" ht="15.5">
      <c r="A28" s="586"/>
      <c r="B28" s="830" t="s">
        <v>3324</v>
      </c>
      <c r="C28" s="508"/>
      <c r="D28" s="508"/>
      <c r="E28" s="508"/>
      <c r="F28" s="508"/>
      <c r="G28" s="508"/>
      <c r="H28" s="508"/>
    </row>
    <row r="29" spans="1:15" ht="28">
      <c r="A29" s="586">
        <v>14</v>
      </c>
      <c r="B29" s="830" t="s">
        <v>3325</v>
      </c>
      <c r="C29" s="508"/>
      <c r="D29" s="508"/>
      <c r="E29" s="508"/>
      <c r="F29" s="508"/>
      <c r="G29" s="508"/>
      <c r="H29" s="508"/>
    </row>
    <row r="30" spans="1:15" ht="15.5">
      <c r="A30" s="586"/>
      <c r="B30" s="830" t="s">
        <v>3326</v>
      </c>
      <c r="C30" s="508"/>
      <c r="D30" s="508"/>
      <c r="E30" s="508"/>
      <c r="F30" s="508"/>
      <c r="G30" s="508"/>
      <c r="H30" s="508"/>
    </row>
    <row r="31" spans="1:15" ht="28">
      <c r="A31" s="586"/>
      <c r="B31" s="830" t="s">
        <v>3327</v>
      </c>
      <c r="C31" s="508"/>
      <c r="D31" s="508"/>
      <c r="E31" s="508"/>
      <c r="F31" s="508"/>
      <c r="G31" s="508"/>
      <c r="H31" s="508"/>
    </row>
    <row r="32" spans="1:15" ht="15.5">
      <c r="A32" s="586"/>
      <c r="B32" s="830" t="s">
        <v>3307</v>
      </c>
      <c r="C32" s="508"/>
      <c r="D32" s="508"/>
      <c r="E32" s="508"/>
      <c r="F32" s="508"/>
      <c r="G32" s="508"/>
      <c r="H32" s="508"/>
    </row>
    <row r="33" spans="1:8" ht="28">
      <c r="A33" s="586"/>
      <c r="B33" s="830" t="s">
        <v>3328</v>
      </c>
      <c r="C33" s="508"/>
      <c r="D33" s="508"/>
      <c r="E33" s="508"/>
      <c r="F33" s="508"/>
      <c r="G33" s="508"/>
      <c r="H33" s="508"/>
    </row>
    <row r="34" spans="1:8" ht="15.5">
      <c r="A34" s="586"/>
      <c r="B34" s="830" t="s">
        <v>3326</v>
      </c>
      <c r="C34" s="508"/>
      <c r="D34" s="508"/>
      <c r="E34" s="508"/>
      <c r="F34" s="508"/>
      <c r="G34" s="508"/>
      <c r="H34" s="508"/>
    </row>
    <row r="35" spans="1:8" ht="42">
      <c r="A35" s="586"/>
      <c r="B35" s="830" t="s">
        <v>3329</v>
      </c>
      <c r="C35" s="508"/>
      <c r="D35" s="508"/>
      <c r="E35" s="508"/>
      <c r="F35" s="508"/>
      <c r="G35" s="508"/>
      <c r="H35" s="508"/>
    </row>
    <row r="36" spans="1:8" ht="15.5">
      <c r="A36" s="586"/>
      <c r="B36" s="830" t="s">
        <v>3330</v>
      </c>
      <c r="C36" s="508"/>
      <c r="D36" s="508"/>
      <c r="E36" s="508"/>
      <c r="F36" s="508"/>
      <c r="G36" s="508"/>
      <c r="H36" s="508"/>
    </row>
    <row r="37" spans="1:8" ht="28">
      <c r="A37" s="586"/>
      <c r="B37" s="830" t="s">
        <v>3331</v>
      </c>
      <c r="C37" s="508"/>
      <c r="D37" s="508"/>
      <c r="E37" s="508"/>
      <c r="F37" s="508"/>
      <c r="G37" s="508"/>
      <c r="H37" s="508"/>
    </row>
    <row r="38" spans="1:8" ht="15.5">
      <c r="A38" s="586"/>
      <c r="B38" s="830" t="s">
        <v>3332</v>
      </c>
      <c r="C38" s="508"/>
      <c r="D38" s="508"/>
      <c r="E38" s="508"/>
      <c r="F38" s="508"/>
      <c r="G38" s="508"/>
      <c r="H38" s="508"/>
    </row>
    <row r="39" spans="1:8" ht="28">
      <c r="A39" s="586">
        <v>15</v>
      </c>
      <c r="B39" s="830" t="s">
        <v>3333</v>
      </c>
      <c r="C39" s="508"/>
      <c r="D39" s="508"/>
      <c r="E39" s="508"/>
      <c r="F39" s="508"/>
      <c r="G39" s="508"/>
      <c r="H39" s="508"/>
    </row>
    <row r="40" spans="1:8" ht="42">
      <c r="A40" s="506">
        <v>16</v>
      </c>
      <c r="B40" s="830" t="s">
        <v>3334</v>
      </c>
      <c r="C40" s="508"/>
      <c r="D40" s="508"/>
      <c r="E40" s="508"/>
      <c r="F40" s="508"/>
      <c r="G40" s="508"/>
      <c r="H40" s="508"/>
    </row>
    <row r="41" spans="1:8" ht="28">
      <c r="A41" s="506">
        <v>17</v>
      </c>
      <c r="B41" s="830" t="s">
        <v>3335</v>
      </c>
      <c r="C41" s="508"/>
      <c r="D41" s="508"/>
      <c r="E41" s="508"/>
      <c r="F41" s="508"/>
      <c r="G41" s="508"/>
      <c r="H41" s="508"/>
    </row>
    <row r="42" spans="1:8" ht="15.5">
      <c r="A42" s="506">
        <v>18</v>
      </c>
      <c r="B42" s="830" t="s">
        <v>3336</v>
      </c>
      <c r="C42" s="508"/>
      <c r="D42" s="508"/>
      <c r="E42" s="508"/>
      <c r="F42" s="508"/>
      <c r="G42" s="508"/>
      <c r="H42" s="508"/>
    </row>
    <row r="43" spans="1:8" ht="28">
      <c r="A43" s="506">
        <v>19</v>
      </c>
      <c r="B43" s="830" t="s">
        <v>3337</v>
      </c>
      <c r="C43" s="508"/>
      <c r="D43" s="508"/>
      <c r="E43" s="508"/>
      <c r="F43" s="508"/>
      <c r="G43" s="508"/>
      <c r="H43" s="508"/>
    </row>
    <row r="44" spans="1:8" ht="28">
      <c r="A44" s="506">
        <v>20</v>
      </c>
      <c r="B44" s="830" t="s">
        <v>3338</v>
      </c>
      <c r="C44" s="508"/>
      <c r="D44" s="508"/>
      <c r="E44" s="508"/>
      <c r="F44" s="508"/>
      <c r="G44" s="508"/>
      <c r="H44" s="508"/>
    </row>
    <row r="45" spans="1:8" ht="15.5">
      <c r="A45" s="506">
        <v>21</v>
      </c>
      <c r="B45" s="830" t="s">
        <v>3308</v>
      </c>
      <c r="C45" s="508"/>
      <c r="D45" s="508"/>
      <c r="E45" s="508"/>
      <c r="F45" s="508"/>
      <c r="G45" s="508"/>
      <c r="H45" s="508"/>
    </row>
    <row r="47" spans="1:8" ht="15.5">
      <c r="A47" s="23" t="s">
        <v>3204</v>
      </c>
      <c r="B47" s="508"/>
      <c r="C47" s="23" t="s">
        <v>81</v>
      </c>
      <c r="D47" s="23"/>
      <c r="E47" s="1552"/>
      <c r="F47" s="1552"/>
    </row>
    <row r="48" spans="1:8" ht="15.5">
      <c r="A48" s="23" t="s">
        <v>56</v>
      </c>
      <c r="B48" s="508"/>
      <c r="C48" s="23" t="s">
        <v>67</v>
      </c>
      <c r="D48" s="23"/>
      <c r="E48" s="1552"/>
      <c r="F48" s="1552"/>
    </row>
    <row r="49" spans="1:6" ht="15.5">
      <c r="A49" s="25"/>
      <c r="B49" s="6"/>
      <c r="C49" s="23" t="s">
        <v>153</v>
      </c>
      <c r="D49" s="23"/>
      <c r="E49" s="1552"/>
      <c r="F49" s="1552"/>
    </row>
  </sheetData>
  <sheetProtection algorithmName="SHA-512" hashValue="AYf7R+5G4CwNcXMwZl/IdJxTcCzw1gdPiAOWBWc2KYC4YC7a3qajo1CInzr3Z190Jq0ZG/nzpvGgBt6uK7U9Fg==" saltValue="qvRMEHP/H7yhwRLpV/FDJA==" spinCount="100000" sheet="1" objects="1" scenarios="1"/>
  <mergeCells count="8">
    <mergeCell ref="E48:F48"/>
    <mergeCell ref="E49:F49"/>
    <mergeCell ref="A1:H1"/>
    <mergeCell ref="A2:H2"/>
    <mergeCell ref="A4:H4"/>
    <mergeCell ref="A5:H5"/>
    <mergeCell ref="A7:H7"/>
    <mergeCell ref="E47:F47"/>
  </mergeCells>
  <pageMargins left="0.7" right="0.7" top="0.75" bottom="0.75" header="0.3" footer="0.3"/>
  <pageSetup paperSize="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77">
    <tabColor rgb="FFFFFF00"/>
  </sheetPr>
  <dimension ref="A1:H41"/>
  <sheetViews>
    <sheetView zoomScale="70" zoomScaleNormal="70" workbookViewId="0">
      <selection activeCell="H20" sqref="H20"/>
    </sheetView>
  </sheetViews>
  <sheetFormatPr defaultRowHeight="14"/>
  <cols>
    <col min="1" max="1" width="7.453125" style="832" customWidth="1"/>
    <col min="2" max="2" width="38.81640625" style="832" customWidth="1"/>
    <col min="3" max="8" width="27.1796875" style="832" customWidth="1"/>
    <col min="9" max="258" width="9.1796875" style="832"/>
    <col min="259" max="259" width="7.453125" style="832" customWidth="1"/>
    <col min="260" max="260" width="38.81640625" style="832" customWidth="1"/>
    <col min="261" max="261" width="19.453125" style="832" customWidth="1"/>
    <col min="262" max="262" width="25.81640625" style="832" customWidth="1"/>
    <col min="263" max="263" width="22.1796875" style="832" customWidth="1"/>
    <col min="264" max="264" width="19" style="832" customWidth="1"/>
    <col min="265" max="514" width="9.1796875" style="832"/>
    <col min="515" max="515" width="7.453125" style="832" customWidth="1"/>
    <col min="516" max="516" width="38.81640625" style="832" customWidth="1"/>
    <col min="517" max="517" width="19.453125" style="832" customWidth="1"/>
    <col min="518" max="518" width="25.81640625" style="832" customWidth="1"/>
    <col min="519" max="519" width="22.1796875" style="832" customWidth="1"/>
    <col min="520" max="520" width="19" style="832" customWidth="1"/>
    <col min="521" max="770" width="9.1796875" style="832"/>
    <col min="771" max="771" width="7.453125" style="832" customWidth="1"/>
    <col min="772" max="772" width="38.81640625" style="832" customWidth="1"/>
    <col min="773" max="773" width="19.453125" style="832" customWidth="1"/>
    <col min="774" max="774" width="25.81640625" style="832" customWidth="1"/>
    <col min="775" max="775" width="22.1796875" style="832" customWidth="1"/>
    <col min="776" max="776" width="19" style="832" customWidth="1"/>
    <col min="777" max="1026" width="9.1796875" style="832"/>
    <col min="1027" max="1027" width="7.453125" style="832" customWidth="1"/>
    <col min="1028" max="1028" width="38.81640625" style="832" customWidth="1"/>
    <col min="1029" max="1029" width="19.453125" style="832" customWidth="1"/>
    <col min="1030" max="1030" width="25.81640625" style="832" customWidth="1"/>
    <col min="1031" max="1031" width="22.1796875" style="832" customWidth="1"/>
    <col min="1032" max="1032" width="19" style="832" customWidth="1"/>
    <col min="1033" max="1282" width="9.1796875" style="832"/>
    <col min="1283" max="1283" width="7.453125" style="832" customWidth="1"/>
    <col min="1284" max="1284" width="38.81640625" style="832" customWidth="1"/>
    <col min="1285" max="1285" width="19.453125" style="832" customWidth="1"/>
    <col min="1286" max="1286" width="25.81640625" style="832" customWidth="1"/>
    <col min="1287" max="1287" width="22.1796875" style="832" customWidth="1"/>
    <col min="1288" max="1288" width="19" style="832" customWidth="1"/>
    <col min="1289" max="1538" width="9.1796875" style="832"/>
    <col min="1539" max="1539" width="7.453125" style="832" customWidth="1"/>
    <col min="1540" max="1540" width="38.81640625" style="832" customWidth="1"/>
    <col min="1541" max="1541" width="19.453125" style="832" customWidth="1"/>
    <col min="1542" max="1542" width="25.81640625" style="832" customWidth="1"/>
    <col min="1543" max="1543" width="22.1796875" style="832" customWidth="1"/>
    <col min="1544" max="1544" width="19" style="832" customWidth="1"/>
    <col min="1545" max="1794" width="9.1796875" style="832"/>
    <col min="1795" max="1795" width="7.453125" style="832" customWidth="1"/>
    <col min="1796" max="1796" width="38.81640625" style="832" customWidth="1"/>
    <col min="1797" max="1797" width="19.453125" style="832" customWidth="1"/>
    <col min="1798" max="1798" width="25.81640625" style="832" customWidth="1"/>
    <col min="1799" max="1799" width="22.1796875" style="832" customWidth="1"/>
    <col min="1800" max="1800" width="19" style="832" customWidth="1"/>
    <col min="1801" max="2050" width="9.1796875" style="832"/>
    <col min="2051" max="2051" width="7.453125" style="832" customWidth="1"/>
    <col min="2052" max="2052" width="38.81640625" style="832" customWidth="1"/>
    <col min="2053" max="2053" width="19.453125" style="832" customWidth="1"/>
    <col min="2054" max="2054" width="25.81640625" style="832" customWidth="1"/>
    <col min="2055" max="2055" width="22.1796875" style="832" customWidth="1"/>
    <col min="2056" max="2056" width="19" style="832" customWidth="1"/>
    <col min="2057" max="2306" width="9.1796875" style="832"/>
    <col min="2307" max="2307" width="7.453125" style="832" customWidth="1"/>
    <col min="2308" max="2308" width="38.81640625" style="832" customWidth="1"/>
    <col min="2309" max="2309" width="19.453125" style="832" customWidth="1"/>
    <col min="2310" max="2310" width="25.81640625" style="832" customWidth="1"/>
    <col min="2311" max="2311" width="22.1796875" style="832" customWidth="1"/>
    <col min="2312" max="2312" width="19" style="832" customWidth="1"/>
    <col min="2313" max="2562" width="9.1796875" style="832"/>
    <col min="2563" max="2563" width="7.453125" style="832" customWidth="1"/>
    <col min="2564" max="2564" width="38.81640625" style="832" customWidth="1"/>
    <col min="2565" max="2565" width="19.453125" style="832" customWidth="1"/>
    <col min="2566" max="2566" width="25.81640625" style="832" customWidth="1"/>
    <col min="2567" max="2567" width="22.1796875" style="832" customWidth="1"/>
    <col min="2568" max="2568" width="19" style="832" customWidth="1"/>
    <col min="2569" max="2818" width="9.1796875" style="832"/>
    <col min="2819" max="2819" width="7.453125" style="832" customWidth="1"/>
    <col min="2820" max="2820" width="38.81640625" style="832" customWidth="1"/>
    <col min="2821" max="2821" width="19.453125" style="832" customWidth="1"/>
    <col min="2822" max="2822" width="25.81640625" style="832" customWidth="1"/>
    <col min="2823" max="2823" width="22.1796875" style="832" customWidth="1"/>
    <col min="2824" max="2824" width="19" style="832" customWidth="1"/>
    <col min="2825" max="3074" width="9.1796875" style="832"/>
    <col min="3075" max="3075" width="7.453125" style="832" customWidth="1"/>
    <col min="3076" max="3076" width="38.81640625" style="832" customWidth="1"/>
    <col min="3077" max="3077" width="19.453125" style="832" customWidth="1"/>
    <col min="3078" max="3078" width="25.81640625" style="832" customWidth="1"/>
    <col min="3079" max="3079" width="22.1796875" style="832" customWidth="1"/>
    <col min="3080" max="3080" width="19" style="832" customWidth="1"/>
    <col min="3081" max="3330" width="9.1796875" style="832"/>
    <col min="3331" max="3331" width="7.453125" style="832" customWidth="1"/>
    <col min="3332" max="3332" width="38.81640625" style="832" customWidth="1"/>
    <col min="3333" max="3333" width="19.453125" style="832" customWidth="1"/>
    <col min="3334" max="3334" width="25.81640625" style="832" customWidth="1"/>
    <col min="3335" max="3335" width="22.1796875" style="832" customWidth="1"/>
    <col min="3336" max="3336" width="19" style="832" customWidth="1"/>
    <col min="3337" max="3586" width="9.1796875" style="832"/>
    <col min="3587" max="3587" width="7.453125" style="832" customWidth="1"/>
    <col min="3588" max="3588" width="38.81640625" style="832" customWidth="1"/>
    <col min="3589" max="3589" width="19.453125" style="832" customWidth="1"/>
    <col min="3590" max="3590" width="25.81640625" style="832" customWidth="1"/>
    <col min="3591" max="3591" width="22.1796875" style="832" customWidth="1"/>
    <col min="3592" max="3592" width="19" style="832" customWidth="1"/>
    <col min="3593" max="3842" width="9.1796875" style="832"/>
    <col min="3843" max="3843" width="7.453125" style="832" customWidth="1"/>
    <col min="3844" max="3844" width="38.81640625" style="832" customWidth="1"/>
    <col min="3845" max="3845" width="19.453125" style="832" customWidth="1"/>
    <col min="3846" max="3846" width="25.81640625" style="832" customWidth="1"/>
    <col min="3847" max="3847" width="22.1796875" style="832" customWidth="1"/>
    <col min="3848" max="3848" width="19" style="832" customWidth="1"/>
    <col min="3849" max="4098" width="9.1796875" style="832"/>
    <col min="4099" max="4099" width="7.453125" style="832" customWidth="1"/>
    <col min="4100" max="4100" width="38.81640625" style="832" customWidth="1"/>
    <col min="4101" max="4101" width="19.453125" style="832" customWidth="1"/>
    <col min="4102" max="4102" width="25.81640625" style="832" customWidth="1"/>
    <col min="4103" max="4103" width="22.1796875" style="832" customWidth="1"/>
    <col min="4104" max="4104" width="19" style="832" customWidth="1"/>
    <col min="4105" max="4354" width="9.1796875" style="832"/>
    <col min="4355" max="4355" width="7.453125" style="832" customWidth="1"/>
    <col min="4356" max="4356" width="38.81640625" style="832" customWidth="1"/>
    <col min="4357" max="4357" width="19.453125" style="832" customWidth="1"/>
    <col min="4358" max="4358" width="25.81640625" style="832" customWidth="1"/>
    <col min="4359" max="4359" width="22.1796875" style="832" customWidth="1"/>
    <col min="4360" max="4360" width="19" style="832" customWidth="1"/>
    <col min="4361" max="4610" width="9.1796875" style="832"/>
    <col min="4611" max="4611" width="7.453125" style="832" customWidth="1"/>
    <col min="4612" max="4612" width="38.81640625" style="832" customWidth="1"/>
    <col min="4613" max="4613" width="19.453125" style="832" customWidth="1"/>
    <col min="4614" max="4614" width="25.81640625" style="832" customWidth="1"/>
    <col min="4615" max="4615" width="22.1796875" style="832" customWidth="1"/>
    <col min="4616" max="4616" width="19" style="832" customWidth="1"/>
    <col min="4617" max="4866" width="9.1796875" style="832"/>
    <col min="4867" max="4867" width="7.453125" style="832" customWidth="1"/>
    <col min="4868" max="4868" width="38.81640625" style="832" customWidth="1"/>
    <col min="4869" max="4869" width="19.453125" style="832" customWidth="1"/>
    <col min="4870" max="4870" width="25.81640625" style="832" customWidth="1"/>
    <col min="4871" max="4871" width="22.1796875" style="832" customWidth="1"/>
    <col min="4872" max="4872" width="19" style="832" customWidth="1"/>
    <col min="4873" max="5122" width="9.1796875" style="832"/>
    <col min="5123" max="5123" width="7.453125" style="832" customWidth="1"/>
    <col min="5124" max="5124" width="38.81640625" style="832" customWidth="1"/>
    <col min="5125" max="5125" width="19.453125" style="832" customWidth="1"/>
    <col min="5126" max="5126" width="25.81640625" style="832" customWidth="1"/>
    <col min="5127" max="5127" width="22.1796875" style="832" customWidth="1"/>
    <col min="5128" max="5128" width="19" style="832" customWidth="1"/>
    <col min="5129" max="5378" width="9.1796875" style="832"/>
    <col min="5379" max="5379" width="7.453125" style="832" customWidth="1"/>
    <col min="5380" max="5380" width="38.81640625" style="832" customWidth="1"/>
    <col min="5381" max="5381" width="19.453125" style="832" customWidth="1"/>
    <col min="5382" max="5382" width="25.81640625" style="832" customWidth="1"/>
    <col min="5383" max="5383" width="22.1796875" style="832" customWidth="1"/>
    <col min="5384" max="5384" width="19" style="832" customWidth="1"/>
    <col min="5385" max="5634" width="9.1796875" style="832"/>
    <col min="5635" max="5635" width="7.453125" style="832" customWidth="1"/>
    <col min="5636" max="5636" width="38.81640625" style="832" customWidth="1"/>
    <col min="5637" max="5637" width="19.453125" style="832" customWidth="1"/>
    <col min="5638" max="5638" width="25.81640625" style="832" customWidth="1"/>
    <col min="5639" max="5639" width="22.1796875" style="832" customWidth="1"/>
    <col min="5640" max="5640" width="19" style="832" customWidth="1"/>
    <col min="5641" max="5890" width="9.1796875" style="832"/>
    <col min="5891" max="5891" width="7.453125" style="832" customWidth="1"/>
    <col min="5892" max="5892" width="38.81640625" style="832" customWidth="1"/>
    <col min="5893" max="5893" width="19.453125" style="832" customWidth="1"/>
    <col min="5894" max="5894" width="25.81640625" style="832" customWidth="1"/>
    <col min="5895" max="5895" width="22.1796875" style="832" customWidth="1"/>
    <col min="5896" max="5896" width="19" style="832" customWidth="1"/>
    <col min="5897" max="6146" width="9.1796875" style="832"/>
    <col min="6147" max="6147" width="7.453125" style="832" customWidth="1"/>
    <col min="6148" max="6148" width="38.81640625" style="832" customWidth="1"/>
    <col min="6149" max="6149" width="19.453125" style="832" customWidth="1"/>
    <col min="6150" max="6150" width="25.81640625" style="832" customWidth="1"/>
    <col min="6151" max="6151" width="22.1796875" style="832" customWidth="1"/>
    <col min="6152" max="6152" width="19" style="832" customWidth="1"/>
    <col min="6153" max="6402" width="9.1796875" style="832"/>
    <col min="6403" max="6403" width="7.453125" style="832" customWidth="1"/>
    <col min="6404" max="6404" width="38.81640625" style="832" customWidth="1"/>
    <col min="6405" max="6405" width="19.453125" style="832" customWidth="1"/>
    <col min="6406" max="6406" width="25.81640625" style="832" customWidth="1"/>
    <col min="6407" max="6407" width="22.1796875" style="832" customWidth="1"/>
    <col min="6408" max="6408" width="19" style="832" customWidth="1"/>
    <col min="6409" max="6658" width="9.1796875" style="832"/>
    <col min="6659" max="6659" width="7.453125" style="832" customWidth="1"/>
    <col min="6660" max="6660" width="38.81640625" style="832" customWidth="1"/>
    <col min="6661" max="6661" width="19.453125" style="832" customWidth="1"/>
    <col min="6662" max="6662" width="25.81640625" style="832" customWidth="1"/>
    <col min="6663" max="6663" width="22.1796875" style="832" customWidth="1"/>
    <col min="6664" max="6664" width="19" style="832" customWidth="1"/>
    <col min="6665" max="6914" width="9.1796875" style="832"/>
    <col min="6915" max="6915" width="7.453125" style="832" customWidth="1"/>
    <col min="6916" max="6916" width="38.81640625" style="832" customWidth="1"/>
    <col min="6917" max="6917" width="19.453125" style="832" customWidth="1"/>
    <col min="6918" max="6918" width="25.81640625" style="832" customWidth="1"/>
    <col min="6919" max="6919" width="22.1796875" style="832" customWidth="1"/>
    <col min="6920" max="6920" width="19" style="832" customWidth="1"/>
    <col min="6921" max="7170" width="9.1796875" style="832"/>
    <col min="7171" max="7171" width="7.453125" style="832" customWidth="1"/>
    <col min="7172" max="7172" width="38.81640625" style="832" customWidth="1"/>
    <col min="7173" max="7173" width="19.453125" style="832" customWidth="1"/>
    <col min="7174" max="7174" width="25.81640625" style="832" customWidth="1"/>
    <col min="7175" max="7175" width="22.1796875" style="832" customWidth="1"/>
    <col min="7176" max="7176" width="19" style="832" customWidth="1"/>
    <col min="7177" max="7426" width="9.1796875" style="832"/>
    <col min="7427" max="7427" width="7.453125" style="832" customWidth="1"/>
    <col min="7428" max="7428" width="38.81640625" style="832" customWidth="1"/>
    <col min="7429" max="7429" width="19.453125" style="832" customWidth="1"/>
    <col min="7430" max="7430" width="25.81640625" style="832" customWidth="1"/>
    <col min="7431" max="7431" width="22.1796875" style="832" customWidth="1"/>
    <col min="7432" max="7432" width="19" style="832" customWidth="1"/>
    <col min="7433" max="7682" width="9.1796875" style="832"/>
    <col min="7683" max="7683" width="7.453125" style="832" customWidth="1"/>
    <col min="7684" max="7684" width="38.81640625" style="832" customWidth="1"/>
    <col min="7685" max="7685" width="19.453125" style="832" customWidth="1"/>
    <col min="7686" max="7686" width="25.81640625" style="832" customWidth="1"/>
    <col min="7687" max="7687" width="22.1796875" style="832" customWidth="1"/>
    <col min="7688" max="7688" width="19" style="832" customWidth="1"/>
    <col min="7689" max="7938" width="9.1796875" style="832"/>
    <col min="7939" max="7939" width="7.453125" style="832" customWidth="1"/>
    <col min="7940" max="7940" width="38.81640625" style="832" customWidth="1"/>
    <col min="7941" max="7941" width="19.453125" style="832" customWidth="1"/>
    <col min="7942" max="7942" width="25.81640625" style="832" customWidth="1"/>
    <col min="7943" max="7943" width="22.1796875" style="832" customWidth="1"/>
    <col min="7944" max="7944" width="19" style="832" customWidth="1"/>
    <col min="7945" max="8194" width="9.1796875" style="832"/>
    <col min="8195" max="8195" width="7.453125" style="832" customWidth="1"/>
    <col min="8196" max="8196" width="38.81640625" style="832" customWidth="1"/>
    <col min="8197" max="8197" width="19.453125" style="832" customWidth="1"/>
    <col min="8198" max="8198" width="25.81640625" style="832" customWidth="1"/>
    <col min="8199" max="8199" width="22.1796875" style="832" customWidth="1"/>
    <col min="8200" max="8200" width="19" style="832" customWidth="1"/>
    <col min="8201" max="8450" width="9.1796875" style="832"/>
    <col min="8451" max="8451" width="7.453125" style="832" customWidth="1"/>
    <col min="8452" max="8452" width="38.81640625" style="832" customWidth="1"/>
    <col min="8453" max="8453" width="19.453125" style="832" customWidth="1"/>
    <col min="8454" max="8454" width="25.81640625" style="832" customWidth="1"/>
    <col min="8455" max="8455" width="22.1796875" style="832" customWidth="1"/>
    <col min="8456" max="8456" width="19" style="832" customWidth="1"/>
    <col min="8457" max="8706" width="9.1796875" style="832"/>
    <col min="8707" max="8707" width="7.453125" style="832" customWidth="1"/>
    <col min="8708" max="8708" width="38.81640625" style="832" customWidth="1"/>
    <col min="8709" max="8709" width="19.453125" style="832" customWidth="1"/>
    <col min="8710" max="8710" width="25.81640625" style="832" customWidth="1"/>
    <col min="8711" max="8711" width="22.1796875" style="832" customWidth="1"/>
    <col min="8712" max="8712" width="19" style="832" customWidth="1"/>
    <col min="8713" max="8962" width="9.1796875" style="832"/>
    <col min="8963" max="8963" width="7.453125" style="832" customWidth="1"/>
    <col min="8964" max="8964" width="38.81640625" style="832" customWidth="1"/>
    <col min="8965" max="8965" width="19.453125" style="832" customWidth="1"/>
    <col min="8966" max="8966" width="25.81640625" style="832" customWidth="1"/>
    <col min="8967" max="8967" width="22.1796875" style="832" customWidth="1"/>
    <col min="8968" max="8968" width="19" style="832" customWidth="1"/>
    <col min="8969" max="9218" width="9.1796875" style="832"/>
    <col min="9219" max="9219" width="7.453125" style="832" customWidth="1"/>
    <col min="9220" max="9220" width="38.81640625" style="832" customWidth="1"/>
    <col min="9221" max="9221" width="19.453125" style="832" customWidth="1"/>
    <col min="9222" max="9222" width="25.81640625" style="832" customWidth="1"/>
    <col min="9223" max="9223" width="22.1796875" style="832" customWidth="1"/>
    <col min="9224" max="9224" width="19" style="832" customWidth="1"/>
    <col min="9225" max="9474" width="9.1796875" style="832"/>
    <col min="9475" max="9475" width="7.453125" style="832" customWidth="1"/>
    <col min="9476" max="9476" width="38.81640625" style="832" customWidth="1"/>
    <col min="9477" max="9477" width="19.453125" style="832" customWidth="1"/>
    <col min="9478" max="9478" width="25.81640625" style="832" customWidth="1"/>
    <col min="9479" max="9479" width="22.1796875" style="832" customWidth="1"/>
    <col min="9480" max="9480" width="19" style="832" customWidth="1"/>
    <col min="9481" max="9730" width="9.1796875" style="832"/>
    <col min="9731" max="9731" width="7.453125" style="832" customWidth="1"/>
    <col min="9732" max="9732" width="38.81640625" style="832" customWidth="1"/>
    <col min="9733" max="9733" width="19.453125" style="832" customWidth="1"/>
    <col min="9734" max="9734" width="25.81640625" style="832" customWidth="1"/>
    <col min="9735" max="9735" width="22.1796875" style="832" customWidth="1"/>
    <col min="9736" max="9736" width="19" style="832" customWidth="1"/>
    <col min="9737" max="9986" width="9.1796875" style="832"/>
    <col min="9987" max="9987" width="7.453125" style="832" customWidth="1"/>
    <col min="9988" max="9988" width="38.81640625" style="832" customWidth="1"/>
    <col min="9989" max="9989" width="19.453125" style="832" customWidth="1"/>
    <col min="9990" max="9990" width="25.81640625" style="832" customWidth="1"/>
    <col min="9991" max="9991" width="22.1796875" style="832" customWidth="1"/>
    <col min="9992" max="9992" width="19" style="832" customWidth="1"/>
    <col min="9993" max="10242" width="9.1796875" style="832"/>
    <col min="10243" max="10243" width="7.453125" style="832" customWidth="1"/>
    <col min="10244" max="10244" width="38.81640625" style="832" customWidth="1"/>
    <col min="10245" max="10245" width="19.453125" style="832" customWidth="1"/>
    <col min="10246" max="10246" width="25.81640625" style="832" customWidth="1"/>
    <col min="10247" max="10247" width="22.1796875" style="832" customWidth="1"/>
    <col min="10248" max="10248" width="19" style="832" customWidth="1"/>
    <col min="10249" max="10498" width="9.1796875" style="832"/>
    <col min="10499" max="10499" width="7.453125" style="832" customWidth="1"/>
    <col min="10500" max="10500" width="38.81640625" style="832" customWidth="1"/>
    <col min="10501" max="10501" width="19.453125" style="832" customWidth="1"/>
    <col min="10502" max="10502" width="25.81640625" style="832" customWidth="1"/>
    <col min="10503" max="10503" width="22.1796875" style="832" customWidth="1"/>
    <col min="10504" max="10504" width="19" style="832" customWidth="1"/>
    <col min="10505" max="10754" width="9.1796875" style="832"/>
    <col min="10755" max="10755" width="7.453125" style="832" customWidth="1"/>
    <col min="10756" max="10756" width="38.81640625" style="832" customWidth="1"/>
    <col min="10757" max="10757" width="19.453125" style="832" customWidth="1"/>
    <col min="10758" max="10758" width="25.81640625" style="832" customWidth="1"/>
    <col min="10759" max="10759" width="22.1796875" style="832" customWidth="1"/>
    <col min="10760" max="10760" width="19" style="832" customWidth="1"/>
    <col min="10761" max="11010" width="9.1796875" style="832"/>
    <col min="11011" max="11011" width="7.453125" style="832" customWidth="1"/>
    <col min="11012" max="11012" width="38.81640625" style="832" customWidth="1"/>
    <col min="11013" max="11013" width="19.453125" style="832" customWidth="1"/>
    <col min="11014" max="11014" width="25.81640625" style="832" customWidth="1"/>
    <col min="11015" max="11015" width="22.1796875" style="832" customWidth="1"/>
    <col min="11016" max="11016" width="19" style="832" customWidth="1"/>
    <col min="11017" max="11266" width="9.1796875" style="832"/>
    <col min="11267" max="11267" width="7.453125" style="832" customWidth="1"/>
    <col min="11268" max="11268" width="38.81640625" style="832" customWidth="1"/>
    <col min="11269" max="11269" width="19.453125" style="832" customWidth="1"/>
    <col min="11270" max="11270" width="25.81640625" style="832" customWidth="1"/>
    <col min="11271" max="11271" width="22.1796875" style="832" customWidth="1"/>
    <col min="11272" max="11272" width="19" style="832" customWidth="1"/>
    <col min="11273" max="11522" width="9.1796875" style="832"/>
    <col min="11523" max="11523" width="7.453125" style="832" customWidth="1"/>
    <col min="11524" max="11524" width="38.81640625" style="832" customWidth="1"/>
    <col min="11525" max="11525" width="19.453125" style="832" customWidth="1"/>
    <col min="11526" max="11526" width="25.81640625" style="832" customWidth="1"/>
    <col min="11527" max="11527" width="22.1796875" style="832" customWidth="1"/>
    <col min="11528" max="11528" width="19" style="832" customWidth="1"/>
    <col min="11529" max="11778" width="9.1796875" style="832"/>
    <col min="11779" max="11779" width="7.453125" style="832" customWidth="1"/>
    <col min="11780" max="11780" width="38.81640625" style="832" customWidth="1"/>
    <col min="11781" max="11781" width="19.453125" style="832" customWidth="1"/>
    <col min="11782" max="11782" width="25.81640625" style="832" customWidth="1"/>
    <col min="11783" max="11783" width="22.1796875" style="832" customWidth="1"/>
    <col min="11784" max="11784" width="19" style="832" customWidth="1"/>
    <col min="11785" max="12034" width="9.1796875" style="832"/>
    <col min="12035" max="12035" width="7.453125" style="832" customWidth="1"/>
    <col min="12036" max="12036" width="38.81640625" style="832" customWidth="1"/>
    <col min="12037" max="12037" width="19.453125" style="832" customWidth="1"/>
    <col min="12038" max="12038" width="25.81640625" style="832" customWidth="1"/>
    <col min="12039" max="12039" width="22.1796875" style="832" customWidth="1"/>
    <col min="12040" max="12040" width="19" style="832" customWidth="1"/>
    <col min="12041" max="12290" width="9.1796875" style="832"/>
    <col min="12291" max="12291" width="7.453125" style="832" customWidth="1"/>
    <col min="12292" max="12292" width="38.81640625" style="832" customWidth="1"/>
    <col min="12293" max="12293" width="19.453125" style="832" customWidth="1"/>
    <col min="12294" max="12294" width="25.81640625" style="832" customWidth="1"/>
    <col min="12295" max="12295" width="22.1796875" style="832" customWidth="1"/>
    <col min="12296" max="12296" width="19" style="832" customWidth="1"/>
    <col min="12297" max="12546" width="9.1796875" style="832"/>
    <col min="12547" max="12547" width="7.453125" style="832" customWidth="1"/>
    <col min="12548" max="12548" width="38.81640625" style="832" customWidth="1"/>
    <col min="12549" max="12549" width="19.453125" style="832" customWidth="1"/>
    <col min="12550" max="12550" width="25.81640625" style="832" customWidth="1"/>
    <col min="12551" max="12551" width="22.1796875" style="832" customWidth="1"/>
    <col min="12552" max="12552" width="19" style="832" customWidth="1"/>
    <col min="12553" max="12802" width="9.1796875" style="832"/>
    <col min="12803" max="12803" width="7.453125" style="832" customWidth="1"/>
    <col min="12804" max="12804" width="38.81640625" style="832" customWidth="1"/>
    <col min="12805" max="12805" width="19.453125" style="832" customWidth="1"/>
    <col min="12806" max="12806" width="25.81640625" style="832" customWidth="1"/>
    <col min="12807" max="12807" width="22.1796875" style="832" customWidth="1"/>
    <col min="12808" max="12808" width="19" style="832" customWidth="1"/>
    <col min="12809" max="13058" width="9.1796875" style="832"/>
    <col min="13059" max="13059" width="7.453125" style="832" customWidth="1"/>
    <col min="13060" max="13060" width="38.81640625" style="832" customWidth="1"/>
    <col min="13061" max="13061" width="19.453125" style="832" customWidth="1"/>
    <col min="13062" max="13062" width="25.81640625" style="832" customWidth="1"/>
    <col min="13063" max="13063" width="22.1796875" style="832" customWidth="1"/>
    <col min="13064" max="13064" width="19" style="832" customWidth="1"/>
    <col min="13065" max="13314" width="9.1796875" style="832"/>
    <col min="13315" max="13315" width="7.453125" style="832" customWidth="1"/>
    <col min="13316" max="13316" width="38.81640625" style="832" customWidth="1"/>
    <col min="13317" max="13317" width="19.453125" style="832" customWidth="1"/>
    <col min="13318" max="13318" width="25.81640625" style="832" customWidth="1"/>
    <col min="13319" max="13319" width="22.1796875" style="832" customWidth="1"/>
    <col min="13320" max="13320" width="19" style="832" customWidth="1"/>
    <col min="13321" max="13570" width="9.1796875" style="832"/>
    <col min="13571" max="13571" width="7.453125" style="832" customWidth="1"/>
    <col min="13572" max="13572" width="38.81640625" style="832" customWidth="1"/>
    <col min="13573" max="13573" width="19.453125" style="832" customWidth="1"/>
    <col min="13574" max="13574" width="25.81640625" style="832" customWidth="1"/>
    <col min="13575" max="13575" width="22.1796875" style="832" customWidth="1"/>
    <col min="13576" max="13576" width="19" style="832" customWidth="1"/>
    <col min="13577" max="13826" width="9.1796875" style="832"/>
    <col min="13827" max="13827" width="7.453125" style="832" customWidth="1"/>
    <col min="13828" max="13828" width="38.81640625" style="832" customWidth="1"/>
    <col min="13829" max="13829" width="19.453125" style="832" customWidth="1"/>
    <col min="13830" max="13830" width="25.81640625" style="832" customWidth="1"/>
    <col min="13831" max="13831" width="22.1796875" style="832" customWidth="1"/>
    <col min="13832" max="13832" width="19" style="832" customWidth="1"/>
    <col min="13833" max="14082" width="9.1796875" style="832"/>
    <col min="14083" max="14083" width="7.453125" style="832" customWidth="1"/>
    <col min="14084" max="14084" width="38.81640625" style="832" customWidth="1"/>
    <col min="14085" max="14085" width="19.453125" style="832" customWidth="1"/>
    <col min="14086" max="14086" width="25.81640625" style="832" customWidth="1"/>
    <col min="14087" max="14087" width="22.1796875" style="832" customWidth="1"/>
    <col min="14088" max="14088" width="19" style="832" customWidth="1"/>
    <col min="14089" max="14338" width="9.1796875" style="832"/>
    <col min="14339" max="14339" width="7.453125" style="832" customWidth="1"/>
    <col min="14340" max="14340" width="38.81640625" style="832" customWidth="1"/>
    <col min="14341" max="14341" width="19.453125" style="832" customWidth="1"/>
    <col min="14342" max="14342" width="25.81640625" style="832" customWidth="1"/>
    <col min="14343" max="14343" width="22.1796875" style="832" customWidth="1"/>
    <col min="14344" max="14344" width="19" style="832" customWidth="1"/>
    <col min="14345" max="14594" width="9.1796875" style="832"/>
    <col min="14595" max="14595" width="7.453125" style="832" customWidth="1"/>
    <col min="14596" max="14596" width="38.81640625" style="832" customWidth="1"/>
    <col min="14597" max="14597" width="19.453125" style="832" customWidth="1"/>
    <col min="14598" max="14598" width="25.81640625" style="832" customWidth="1"/>
    <col min="14599" max="14599" width="22.1796875" style="832" customWidth="1"/>
    <col min="14600" max="14600" width="19" style="832" customWidth="1"/>
    <col min="14601" max="14850" width="9.1796875" style="832"/>
    <col min="14851" max="14851" width="7.453125" style="832" customWidth="1"/>
    <col min="14852" max="14852" width="38.81640625" style="832" customWidth="1"/>
    <col min="14853" max="14853" width="19.453125" style="832" customWidth="1"/>
    <col min="14854" max="14854" width="25.81640625" style="832" customWidth="1"/>
    <col min="14855" max="14855" width="22.1796875" style="832" customWidth="1"/>
    <col min="14856" max="14856" width="19" style="832" customWidth="1"/>
    <col min="14857" max="15106" width="9.1796875" style="832"/>
    <col min="15107" max="15107" width="7.453125" style="832" customWidth="1"/>
    <col min="15108" max="15108" width="38.81640625" style="832" customWidth="1"/>
    <col min="15109" max="15109" width="19.453125" style="832" customWidth="1"/>
    <col min="15110" max="15110" width="25.81640625" style="832" customWidth="1"/>
    <col min="15111" max="15111" width="22.1796875" style="832" customWidth="1"/>
    <col min="15112" max="15112" width="19" style="832" customWidth="1"/>
    <col min="15113" max="15362" width="9.1796875" style="832"/>
    <col min="15363" max="15363" width="7.453125" style="832" customWidth="1"/>
    <col min="15364" max="15364" width="38.81640625" style="832" customWidth="1"/>
    <col min="15365" max="15365" width="19.453125" style="832" customWidth="1"/>
    <col min="15366" max="15366" width="25.81640625" style="832" customWidth="1"/>
    <col min="15367" max="15367" width="22.1796875" style="832" customWidth="1"/>
    <col min="15368" max="15368" width="19" style="832" customWidth="1"/>
    <col min="15369" max="15618" width="9.1796875" style="832"/>
    <col min="15619" max="15619" width="7.453125" style="832" customWidth="1"/>
    <col min="15620" max="15620" width="38.81640625" style="832" customWidth="1"/>
    <col min="15621" max="15621" width="19.453125" style="832" customWidth="1"/>
    <col min="15622" max="15622" width="25.81640625" style="832" customWidth="1"/>
    <col min="15623" max="15623" width="22.1796875" style="832" customWidth="1"/>
    <col min="15624" max="15624" width="19" style="832" customWidth="1"/>
    <col min="15625" max="15874" width="9.1796875" style="832"/>
    <col min="15875" max="15875" width="7.453125" style="832" customWidth="1"/>
    <col min="15876" max="15876" width="38.81640625" style="832" customWidth="1"/>
    <col min="15877" max="15877" width="19.453125" style="832" customWidth="1"/>
    <col min="15878" max="15878" width="25.81640625" style="832" customWidth="1"/>
    <col min="15879" max="15879" width="22.1796875" style="832" customWidth="1"/>
    <col min="15880" max="15880" width="19" style="832" customWidth="1"/>
    <col min="15881" max="16130" width="9.1796875" style="832"/>
    <col min="16131" max="16131" width="7.453125" style="832" customWidth="1"/>
    <col min="16132" max="16132" width="38.81640625" style="832" customWidth="1"/>
    <col min="16133" max="16133" width="19.453125" style="832" customWidth="1"/>
    <col min="16134" max="16134" width="25.81640625" style="832" customWidth="1"/>
    <col min="16135" max="16135" width="22.1796875" style="832" customWidth="1"/>
    <col min="16136" max="16136" width="19" style="832" customWidth="1"/>
    <col min="16137" max="16384" width="9.1796875" style="832"/>
  </cols>
  <sheetData>
    <row r="1" spans="1:8" s="32" customFormat="1" ht="20">
      <c r="A1" s="1936" t="s">
        <v>1400</v>
      </c>
      <c r="B1" s="1936"/>
      <c r="C1" s="1936"/>
      <c r="D1" s="1936"/>
      <c r="E1" s="1936"/>
      <c r="F1" s="1936"/>
      <c r="G1" s="1936"/>
      <c r="H1" s="1936"/>
    </row>
    <row r="2" spans="1:8" s="32" customFormat="1" ht="20">
      <c r="A2" s="496"/>
      <c r="B2" s="496"/>
      <c r="C2" s="496"/>
      <c r="D2" s="496"/>
      <c r="E2" s="496"/>
      <c r="F2" s="496"/>
      <c r="G2" s="496"/>
      <c r="H2" s="496"/>
    </row>
    <row r="3" spans="1:8" s="32" customFormat="1" ht="17.5">
      <c r="A3" s="2073" t="str">
        <f>'Title '!A2:N2</f>
        <v>Bid Enquiry No: KPTCL/2026-27/TL/WORK_INDENT3802</v>
      </c>
      <c r="B3" s="2074"/>
      <c r="C3" s="2074"/>
      <c r="D3" s="2074"/>
      <c r="E3" s="2074"/>
      <c r="F3" s="2074"/>
      <c r="G3" s="2074"/>
      <c r="H3" s="2074"/>
    </row>
    <row r="4" spans="1:8" s="32" customFormat="1" ht="15.5">
      <c r="A4" s="662"/>
      <c r="B4" s="662"/>
      <c r="C4" s="662"/>
      <c r="D4" s="662"/>
      <c r="E4" s="662"/>
      <c r="F4" s="662"/>
      <c r="G4" s="662"/>
      <c r="H4" s="662"/>
    </row>
    <row r="5" spans="1:8" ht="175.5" customHeight="1">
      <c r="A5" s="2025"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2025"/>
      <c r="C5" s="2025"/>
      <c r="D5" s="2025"/>
      <c r="E5" s="2025"/>
      <c r="F5" s="2025"/>
      <c r="G5" s="2025"/>
      <c r="H5" s="2025"/>
    </row>
    <row r="6" spans="1:8" s="32" customFormat="1" ht="15.5">
      <c r="A6" s="1916" t="s">
        <v>1401</v>
      </c>
      <c r="B6" s="1916"/>
      <c r="C6" s="1916"/>
      <c r="D6" s="1916"/>
      <c r="E6" s="1916"/>
      <c r="F6" s="1916"/>
      <c r="G6" s="1916"/>
      <c r="H6" s="1916"/>
    </row>
    <row r="7" spans="1:8" s="32" customFormat="1" ht="15.5">
      <c r="A7" s="1916"/>
      <c r="B7" s="1916"/>
      <c r="C7" s="1916"/>
      <c r="D7" s="1916"/>
      <c r="E7" s="1916"/>
      <c r="F7" s="1916"/>
      <c r="G7" s="1916"/>
      <c r="H7" s="1916"/>
    </row>
    <row r="8" spans="1:8" s="32" customFormat="1" ht="23.25" customHeight="1">
      <c r="A8" s="495"/>
      <c r="B8" s="495"/>
      <c r="C8" s="495"/>
      <c r="D8" s="495"/>
      <c r="E8" s="495"/>
      <c r="F8" s="495"/>
      <c r="G8" s="495"/>
      <c r="H8" s="495"/>
    </row>
    <row r="9" spans="1:8" s="32" customFormat="1" ht="15.5">
      <c r="A9" s="1940" t="s">
        <v>5795</v>
      </c>
      <c r="B9" s="1940"/>
      <c r="C9" s="1940"/>
      <c r="D9" s="1940"/>
      <c r="E9" s="1940"/>
      <c r="F9" s="1940"/>
      <c r="G9" s="1940"/>
      <c r="H9" s="1940"/>
    </row>
    <row r="10" spans="1:8" s="32" customFormat="1" ht="17.5">
      <c r="A10" s="339"/>
      <c r="B10" s="339"/>
      <c r="C10" s="339"/>
      <c r="D10" s="339"/>
      <c r="E10" s="339"/>
      <c r="F10" s="339"/>
      <c r="G10" s="339"/>
      <c r="H10" s="802" t="s">
        <v>5796</v>
      </c>
    </row>
    <row r="11" spans="1:8" s="32" customFormat="1" ht="15.5">
      <c r="A11" s="2072" t="s">
        <v>407</v>
      </c>
      <c r="B11" s="2072"/>
      <c r="C11" s="2072"/>
      <c r="D11" s="2072"/>
      <c r="E11" s="2072"/>
      <c r="F11" s="2072"/>
      <c r="G11" s="2072"/>
      <c r="H11" s="2072"/>
    </row>
    <row r="12" spans="1:8" s="32" customFormat="1" ht="15.5">
      <c r="A12" s="833" t="s">
        <v>592</v>
      </c>
      <c r="B12" s="834" t="s">
        <v>5797</v>
      </c>
      <c r="C12" s="2070" t="s">
        <v>5798</v>
      </c>
      <c r="D12" s="2070"/>
      <c r="E12" s="2070"/>
      <c r="F12" s="2070" t="s">
        <v>5799</v>
      </c>
      <c r="G12" s="2070"/>
      <c r="H12" s="2070"/>
    </row>
    <row r="13" spans="1:8" s="204" customFormat="1" ht="15.5">
      <c r="A13" s="833"/>
      <c r="B13" s="833" t="s">
        <v>1969</v>
      </c>
      <c r="C13" s="833" t="s">
        <v>3630</v>
      </c>
      <c r="D13" s="833" t="s">
        <v>1047</v>
      </c>
      <c r="E13" s="833" t="s">
        <v>3631</v>
      </c>
      <c r="F13" s="833" t="s">
        <v>3630</v>
      </c>
      <c r="G13" s="833" t="s">
        <v>1047</v>
      </c>
      <c r="H13" s="833" t="s">
        <v>3631</v>
      </c>
    </row>
    <row r="14" spans="1:8" s="32" customFormat="1" ht="31">
      <c r="A14" s="833">
        <v>1</v>
      </c>
      <c r="B14" s="835" t="s">
        <v>3217</v>
      </c>
      <c r="C14" s="836"/>
      <c r="D14" s="836"/>
      <c r="E14" s="836"/>
      <c r="F14" s="836"/>
      <c r="G14" s="836"/>
      <c r="H14" s="836"/>
    </row>
    <row r="15" spans="1:8" s="32" customFormat="1" ht="15.5">
      <c r="A15" s="833">
        <v>2</v>
      </c>
      <c r="B15" s="835" t="s">
        <v>3218</v>
      </c>
      <c r="C15" s="837"/>
      <c r="D15" s="837"/>
      <c r="E15" s="836"/>
      <c r="F15" s="837"/>
      <c r="G15" s="837"/>
      <c r="H15" s="836"/>
    </row>
    <row r="16" spans="1:8" s="32" customFormat="1" ht="31">
      <c r="A16" s="833">
        <v>3</v>
      </c>
      <c r="B16" s="835" t="s">
        <v>3219</v>
      </c>
      <c r="C16" s="837"/>
      <c r="D16" s="837"/>
      <c r="E16" s="836"/>
      <c r="F16" s="837"/>
      <c r="G16" s="837"/>
      <c r="H16" s="836"/>
    </row>
    <row r="17" spans="1:8" s="32" customFormat="1" ht="31">
      <c r="A17" s="833">
        <v>4</v>
      </c>
      <c r="B17" s="835" t="s">
        <v>3220</v>
      </c>
      <c r="C17" s="837"/>
      <c r="D17" s="837"/>
      <c r="E17" s="836"/>
      <c r="F17" s="837"/>
      <c r="G17" s="837"/>
      <c r="H17" s="836"/>
    </row>
    <row r="18" spans="1:8" s="32" customFormat="1" ht="15.5">
      <c r="A18" s="833">
        <v>5</v>
      </c>
      <c r="B18" s="835" t="s">
        <v>3221</v>
      </c>
      <c r="C18" s="837"/>
      <c r="D18" s="837"/>
      <c r="E18" s="836"/>
      <c r="F18" s="837"/>
      <c r="G18" s="837"/>
      <c r="H18" s="836"/>
    </row>
    <row r="19" spans="1:8" s="32" customFormat="1" ht="15.5">
      <c r="A19" s="833">
        <v>6</v>
      </c>
      <c r="B19" s="835" t="s">
        <v>3222</v>
      </c>
      <c r="C19" s="837"/>
      <c r="D19" s="837"/>
      <c r="E19" s="836"/>
      <c r="F19" s="837"/>
      <c r="G19" s="837"/>
      <c r="H19" s="836"/>
    </row>
    <row r="20" spans="1:8" s="32" customFormat="1" ht="31">
      <c r="A20" s="833">
        <v>7</v>
      </c>
      <c r="B20" s="835" t="s">
        <v>3223</v>
      </c>
      <c r="C20" s="837"/>
      <c r="D20" s="837"/>
      <c r="E20" s="836"/>
      <c r="F20" s="837"/>
      <c r="G20" s="837"/>
      <c r="H20" s="836"/>
    </row>
    <row r="21" spans="1:8" s="32" customFormat="1" ht="31">
      <c r="A21" s="833">
        <v>8</v>
      </c>
      <c r="B21" s="835" t="s">
        <v>3224</v>
      </c>
      <c r="C21" s="837"/>
      <c r="D21" s="837"/>
      <c r="E21" s="836"/>
      <c r="F21" s="837"/>
      <c r="G21" s="837"/>
      <c r="H21" s="836"/>
    </row>
    <row r="22" spans="1:8" s="32" customFormat="1" ht="31">
      <c r="A22" s="833">
        <v>9</v>
      </c>
      <c r="B22" s="835" t="s">
        <v>3225</v>
      </c>
      <c r="C22" s="837"/>
      <c r="D22" s="837"/>
      <c r="E22" s="836"/>
      <c r="F22" s="837"/>
      <c r="G22" s="837"/>
      <c r="H22" s="836"/>
    </row>
    <row r="23" spans="1:8" s="32" customFormat="1" ht="15.5">
      <c r="A23" s="833">
        <v>10</v>
      </c>
      <c r="B23" s="835" t="s">
        <v>3226</v>
      </c>
      <c r="C23" s="837"/>
      <c r="D23" s="837"/>
      <c r="E23" s="836"/>
      <c r="F23" s="837"/>
      <c r="G23" s="837"/>
      <c r="H23" s="836"/>
    </row>
    <row r="24" spans="1:8" s="32" customFormat="1" ht="31">
      <c r="A24" s="833">
        <v>11</v>
      </c>
      <c r="B24" s="835" t="s">
        <v>3227</v>
      </c>
      <c r="C24" s="837"/>
      <c r="D24" s="837"/>
      <c r="E24" s="836"/>
      <c r="F24" s="837"/>
      <c r="G24" s="837"/>
      <c r="H24" s="836"/>
    </row>
    <row r="25" spans="1:8" s="32" customFormat="1" ht="15.5">
      <c r="A25" s="833"/>
      <c r="B25" s="838" t="s">
        <v>3228</v>
      </c>
      <c r="C25" s="837"/>
      <c r="D25" s="837"/>
      <c r="E25" s="836"/>
      <c r="F25" s="837"/>
      <c r="G25" s="837"/>
      <c r="H25" s="836"/>
    </row>
    <row r="26" spans="1:8" s="32" customFormat="1" ht="31">
      <c r="A26" s="833">
        <v>12</v>
      </c>
      <c r="B26" s="835" t="s">
        <v>3229</v>
      </c>
      <c r="C26" s="837"/>
      <c r="D26" s="837"/>
      <c r="E26" s="836"/>
      <c r="F26" s="837"/>
      <c r="G26" s="837"/>
      <c r="H26" s="836"/>
    </row>
    <row r="27" spans="1:8" s="32" customFormat="1" ht="31">
      <c r="A27" s="833">
        <v>13</v>
      </c>
      <c r="B27" s="835" t="s">
        <v>3230</v>
      </c>
      <c r="C27" s="837"/>
      <c r="D27" s="837"/>
      <c r="E27" s="836"/>
      <c r="F27" s="837"/>
      <c r="G27" s="837"/>
      <c r="H27" s="836"/>
    </row>
    <row r="28" spans="1:8" s="32" customFormat="1" ht="46.5">
      <c r="A28" s="833">
        <v>14</v>
      </c>
      <c r="B28" s="835" t="s">
        <v>3231</v>
      </c>
      <c r="C28" s="837"/>
      <c r="D28" s="837"/>
      <c r="E28" s="836"/>
      <c r="F28" s="837"/>
      <c r="G28" s="837"/>
      <c r="H28" s="836"/>
    </row>
    <row r="29" spans="1:8" s="32" customFormat="1" ht="46.5">
      <c r="A29" s="833">
        <v>15</v>
      </c>
      <c r="B29" s="835" t="s">
        <v>3232</v>
      </c>
      <c r="C29" s="837"/>
      <c r="D29" s="837"/>
      <c r="E29" s="836"/>
      <c r="F29" s="837"/>
      <c r="G29" s="837"/>
      <c r="H29" s="836"/>
    </row>
    <row r="30" spans="1:8" s="32" customFormat="1" ht="31">
      <c r="A30" s="833">
        <v>16</v>
      </c>
      <c r="B30" s="835" t="s">
        <v>3233</v>
      </c>
      <c r="C30" s="837"/>
      <c r="D30" s="837"/>
      <c r="E30" s="836"/>
      <c r="F30" s="837"/>
      <c r="G30" s="837"/>
      <c r="H30" s="836"/>
    </row>
    <row r="31" spans="1:8" s="32" customFormat="1" ht="31">
      <c r="A31" s="833">
        <v>17</v>
      </c>
      <c r="B31" s="835" t="s">
        <v>3234</v>
      </c>
      <c r="C31" s="837"/>
      <c r="D31" s="837"/>
      <c r="E31" s="836"/>
      <c r="F31" s="837"/>
      <c r="G31" s="837"/>
      <c r="H31" s="836"/>
    </row>
    <row r="32" spans="1:8" s="32" customFormat="1" ht="46.5">
      <c r="A32" s="833">
        <v>18</v>
      </c>
      <c r="B32" s="835" t="s">
        <v>3235</v>
      </c>
      <c r="C32" s="837"/>
      <c r="D32" s="837"/>
      <c r="E32" s="836"/>
      <c r="F32" s="837"/>
      <c r="G32" s="837"/>
      <c r="H32" s="836"/>
    </row>
    <row r="33" spans="1:8" s="32" customFormat="1" ht="46.5">
      <c r="A33" s="833">
        <v>19</v>
      </c>
      <c r="B33" s="835" t="s">
        <v>3236</v>
      </c>
      <c r="C33" s="837"/>
      <c r="D33" s="837"/>
      <c r="E33" s="836"/>
      <c r="F33" s="837"/>
      <c r="G33" s="837"/>
      <c r="H33" s="836"/>
    </row>
    <row r="34" spans="1:8" s="32" customFormat="1" ht="77.5">
      <c r="A34" s="833">
        <v>20</v>
      </c>
      <c r="B34" s="835" t="s">
        <v>3237</v>
      </c>
      <c r="C34" s="837"/>
      <c r="D34" s="837"/>
      <c r="E34" s="836"/>
      <c r="F34" s="837"/>
      <c r="G34" s="837"/>
      <c r="H34" s="836"/>
    </row>
    <row r="35" spans="1:8" s="32" customFormat="1" ht="15.5">
      <c r="A35" s="833">
        <v>21</v>
      </c>
      <c r="B35" s="835" t="s">
        <v>3238</v>
      </c>
      <c r="C35" s="837"/>
      <c r="D35" s="837"/>
      <c r="E35" s="836"/>
      <c r="F35" s="837"/>
      <c r="G35" s="837"/>
      <c r="H35" s="836"/>
    </row>
    <row r="36" spans="1:8" s="32" customFormat="1" ht="93">
      <c r="A36" s="833">
        <v>22</v>
      </c>
      <c r="B36" s="835" t="s">
        <v>3239</v>
      </c>
      <c r="C36" s="837"/>
      <c r="D36" s="837"/>
      <c r="E36" s="836"/>
      <c r="F36" s="837"/>
      <c r="G36" s="837"/>
      <c r="H36" s="836"/>
    </row>
    <row r="39" spans="1:8" s="32" customFormat="1" ht="15.5">
      <c r="A39" s="322" t="s">
        <v>54</v>
      </c>
      <c r="B39" s="839"/>
      <c r="E39" s="322" t="s">
        <v>81</v>
      </c>
      <c r="F39" s="2071"/>
      <c r="G39" s="2071"/>
      <c r="H39" s="2071"/>
    </row>
    <row r="40" spans="1:8" s="32" customFormat="1" ht="15.5">
      <c r="A40" s="322" t="s">
        <v>56</v>
      </c>
      <c r="B40" s="839"/>
      <c r="E40" s="322" t="s">
        <v>67</v>
      </c>
      <c r="F40" s="2071"/>
      <c r="G40" s="2071"/>
      <c r="H40" s="2071"/>
    </row>
    <row r="41" spans="1:8" s="32" customFormat="1" ht="15.5">
      <c r="E41" s="322" t="s">
        <v>153</v>
      </c>
      <c r="F41" s="2071"/>
      <c r="G41" s="2071"/>
      <c r="H41" s="2071"/>
    </row>
  </sheetData>
  <sheetProtection algorithmName="SHA-512" hashValue="rw5wgvvtb2ndgb1O0YM3GM6TxE7zkdXJ23kdMZmXBRtfmzivHW/IAFNvAY9J5g+aPgewP8wMaCmAr3ccedTdaA==" saltValue="yx/wTYVsQ+2OJUU+pUOYOg==" spinCount="100000" sheet="1" objects="1" scenarios="1"/>
  <mergeCells count="11">
    <mergeCell ref="A11:H11"/>
    <mergeCell ref="A1:H1"/>
    <mergeCell ref="A3:H3"/>
    <mergeCell ref="A5:H5"/>
    <mergeCell ref="A6:H7"/>
    <mergeCell ref="A9:H9"/>
    <mergeCell ref="C12:E12"/>
    <mergeCell ref="F12:H12"/>
    <mergeCell ref="F39:H39"/>
    <mergeCell ref="F40:H40"/>
    <mergeCell ref="F41:H41"/>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78">
    <tabColor rgb="FFFFFF00"/>
  </sheetPr>
  <dimension ref="A1:N32"/>
  <sheetViews>
    <sheetView zoomScale="80" zoomScaleNormal="80" workbookViewId="0">
      <selection activeCell="A5" sqref="A5:F5"/>
    </sheetView>
  </sheetViews>
  <sheetFormatPr defaultRowHeight="15.5"/>
  <cols>
    <col min="1" max="1" width="13.453125" style="33" customWidth="1"/>
    <col min="2" max="2" width="38.81640625" style="32" customWidth="1"/>
    <col min="3" max="3" width="26.1796875" style="32" customWidth="1"/>
    <col min="4" max="4" width="23.81640625" style="32" customWidth="1"/>
    <col min="5" max="5" width="22.1796875" style="32" customWidth="1"/>
    <col min="6" max="6" width="23.1796875" style="32" customWidth="1"/>
    <col min="7" max="256" width="9.1796875" style="32"/>
    <col min="257" max="257" width="13.453125" style="32" customWidth="1"/>
    <col min="258" max="258" width="38.81640625" style="32" customWidth="1"/>
    <col min="259" max="259" width="26.1796875" style="32" customWidth="1"/>
    <col min="260" max="260" width="23.81640625" style="32" customWidth="1"/>
    <col min="261" max="261" width="22.1796875" style="32" customWidth="1"/>
    <col min="262" max="262" width="23.1796875" style="32" customWidth="1"/>
    <col min="263" max="512" width="9.1796875" style="32"/>
    <col min="513" max="513" width="13.453125" style="32" customWidth="1"/>
    <col min="514" max="514" width="38.81640625" style="32" customWidth="1"/>
    <col min="515" max="515" width="26.1796875" style="32" customWidth="1"/>
    <col min="516" max="516" width="23.81640625" style="32" customWidth="1"/>
    <col min="517" max="517" width="22.1796875" style="32" customWidth="1"/>
    <col min="518" max="518" width="23.1796875" style="32" customWidth="1"/>
    <col min="519" max="768" width="9.1796875" style="32"/>
    <col min="769" max="769" width="13.453125" style="32" customWidth="1"/>
    <col min="770" max="770" width="38.81640625" style="32" customWidth="1"/>
    <col min="771" max="771" width="26.1796875" style="32" customWidth="1"/>
    <col min="772" max="772" width="23.81640625" style="32" customWidth="1"/>
    <col min="773" max="773" width="22.1796875" style="32" customWidth="1"/>
    <col min="774" max="774" width="23.1796875" style="32" customWidth="1"/>
    <col min="775" max="1024" width="9.1796875" style="32"/>
    <col min="1025" max="1025" width="13.453125" style="32" customWidth="1"/>
    <col min="1026" max="1026" width="38.81640625" style="32" customWidth="1"/>
    <col min="1027" max="1027" width="26.1796875" style="32" customWidth="1"/>
    <col min="1028" max="1028" width="23.81640625" style="32" customWidth="1"/>
    <col min="1029" max="1029" width="22.1796875" style="32" customWidth="1"/>
    <col min="1030" max="1030" width="23.1796875" style="32" customWidth="1"/>
    <col min="1031" max="1280" width="9.1796875" style="32"/>
    <col min="1281" max="1281" width="13.453125" style="32" customWidth="1"/>
    <col min="1282" max="1282" width="38.81640625" style="32" customWidth="1"/>
    <col min="1283" max="1283" width="26.1796875" style="32" customWidth="1"/>
    <col min="1284" max="1284" width="23.81640625" style="32" customWidth="1"/>
    <col min="1285" max="1285" width="22.1796875" style="32" customWidth="1"/>
    <col min="1286" max="1286" width="23.1796875" style="32" customWidth="1"/>
    <col min="1287" max="1536" width="9.1796875" style="32"/>
    <col min="1537" max="1537" width="13.453125" style="32" customWidth="1"/>
    <col min="1538" max="1538" width="38.81640625" style="32" customWidth="1"/>
    <col min="1539" max="1539" width="26.1796875" style="32" customWidth="1"/>
    <col min="1540" max="1540" width="23.81640625" style="32" customWidth="1"/>
    <col min="1541" max="1541" width="22.1796875" style="32" customWidth="1"/>
    <col min="1542" max="1542" width="23.1796875" style="32" customWidth="1"/>
    <col min="1543" max="1792" width="9.1796875" style="32"/>
    <col min="1793" max="1793" width="13.453125" style="32" customWidth="1"/>
    <col min="1794" max="1794" width="38.81640625" style="32" customWidth="1"/>
    <col min="1795" max="1795" width="26.1796875" style="32" customWidth="1"/>
    <col min="1796" max="1796" width="23.81640625" style="32" customWidth="1"/>
    <col min="1797" max="1797" width="22.1796875" style="32" customWidth="1"/>
    <col min="1798" max="1798" width="23.1796875" style="32" customWidth="1"/>
    <col min="1799" max="2048" width="9.1796875" style="32"/>
    <col min="2049" max="2049" width="13.453125" style="32" customWidth="1"/>
    <col min="2050" max="2050" width="38.81640625" style="32" customWidth="1"/>
    <col min="2051" max="2051" width="26.1796875" style="32" customWidth="1"/>
    <col min="2052" max="2052" width="23.81640625" style="32" customWidth="1"/>
    <col min="2053" max="2053" width="22.1796875" style="32" customWidth="1"/>
    <col min="2054" max="2054" width="23.1796875" style="32" customWidth="1"/>
    <col min="2055" max="2304" width="9.1796875" style="32"/>
    <col min="2305" max="2305" width="13.453125" style="32" customWidth="1"/>
    <col min="2306" max="2306" width="38.81640625" style="32" customWidth="1"/>
    <col min="2307" max="2307" width="26.1796875" style="32" customWidth="1"/>
    <col min="2308" max="2308" width="23.81640625" style="32" customWidth="1"/>
    <col min="2309" max="2309" width="22.1796875" style="32" customWidth="1"/>
    <col min="2310" max="2310" width="23.1796875" style="32" customWidth="1"/>
    <col min="2311" max="2560" width="9.1796875" style="32"/>
    <col min="2561" max="2561" width="13.453125" style="32" customWidth="1"/>
    <col min="2562" max="2562" width="38.81640625" style="32" customWidth="1"/>
    <col min="2563" max="2563" width="26.1796875" style="32" customWidth="1"/>
    <col min="2564" max="2564" width="23.81640625" style="32" customWidth="1"/>
    <col min="2565" max="2565" width="22.1796875" style="32" customWidth="1"/>
    <col min="2566" max="2566" width="23.1796875" style="32" customWidth="1"/>
    <col min="2567" max="2816" width="9.1796875" style="32"/>
    <col min="2817" max="2817" width="13.453125" style="32" customWidth="1"/>
    <col min="2818" max="2818" width="38.81640625" style="32" customWidth="1"/>
    <col min="2819" max="2819" width="26.1796875" style="32" customWidth="1"/>
    <col min="2820" max="2820" width="23.81640625" style="32" customWidth="1"/>
    <col min="2821" max="2821" width="22.1796875" style="32" customWidth="1"/>
    <col min="2822" max="2822" width="23.1796875" style="32" customWidth="1"/>
    <col min="2823" max="3072" width="9.1796875" style="32"/>
    <col min="3073" max="3073" width="13.453125" style="32" customWidth="1"/>
    <col min="3074" max="3074" width="38.81640625" style="32" customWidth="1"/>
    <col min="3075" max="3075" width="26.1796875" style="32" customWidth="1"/>
    <col min="3076" max="3076" width="23.81640625" style="32" customWidth="1"/>
    <col min="3077" max="3077" width="22.1796875" style="32" customWidth="1"/>
    <col min="3078" max="3078" width="23.1796875" style="32" customWidth="1"/>
    <col min="3079" max="3328" width="9.1796875" style="32"/>
    <col min="3329" max="3329" width="13.453125" style="32" customWidth="1"/>
    <col min="3330" max="3330" width="38.81640625" style="32" customWidth="1"/>
    <col min="3331" max="3331" width="26.1796875" style="32" customWidth="1"/>
    <col min="3332" max="3332" width="23.81640625" style="32" customWidth="1"/>
    <col min="3333" max="3333" width="22.1796875" style="32" customWidth="1"/>
    <col min="3334" max="3334" width="23.1796875" style="32" customWidth="1"/>
    <col min="3335" max="3584" width="9.1796875" style="32"/>
    <col min="3585" max="3585" width="13.453125" style="32" customWidth="1"/>
    <col min="3586" max="3586" width="38.81640625" style="32" customWidth="1"/>
    <col min="3587" max="3587" width="26.1796875" style="32" customWidth="1"/>
    <col min="3588" max="3588" width="23.81640625" style="32" customWidth="1"/>
    <col min="3589" max="3589" width="22.1796875" style="32" customWidth="1"/>
    <col min="3590" max="3590" width="23.1796875" style="32" customWidth="1"/>
    <col min="3591" max="3840" width="9.1796875" style="32"/>
    <col min="3841" max="3841" width="13.453125" style="32" customWidth="1"/>
    <col min="3842" max="3842" width="38.81640625" style="32" customWidth="1"/>
    <col min="3843" max="3843" width="26.1796875" style="32" customWidth="1"/>
    <col min="3844" max="3844" width="23.81640625" style="32" customWidth="1"/>
    <col min="3845" max="3845" width="22.1796875" style="32" customWidth="1"/>
    <col min="3846" max="3846" width="23.1796875" style="32" customWidth="1"/>
    <col min="3847" max="4096" width="9.1796875" style="32"/>
    <col min="4097" max="4097" width="13.453125" style="32" customWidth="1"/>
    <col min="4098" max="4098" width="38.81640625" style="32" customWidth="1"/>
    <col min="4099" max="4099" width="26.1796875" style="32" customWidth="1"/>
    <col min="4100" max="4100" width="23.81640625" style="32" customWidth="1"/>
    <col min="4101" max="4101" width="22.1796875" style="32" customWidth="1"/>
    <col min="4102" max="4102" width="23.1796875" style="32" customWidth="1"/>
    <col min="4103" max="4352" width="9.1796875" style="32"/>
    <col min="4353" max="4353" width="13.453125" style="32" customWidth="1"/>
    <col min="4354" max="4354" width="38.81640625" style="32" customWidth="1"/>
    <col min="4355" max="4355" width="26.1796875" style="32" customWidth="1"/>
    <col min="4356" max="4356" width="23.81640625" style="32" customWidth="1"/>
    <col min="4357" max="4357" width="22.1796875" style="32" customWidth="1"/>
    <col min="4358" max="4358" width="23.1796875" style="32" customWidth="1"/>
    <col min="4359" max="4608" width="9.1796875" style="32"/>
    <col min="4609" max="4609" width="13.453125" style="32" customWidth="1"/>
    <col min="4610" max="4610" width="38.81640625" style="32" customWidth="1"/>
    <col min="4611" max="4611" width="26.1796875" style="32" customWidth="1"/>
    <col min="4612" max="4612" width="23.81640625" style="32" customWidth="1"/>
    <col min="4613" max="4613" width="22.1796875" style="32" customWidth="1"/>
    <col min="4614" max="4614" width="23.1796875" style="32" customWidth="1"/>
    <col min="4615" max="4864" width="9.1796875" style="32"/>
    <col min="4865" max="4865" width="13.453125" style="32" customWidth="1"/>
    <col min="4866" max="4866" width="38.81640625" style="32" customWidth="1"/>
    <col min="4867" max="4867" width="26.1796875" style="32" customWidth="1"/>
    <col min="4868" max="4868" width="23.81640625" style="32" customWidth="1"/>
    <col min="4869" max="4869" width="22.1796875" style="32" customWidth="1"/>
    <col min="4870" max="4870" width="23.1796875" style="32" customWidth="1"/>
    <col min="4871" max="5120" width="9.1796875" style="32"/>
    <col min="5121" max="5121" width="13.453125" style="32" customWidth="1"/>
    <col min="5122" max="5122" width="38.81640625" style="32" customWidth="1"/>
    <col min="5123" max="5123" width="26.1796875" style="32" customWidth="1"/>
    <col min="5124" max="5124" width="23.81640625" style="32" customWidth="1"/>
    <col min="5125" max="5125" width="22.1796875" style="32" customWidth="1"/>
    <col min="5126" max="5126" width="23.1796875" style="32" customWidth="1"/>
    <col min="5127" max="5376" width="9.1796875" style="32"/>
    <col min="5377" max="5377" width="13.453125" style="32" customWidth="1"/>
    <col min="5378" max="5378" width="38.81640625" style="32" customWidth="1"/>
    <col min="5379" max="5379" width="26.1796875" style="32" customWidth="1"/>
    <col min="5380" max="5380" width="23.81640625" style="32" customWidth="1"/>
    <col min="5381" max="5381" width="22.1796875" style="32" customWidth="1"/>
    <col min="5382" max="5382" width="23.1796875" style="32" customWidth="1"/>
    <col min="5383" max="5632" width="9.1796875" style="32"/>
    <col min="5633" max="5633" width="13.453125" style="32" customWidth="1"/>
    <col min="5634" max="5634" width="38.81640625" style="32" customWidth="1"/>
    <col min="5635" max="5635" width="26.1796875" style="32" customWidth="1"/>
    <col min="5636" max="5636" width="23.81640625" style="32" customWidth="1"/>
    <col min="5637" max="5637" width="22.1796875" style="32" customWidth="1"/>
    <col min="5638" max="5638" width="23.1796875" style="32" customWidth="1"/>
    <col min="5639" max="5888" width="9.1796875" style="32"/>
    <col min="5889" max="5889" width="13.453125" style="32" customWidth="1"/>
    <col min="5890" max="5890" width="38.81640625" style="32" customWidth="1"/>
    <col min="5891" max="5891" width="26.1796875" style="32" customWidth="1"/>
    <col min="5892" max="5892" width="23.81640625" style="32" customWidth="1"/>
    <col min="5893" max="5893" width="22.1796875" style="32" customWidth="1"/>
    <col min="5894" max="5894" width="23.1796875" style="32" customWidth="1"/>
    <col min="5895" max="6144" width="9.1796875" style="32"/>
    <col min="6145" max="6145" width="13.453125" style="32" customWidth="1"/>
    <col min="6146" max="6146" width="38.81640625" style="32" customWidth="1"/>
    <col min="6147" max="6147" width="26.1796875" style="32" customWidth="1"/>
    <col min="6148" max="6148" width="23.81640625" style="32" customWidth="1"/>
    <col min="6149" max="6149" width="22.1796875" style="32" customWidth="1"/>
    <col min="6150" max="6150" width="23.1796875" style="32" customWidth="1"/>
    <col min="6151" max="6400" width="9.1796875" style="32"/>
    <col min="6401" max="6401" width="13.453125" style="32" customWidth="1"/>
    <col min="6402" max="6402" width="38.81640625" style="32" customWidth="1"/>
    <col min="6403" max="6403" width="26.1796875" style="32" customWidth="1"/>
    <col min="6404" max="6404" width="23.81640625" style="32" customWidth="1"/>
    <col min="6405" max="6405" width="22.1796875" style="32" customWidth="1"/>
    <col min="6406" max="6406" width="23.1796875" style="32" customWidth="1"/>
    <col min="6407" max="6656" width="9.1796875" style="32"/>
    <col min="6657" max="6657" width="13.453125" style="32" customWidth="1"/>
    <col min="6658" max="6658" width="38.81640625" style="32" customWidth="1"/>
    <col min="6659" max="6659" width="26.1796875" style="32" customWidth="1"/>
    <col min="6660" max="6660" width="23.81640625" style="32" customWidth="1"/>
    <col min="6661" max="6661" width="22.1796875" style="32" customWidth="1"/>
    <col min="6662" max="6662" width="23.1796875" style="32" customWidth="1"/>
    <col min="6663" max="6912" width="9.1796875" style="32"/>
    <col min="6913" max="6913" width="13.453125" style="32" customWidth="1"/>
    <col min="6914" max="6914" width="38.81640625" style="32" customWidth="1"/>
    <col min="6915" max="6915" width="26.1796875" style="32" customWidth="1"/>
    <col min="6916" max="6916" width="23.81640625" style="32" customWidth="1"/>
    <col min="6917" max="6917" width="22.1796875" style="32" customWidth="1"/>
    <col min="6918" max="6918" width="23.1796875" style="32" customWidth="1"/>
    <col min="6919" max="7168" width="9.1796875" style="32"/>
    <col min="7169" max="7169" width="13.453125" style="32" customWidth="1"/>
    <col min="7170" max="7170" width="38.81640625" style="32" customWidth="1"/>
    <col min="7171" max="7171" width="26.1796875" style="32" customWidth="1"/>
    <col min="7172" max="7172" width="23.81640625" style="32" customWidth="1"/>
    <col min="7173" max="7173" width="22.1796875" style="32" customWidth="1"/>
    <col min="7174" max="7174" width="23.1796875" style="32" customWidth="1"/>
    <col min="7175" max="7424" width="9.1796875" style="32"/>
    <col min="7425" max="7425" width="13.453125" style="32" customWidth="1"/>
    <col min="7426" max="7426" width="38.81640625" style="32" customWidth="1"/>
    <col min="7427" max="7427" width="26.1796875" style="32" customWidth="1"/>
    <col min="7428" max="7428" width="23.81640625" style="32" customWidth="1"/>
    <col min="7429" max="7429" width="22.1796875" style="32" customWidth="1"/>
    <col min="7430" max="7430" width="23.1796875" style="32" customWidth="1"/>
    <col min="7431" max="7680" width="9.1796875" style="32"/>
    <col min="7681" max="7681" width="13.453125" style="32" customWidth="1"/>
    <col min="7682" max="7682" width="38.81640625" style="32" customWidth="1"/>
    <col min="7683" max="7683" width="26.1796875" style="32" customWidth="1"/>
    <col min="7684" max="7684" width="23.81640625" style="32" customWidth="1"/>
    <col min="7685" max="7685" width="22.1796875" style="32" customWidth="1"/>
    <col min="7686" max="7686" width="23.1796875" style="32" customWidth="1"/>
    <col min="7687" max="7936" width="9.1796875" style="32"/>
    <col min="7937" max="7937" width="13.453125" style="32" customWidth="1"/>
    <col min="7938" max="7938" width="38.81640625" style="32" customWidth="1"/>
    <col min="7939" max="7939" width="26.1796875" style="32" customWidth="1"/>
    <col min="7940" max="7940" width="23.81640625" style="32" customWidth="1"/>
    <col min="7941" max="7941" width="22.1796875" style="32" customWidth="1"/>
    <col min="7942" max="7942" width="23.1796875" style="32" customWidth="1"/>
    <col min="7943" max="8192" width="9.1796875" style="32"/>
    <col min="8193" max="8193" width="13.453125" style="32" customWidth="1"/>
    <col min="8194" max="8194" width="38.81640625" style="32" customWidth="1"/>
    <col min="8195" max="8195" width="26.1796875" style="32" customWidth="1"/>
    <col min="8196" max="8196" width="23.81640625" style="32" customWidth="1"/>
    <col min="8197" max="8197" width="22.1796875" style="32" customWidth="1"/>
    <col min="8198" max="8198" width="23.1796875" style="32" customWidth="1"/>
    <col min="8199" max="8448" width="9.1796875" style="32"/>
    <col min="8449" max="8449" width="13.453125" style="32" customWidth="1"/>
    <col min="8450" max="8450" width="38.81640625" style="32" customWidth="1"/>
    <col min="8451" max="8451" width="26.1796875" style="32" customWidth="1"/>
    <col min="8452" max="8452" width="23.81640625" style="32" customWidth="1"/>
    <col min="8453" max="8453" width="22.1796875" style="32" customWidth="1"/>
    <col min="8454" max="8454" width="23.1796875" style="32" customWidth="1"/>
    <col min="8455" max="8704" width="9.1796875" style="32"/>
    <col min="8705" max="8705" width="13.453125" style="32" customWidth="1"/>
    <col min="8706" max="8706" width="38.81640625" style="32" customWidth="1"/>
    <col min="8707" max="8707" width="26.1796875" style="32" customWidth="1"/>
    <col min="8708" max="8708" width="23.81640625" style="32" customWidth="1"/>
    <col min="8709" max="8709" width="22.1796875" style="32" customWidth="1"/>
    <col min="8710" max="8710" width="23.1796875" style="32" customWidth="1"/>
    <col min="8711" max="8960" width="9.1796875" style="32"/>
    <col min="8961" max="8961" width="13.453125" style="32" customWidth="1"/>
    <col min="8962" max="8962" width="38.81640625" style="32" customWidth="1"/>
    <col min="8963" max="8963" width="26.1796875" style="32" customWidth="1"/>
    <col min="8964" max="8964" width="23.81640625" style="32" customWidth="1"/>
    <col min="8965" max="8965" width="22.1796875" style="32" customWidth="1"/>
    <col min="8966" max="8966" width="23.1796875" style="32" customWidth="1"/>
    <col min="8967" max="9216" width="9.1796875" style="32"/>
    <col min="9217" max="9217" width="13.453125" style="32" customWidth="1"/>
    <col min="9218" max="9218" width="38.81640625" style="32" customWidth="1"/>
    <col min="9219" max="9219" width="26.1796875" style="32" customWidth="1"/>
    <col min="9220" max="9220" width="23.81640625" style="32" customWidth="1"/>
    <col min="9221" max="9221" width="22.1796875" style="32" customWidth="1"/>
    <col min="9222" max="9222" width="23.1796875" style="32" customWidth="1"/>
    <col min="9223" max="9472" width="9.1796875" style="32"/>
    <col min="9473" max="9473" width="13.453125" style="32" customWidth="1"/>
    <col min="9474" max="9474" width="38.81640625" style="32" customWidth="1"/>
    <col min="9475" max="9475" width="26.1796875" style="32" customWidth="1"/>
    <col min="9476" max="9476" width="23.81640625" style="32" customWidth="1"/>
    <col min="9477" max="9477" width="22.1796875" style="32" customWidth="1"/>
    <col min="9478" max="9478" width="23.1796875" style="32" customWidth="1"/>
    <col min="9479" max="9728" width="9.1796875" style="32"/>
    <col min="9729" max="9729" width="13.453125" style="32" customWidth="1"/>
    <col min="9730" max="9730" width="38.81640625" style="32" customWidth="1"/>
    <col min="9731" max="9731" width="26.1796875" style="32" customWidth="1"/>
    <col min="9732" max="9732" width="23.81640625" style="32" customWidth="1"/>
    <col min="9733" max="9733" width="22.1796875" style="32" customWidth="1"/>
    <col min="9734" max="9734" width="23.1796875" style="32" customWidth="1"/>
    <col min="9735" max="9984" width="9.1796875" style="32"/>
    <col min="9985" max="9985" width="13.453125" style="32" customWidth="1"/>
    <col min="9986" max="9986" width="38.81640625" style="32" customWidth="1"/>
    <col min="9987" max="9987" width="26.1796875" style="32" customWidth="1"/>
    <col min="9988" max="9988" width="23.81640625" style="32" customWidth="1"/>
    <col min="9989" max="9989" width="22.1796875" style="32" customWidth="1"/>
    <col min="9990" max="9990" width="23.1796875" style="32" customWidth="1"/>
    <col min="9991" max="10240" width="9.1796875" style="32"/>
    <col min="10241" max="10241" width="13.453125" style="32" customWidth="1"/>
    <col min="10242" max="10242" width="38.81640625" style="32" customWidth="1"/>
    <col min="10243" max="10243" width="26.1796875" style="32" customWidth="1"/>
    <col min="10244" max="10244" width="23.81640625" style="32" customWidth="1"/>
    <col min="10245" max="10245" width="22.1796875" style="32" customWidth="1"/>
    <col min="10246" max="10246" width="23.1796875" style="32" customWidth="1"/>
    <col min="10247" max="10496" width="9.1796875" style="32"/>
    <col min="10497" max="10497" width="13.453125" style="32" customWidth="1"/>
    <col min="10498" max="10498" width="38.81640625" style="32" customWidth="1"/>
    <col min="10499" max="10499" width="26.1796875" style="32" customWidth="1"/>
    <col min="10500" max="10500" width="23.81640625" style="32" customWidth="1"/>
    <col min="10501" max="10501" width="22.1796875" style="32" customWidth="1"/>
    <col min="10502" max="10502" width="23.1796875" style="32" customWidth="1"/>
    <col min="10503" max="10752" width="9.1796875" style="32"/>
    <col min="10753" max="10753" width="13.453125" style="32" customWidth="1"/>
    <col min="10754" max="10754" width="38.81640625" style="32" customWidth="1"/>
    <col min="10755" max="10755" width="26.1796875" style="32" customWidth="1"/>
    <col min="10756" max="10756" width="23.81640625" style="32" customWidth="1"/>
    <col min="10757" max="10757" width="22.1796875" style="32" customWidth="1"/>
    <col min="10758" max="10758" width="23.1796875" style="32" customWidth="1"/>
    <col min="10759" max="11008" width="9.1796875" style="32"/>
    <col min="11009" max="11009" width="13.453125" style="32" customWidth="1"/>
    <col min="11010" max="11010" width="38.81640625" style="32" customWidth="1"/>
    <col min="11011" max="11011" width="26.1796875" style="32" customWidth="1"/>
    <col min="11012" max="11012" width="23.81640625" style="32" customWidth="1"/>
    <col min="11013" max="11013" width="22.1796875" style="32" customWidth="1"/>
    <col min="11014" max="11014" width="23.1796875" style="32" customWidth="1"/>
    <col min="11015" max="11264" width="9.1796875" style="32"/>
    <col min="11265" max="11265" width="13.453125" style="32" customWidth="1"/>
    <col min="11266" max="11266" width="38.81640625" style="32" customWidth="1"/>
    <col min="11267" max="11267" width="26.1796875" style="32" customWidth="1"/>
    <col min="11268" max="11268" width="23.81640625" style="32" customWidth="1"/>
    <col min="11269" max="11269" width="22.1796875" style="32" customWidth="1"/>
    <col min="11270" max="11270" width="23.1796875" style="32" customWidth="1"/>
    <col min="11271" max="11520" width="9.1796875" style="32"/>
    <col min="11521" max="11521" width="13.453125" style="32" customWidth="1"/>
    <col min="11522" max="11522" width="38.81640625" style="32" customWidth="1"/>
    <col min="11523" max="11523" width="26.1796875" style="32" customWidth="1"/>
    <col min="11524" max="11524" width="23.81640625" style="32" customWidth="1"/>
    <col min="11525" max="11525" width="22.1796875" style="32" customWidth="1"/>
    <col min="11526" max="11526" width="23.1796875" style="32" customWidth="1"/>
    <col min="11527" max="11776" width="9.1796875" style="32"/>
    <col min="11777" max="11777" width="13.453125" style="32" customWidth="1"/>
    <col min="11778" max="11778" width="38.81640625" style="32" customWidth="1"/>
    <col min="11779" max="11779" width="26.1796875" style="32" customWidth="1"/>
    <col min="11780" max="11780" width="23.81640625" style="32" customWidth="1"/>
    <col min="11781" max="11781" width="22.1796875" style="32" customWidth="1"/>
    <col min="11782" max="11782" width="23.1796875" style="32" customWidth="1"/>
    <col min="11783" max="12032" width="9.1796875" style="32"/>
    <col min="12033" max="12033" width="13.453125" style="32" customWidth="1"/>
    <col min="12034" max="12034" width="38.81640625" style="32" customWidth="1"/>
    <col min="12035" max="12035" width="26.1796875" style="32" customWidth="1"/>
    <col min="12036" max="12036" width="23.81640625" style="32" customWidth="1"/>
    <col min="12037" max="12037" width="22.1796875" style="32" customWidth="1"/>
    <col min="12038" max="12038" width="23.1796875" style="32" customWidth="1"/>
    <col min="12039" max="12288" width="9.1796875" style="32"/>
    <col min="12289" max="12289" width="13.453125" style="32" customWidth="1"/>
    <col min="12290" max="12290" width="38.81640625" style="32" customWidth="1"/>
    <col min="12291" max="12291" width="26.1796875" style="32" customWidth="1"/>
    <col min="12292" max="12292" width="23.81640625" style="32" customWidth="1"/>
    <col min="12293" max="12293" width="22.1796875" style="32" customWidth="1"/>
    <col min="12294" max="12294" width="23.1796875" style="32" customWidth="1"/>
    <col min="12295" max="12544" width="9.1796875" style="32"/>
    <col min="12545" max="12545" width="13.453125" style="32" customWidth="1"/>
    <col min="12546" max="12546" width="38.81640625" style="32" customWidth="1"/>
    <col min="12547" max="12547" width="26.1796875" style="32" customWidth="1"/>
    <col min="12548" max="12548" width="23.81640625" style="32" customWidth="1"/>
    <col min="12549" max="12549" width="22.1796875" style="32" customWidth="1"/>
    <col min="12550" max="12550" width="23.1796875" style="32" customWidth="1"/>
    <col min="12551" max="12800" width="9.1796875" style="32"/>
    <col min="12801" max="12801" width="13.453125" style="32" customWidth="1"/>
    <col min="12802" max="12802" width="38.81640625" style="32" customWidth="1"/>
    <col min="12803" max="12803" width="26.1796875" style="32" customWidth="1"/>
    <col min="12804" max="12804" width="23.81640625" style="32" customWidth="1"/>
    <col min="12805" max="12805" width="22.1796875" style="32" customWidth="1"/>
    <col min="12806" max="12806" width="23.1796875" style="32" customWidth="1"/>
    <col min="12807" max="13056" width="9.1796875" style="32"/>
    <col min="13057" max="13057" width="13.453125" style="32" customWidth="1"/>
    <col min="13058" max="13058" width="38.81640625" style="32" customWidth="1"/>
    <col min="13059" max="13059" width="26.1796875" style="32" customWidth="1"/>
    <col min="13060" max="13060" width="23.81640625" style="32" customWidth="1"/>
    <col min="13061" max="13061" width="22.1796875" style="32" customWidth="1"/>
    <col min="13062" max="13062" width="23.1796875" style="32" customWidth="1"/>
    <col min="13063" max="13312" width="9.1796875" style="32"/>
    <col min="13313" max="13313" width="13.453125" style="32" customWidth="1"/>
    <col min="13314" max="13314" width="38.81640625" style="32" customWidth="1"/>
    <col min="13315" max="13315" width="26.1796875" style="32" customWidth="1"/>
    <col min="13316" max="13316" width="23.81640625" style="32" customWidth="1"/>
    <col min="13317" max="13317" width="22.1796875" style="32" customWidth="1"/>
    <col min="13318" max="13318" width="23.1796875" style="32" customWidth="1"/>
    <col min="13319" max="13568" width="9.1796875" style="32"/>
    <col min="13569" max="13569" width="13.453125" style="32" customWidth="1"/>
    <col min="13570" max="13570" width="38.81640625" style="32" customWidth="1"/>
    <col min="13571" max="13571" width="26.1796875" style="32" customWidth="1"/>
    <col min="13572" max="13572" width="23.81640625" style="32" customWidth="1"/>
    <col min="13573" max="13573" width="22.1796875" style="32" customWidth="1"/>
    <col min="13574" max="13574" width="23.1796875" style="32" customWidth="1"/>
    <col min="13575" max="13824" width="9.1796875" style="32"/>
    <col min="13825" max="13825" width="13.453125" style="32" customWidth="1"/>
    <col min="13826" max="13826" width="38.81640625" style="32" customWidth="1"/>
    <col min="13827" max="13827" width="26.1796875" style="32" customWidth="1"/>
    <col min="13828" max="13828" width="23.81640625" style="32" customWidth="1"/>
    <col min="13829" max="13829" width="22.1796875" style="32" customWidth="1"/>
    <col min="13830" max="13830" width="23.1796875" style="32" customWidth="1"/>
    <col min="13831" max="14080" width="9.1796875" style="32"/>
    <col min="14081" max="14081" width="13.453125" style="32" customWidth="1"/>
    <col min="14082" max="14082" width="38.81640625" style="32" customWidth="1"/>
    <col min="14083" max="14083" width="26.1796875" style="32" customWidth="1"/>
    <col min="14084" max="14084" width="23.81640625" style="32" customWidth="1"/>
    <col min="14085" max="14085" width="22.1796875" style="32" customWidth="1"/>
    <col min="14086" max="14086" width="23.1796875" style="32" customWidth="1"/>
    <col min="14087" max="14336" width="9.1796875" style="32"/>
    <col min="14337" max="14337" width="13.453125" style="32" customWidth="1"/>
    <col min="14338" max="14338" width="38.81640625" style="32" customWidth="1"/>
    <col min="14339" max="14339" width="26.1796875" style="32" customWidth="1"/>
    <col min="14340" max="14340" width="23.81640625" style="32" customWidth="1"/>
    <col min="14341" max="14341" width="22.1796875" style="32" customWidth="1"/>
    <col min="14342" max="14342" width="23.1796875" style="32" customWidth="1"/>
    <col min="14343" max="14592" width="9.1796875" style="32"/>
    <col min="14593" max="14593" width="13.453125" style="32" customWidth="1"/>
    <col min="14594" max="14594" width="38.81640625" style="32" customWidth="1"/>
    <col min="14595" max="14595" width="26.1796875" style="32" customWidth="1"/>
    <col min="14596" max="14596" width="23.81640625" style="32" customWidth="1"/>
    <col min="14597" max="14597" width="22.1796875" style="32" customWidth="1"/>
    <col min="14598" max="14598" width="23.1796875" style="32" customWidth="1"/>
    <col min="14599" max="14848" width="9.1796875" style="32"/>
    <col min="14849" max="14849" width="13.453125" style="32" customWidth="1"/>
    <col min="14850" max="14850" width="38.81640625" style="32" customWidth="1"/>
    <col min="14851" max="14851" width="26.1796875" style="32" customWidth="1"/>
    <col min="14852" max="14852" width="23.81640625" style="32" customWidth="1"/>
    <col min="14853" max="14853" width="22.1796875" style="32" customWidth="1"/>
    <col min="14854" max="14854" width="23.1796875" style="32" customWidth="1"/>
    <col min="14855" max="15104" width="9.1796875" style="32"/>
    <col min="15105" max="15105" width="13.453125" style="32" customWidth="1"/>
    <col min="15106" max="15106" width="38.81640625" style="32" customWidth="1"/>
    <col min="15107" max="15107" width="26.1796875" style="32" customWidth="1"/>
    <col min="15108" max="15108" width="23.81640625" style="32" customWidth="1"/>
    <col min="15109" max="15109" width="22.1796875" style="32" customWidth="1"/>
    <col min="15110" max="15110" width="23.1796875" style="32" customWidth="1"/>
    <col min="15111" max="15360" width="9.1796875" style="32"/>
    <col min="15361" max="15361" width="13.453125" style="32" customWidth="1"/>
    <col min="15362" max="15362" width="38.81640625" style="32" customWidth="1"/>
    <col min="15363" max="15363" width="26.1796875" style="32" customWidth="1"/>
    <col min="15364" max="15364" width="23.81640625" style="32" customWidth="1"/>
    <col min="15365" max="15365" width="22.1796875" style="32" customWidth="1"/>
    <col min="15366" max="15366" width="23.1796875" style="32" customWidth="1"/>
    <col min="15367" max="15616" width="9.1796875" style="32"/>
    <col min="15617" max="15617" width="13.453125" style="32" customWidth="1"/>
    <col min="15618" max="15618" width="38.81640625" style="32" customWidth="1"/>
    <col min="15619" max="15619" width="26.1796875" style="32" customWidth="1"/>
    <col min="15620" max="15620" width="23.81640625" style="32" customWidth="1"/>
    <col min="15621" max="15621" width="22.1796875" style="32" customWidth="1"/>
    <col min="15622" max="15622" width="23.1796875" style="32" customWidth="1"/>
    <col min="15623" max="15872" width="9.1796875" style="32"/>
    <col min="15873" max="15873" width="13.453125" style="32" customWidth="1"/>
    <col min="15874" max="15874" width="38.81640625" style="32" customWidth="1"/>
    <col min="15875" max="15875" width="26.1796875" style="32" customWidth="1"/>
    <col min="15876" max="15876" width="23.81640625" style="32" customWidth="1"/>
    <col min="15877" max="15877" width="22.1796875" style="32" customWidth="1"/>
    <col min="15878" max="15878" width="23.1796875" style="32" customWidth="1"/>
    <col min="15879" max="16128" width="9.1796875" style="32"/>
    <col min="16129" max="16129" width="13.453125" style="32" customWidth="1"/>
    <col min="16130" max="16130" width="38.81640625" style="32" customWidth="1"/>
    <col min="16131" max="16131" width="26.1796875" style="32" customWidth="1"/>
    <col min="16132" max="16132" width="23.81640625" style="32" customWidth="1"/>
    <col min="16133" max="16133" width="22.1796875" style="32" customWidth="1"/>
    <col min="16134" max="16134" width="23.1796875" style="32" customWidth="1"/>
    <col min="16135" max="16384" width="9.1796875" style="32"/>
  </cols>
  <sheetData>
    <row r="1" spans="1:14" ht="17.5">
      <c r="A1" s="1463" t="s">
        <v>1400</v>
      </c>
      <c r="B1" s="1463"/>
      <c r="C1" s="1463"/>
      <c r="D1" s="1463"/>
      <c r="E1" s="1463"/>
    </row>
    <row r="2" spans="1:14" ht="17.5">
      <c r="A2" s="289"/>
      <c r="B2" s="289"/>
      <c r="C2" s="289"/>
      <c r="D2" s="289"/>
      <c r="E2" s="289"/>
    </row>
    <row r="3" spans="1:14" s="246" customFormat="1">
      <c r="A3" s="2079" t="str">
        <f>'Title '!A2:N2</f>
        <v>Bid Enquiry No: KPTCL/2026-27/TL/WORK_INDENT3802</v>
      </c>
      <c r="B3" s="2080"/>
      <c r="C3" s="2080"/>
      <c r="D3" s="2080"/>
      <c r="E3" s="2080"/>
      <c r="F3" s="665"/>
      <c r="G3" s="665"/>
      <c r="H3" s="665"/>
      <c r="I3" s="665"/>
      <c r="J3" s="665"/>
      <c r="K3" s="665"/>
      <c r="L3" s="295"/>
      <c r="M3" s="295"/>
      <c r="N3" s="295"/>
    </row>
    <row r="4" spans="1:14" s="246" customFormat="1">
      <c r="A4" s="113"/>
      <c r="B4" s="113"/>
      <c r="C4" s="665"/>
      <c r="D4" s="665"/>
      <c r="E4" s="295"/>
      <c r="F4" s="295"/>
      <c r="G4" s="295"/>
      <c r="H4" s="295"/>
      <c r="I4" s="295"/>
      <c r="J4" s="665"/>
      <c r="K4" s="665"/>
      <c r="L4" s="295"/>
      <c r="M4" s="295"/>
      <c r="N4" s="295"/>
    </row>
    <row r="5" spans="1:14" s="832" customFormat="1" ht="223.5" customHeight="1">
      <c r="A5" s="1991"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991"/>
      <c r="C5" s="1991"/>
      <c r="D5" s="1991"/>
      <c r="E5" s="1991"/>
      <c r="F5" s="1991"/>
      <c r="G5" s="840"/>
      <c r="H5" s="840"/>
      <c r="I5" s="840"/>
      <c r="J5" s="841"/>
      <c r="K5" s="841"/>
      <c r="L5" s="842"/>
      <c r="M5" s="842"/>
      <c r="N5" s="842"/>
    </row>
    <row r="6" spans="1:14">
      <c r="A6" s="2081"/>
      <c r="B6" s="2081"/>
      <c r="C6" s="2081"/>
      <c r="D6" s="2081"/>
    </row>
    <row r="7" spans="1:14">
      <c r="A7" s="2081" t="s">
        <v>1401</v>
      </c>
      <c r="B7" s="2081"/>
      <c r="C7" s="2081"/>
      <c r="D7" s="2081"/>
      <c r="E7" s="2081"/>
    </row>
    <row r="8" spans="1:14" ht="36.65" customHeight="1">
      <c r="A8" s="1940" t="s">
        <v>5800</v>
      </c>
      <c r="B8" s="1940"/>
      <c r="C8" s="1940"/>
      <c r="D8" s="1940"/>
      <c r="E8" s="1940"/>
    </row>
    <row r="10" spans="1:14" ht="17.5">
      <c r="F10" s="802" t="s">
        <v>5801</v>
      </c>
    </row>
    <row r="11" spans="1:14">
      <c r="A11" s="2075" t="s">
        <v>407</v>
      </c>
      <c r="B11" s="2076"/>
      <c r="C11" s="2076"/>
      <c r="D11" s="2076"/>
      <c r="E11" s="2076"/>
      <c r="F11" s="2076"/>
    </row>
    <row r="12" spans="1:14">
      <c r="A12" s="2075"/>
      <c r="B12" s="2076"/>
      <c r="C12" s="2076"/>
      <c r="D12" s="2076"/>
      <c r="E12" s="2076"/>
      <c r="F12" s="2076"/>
    </row>
    <row r="13" spans="1:14">
      <c r="A13" s="833" t="s">
        <v>592</v>
      </c>
      <c r="B13" s="833" t="s">
        <v>580</v>
      </c>
      <c r="C13" s="833" t="s">
        <v>5802</v>
      </c>
      <c r="D13" s="833" t="s">
        <v>5803</v>
      </c>
      <c r="E13" s="833" t="s">
        <v>5802</v>
      </c>
      <c r="F13" s="833" t="s">
        <v>5803</v>
      </c>
    </row>
    <row r="14" spans="1:14">
      <c r="A14" s="843">
        <v>1</v>
      </c>
      <c r="B14" s="844" t="s">
        <v>5804</v>
      </c>
      <c r="C14" s="845"/>
      <c r="D14" s="846"/>
      <c r="E14" s="845"/>
      <c r="F14" s="846"/>
    </row>
    <row r="15" spans="1:14">
      <c r="A15" s="843">
        <v>2</v>
      </c>
      <c r="B15" s="844" t="s">
        <v>1078</v>
      </c>
      <c r="C15" s="845"/>
      <c r="D15" s="846"/>
      <c r="E15" s="845"/>
      <c r="F15" s="846"/>
    </row>
    <row r="16" spans="1:14" ht="31">
      <c r="A16" s="843">
        <v>3</v>
      </c>
      <c r="B16" s="844" t="s">
        <v>5805</v>
      </c>
      <c r="C16" s="845"/>
      <c r="D16" s="846"/>
      <c r="E16" s="845"/>
      <c r="F16" s="846"/>
    </row>
    <row r="17" spans="1:6">
      <c r="A17" s="843">
        <v>4</v>
      </c>
      <c r="B17" s="844" t="s">
        <v>5806</v>
      </c>
      <c r="C17" s="845"/>
      <c r="D17" s="846"/>
      <c r="E17" s="845"/>
      <c r="F17" s="846"/>
    </row>
    <row r="18" spans="1:6">
      <c r="A18" s="843">
        <v>5</v>
      </c>
      <c r="B18" s="844" t="s">
        <v>5807</v>
      </c>
      <c r="C18" s="845"/>
      <c r="D18" s="846"/>
      <c r="E18" s="845"/>
      <c r="F18" s="846"/>
    </row>
    <row r="19" spans="1:6">
      <c r="A19" s="843">
        <v>6</v>
      </c>
      <c r="B19" s="844" t="s">
        <v>5808</v>
      </c>
      <c r="C19" s="845"/>
      <c r="D19" s="846"/>
      <c r="E19" s="845"/>
      <c r="F19" s="846"/>
    </row>
    <row r="20" spans="1:6">
      <c r="A20" s="843">
        <v>7</v>
      </c>
      <c r="B20" s="844" t="s">
        <v>5809</v>
      </c>
      <c r="C20" s="845"/>
      <c r="D20" s="846"/>
      <c r="E20" s="845"/>
      <c r="F20" s="846"/>
    </row>
    <row r="21" spans="1:6" ht="31">
      <c r="A21" s="843">
        <v>8</v>
      </c>
      <c r="B21" s="844" t="s">
        <v>5810</v>
      </c>
      <c r="C21" s="845"/>
      <c r="D21" s="846"/>
      <c r="E21" s="845"/>
      <c r="F21" s="846"/>
    </row>
    <row r="22" spans="1:6">
      <c r="A22" s="843">
        <v>9</v>
      </c>
      <c r="B22" s="844" t="s">
        <v>5811</v>
      </c>
      <c r="C22" s="845"/>
      <c r="D22" s="846"/>
      <c r="E22" s="845"/>
      <c r="F22" s="846"/>
    </row>
    <row r="23" spans="1:6">
      <c r="A23" s="843">
        <v>10</v>
      </c>
      <c r="B23" s="844" t="s">
        <v>5812</v>
      </c>
      <c r="C23" s="845"/>
      <c r="D23" s="846"/>
      <c r="E23" s="845"/>
      <c r="F23" s="846"/>
    </row>
    <row r="24" spans="1:6">
      <c r="A24" s="843">
        <v>11</v>
      </c>
      <c r="B24" s="844" t="s">
        <v>5813</v>
      </c>
      <c r="C24" s="845"/>
      <c r="D24" s="846"/>
      <c r="E24" s="845"/>
      <c r="F24" s="846"/>
    </row>
    <row r="25" spans="1:6">
      <c r="A25" s="843">
        <v>12</v>
      </c>
      <c r="B25" s="844" t="s">
        <v>5814</v>
      </c>
      <c r="C25" s="845"/>
      <c r="D25" s="846"/>
      <c r="E25" s="845"/>
      <c r="F25" s="846"/>
    </row>
    <row r="26" spans="1:6">
      <c r="A26" s="843">
        <v>13</v>
      </c>
      <c r="B26" s="844" t="s">
        <v>3308</v>
      </c>
      <c r="C26" s="845"/>
      <c r="D26" s="846"/>
      <c r="E26" s="845"/>
      <c r="F26" s="846"/>
    </row>
    <row r="27" spans="1:6">
      <c r="A27" s="843">
        <v>14</v>
      </c>
      <c r="B27" s="844" t="s">
        <v>5815</v>
      </c>
      <c r="C27" s="845"/>
      <c r="D27" s="846"/>
      <c r="E27" s="845"/>
      <c r="F27" s="846"/>
    </row>
    <row r="30" spans="1:6">
      <c r="A30" s="322" t="s">
        <v>54</v>
      </c>
      <c r="B30" s="847"/>
      <c r="C30" s="322" t="s">
        <v>81</v>
      </c>
      <c r="D30" s="2077"/>
      <c r="E30" s="2078"/>
    </row>
    <row r="31" spans="1:6">
      <c r="A31" s="322" t="s">
        <v>56</v>
      </c>
      <c r="B31" s="847"/>
      <c r="C31" s="322" t="s">
        <v>67</v>
      </c>
      <c r="D31" s="2077"/>
      <c r="E31" s="2078"/>
    </row>
    <row r="32" spans="1:6">
      <c r="A32" s="32"/>
      <c r="C32" s="322" t="s">
        <v>153</v>
      </c>
      <c r="D32" s="2077"/>
      <c r="E32" s="2078"/>
    </row>
  </sheetData>
  <sheetProtection algorithmName="SHA-512" hashValue="+WT6cudp2YAiNFCGtpas/2DYuE5pP8LJgm3rbh68cTZZM7A6XJnM4ZWf7zGo/pGKcLDpXW6f0cUG14Xb6YYseA==" saltValue="/nHOVbPxw4DEmchZhAdzPg==" spinCount="100000" sheet="1" objects="1" scenarios="1"/>
  <mergeCells count="10">
    <mergeCell ref="A11:F12"/>
    <mergeCell ref="D30:E30"/>
    <mergeCell ref="D31:E31"/>
    <mergeCell ref="D32:E32"/>
    <mergeCell ref="A1:E1"/>
    <mergeCell ref="A3:E3"/>
    <mergeCell ref="A5:F5"/>
    <mergeCell ref="A6:D6"/>
    <mergeCell ref="A7:E7"/>
    <mergeCell ref="A8:E8"/>
  </mergeCell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79">
    <tabColor rgb="FFFFFF00"/>
  </sheetPr>
  <dimension ref="A1:Q51"/>
  <sheetViews>
    <sheetView zoomScale="85" zoomScaleNormal="85" workbookViewId="0">
      <selection activeCell="K15" sqref="K15"/>
    </sheetView>
  </sheetViews>
  <sheetFormatPr defaultRowHeight="13"/>
  <cols>
    <col min="1" max="1" width="7.54296875" style="6" customWidth="1"/>
    <col min="2" max="2" width="43.54296875" style="6" customWidth="1"/>
    <col min="3" max="5" width="33.54296875" style="6" customWidth="1"/>
    <col min="6" max="6" width="11.1796875" style="6" customWidth="1"/>
    <col min="7" max="256" width="9.1796875" style="6"/>
    <col min="257" max="257" width="7.54296875" style="6" customWidth="1"/>
    <col min="258" max="258" width="43.54296875" style="6" customWidth="1"/>
    <col min="259" max="259" width="31.1796875" style="6" customWidth="1"/>
    <col min="260" max="260" width="23.54296875" style="6" customWidth="1"/>
    <col min="261" max="261" width="31.81640625" style="6" customWidth="1"/>
    <col min="262" max="262" width="11.1796875" style="6" customWidth="1"/>
    <col min="263" max="512" width="9.1796875" style="6"/>
    <col min="513" max="513" width="7.54296875" style="6" customWidth="1"/>
    <col min="514" max="514" width="43.54296875" style="6" customWidth="1"/>
    <col min="515" max="515" width="31.1796875" style="6" customWidth="1"/>
    <col min="516" max="516" width="23.54296875" style="6" customWidth="1"/>
    <col min="517" max="517" width="31.81640625" style="6" customWidth="1"/>
    <col min="518" max="518" width="11.1796875" style="6" customWidth="1"/>
    <col min="519" max="768" width="9.1796875" style="6"/>
    <col min="769" max="769" width="7.54296875" style="6" customWidth="1"/>
    <col min="770" max="770" width="43.54296875" style="6" customWidth="1"/>
    <col min="771" max="771" width="31.1796875" style="6" customWidth="1"/>
    <col min="772" max="772" width="23.54296875" style="6" customWidth="1"/>
    <col min="773" max="773" width="31.81640625" style="6" customWidth="1"/>
    <col min="774" max="774" width="11.1796875" style="6" customWidth="1"/>
    <col min="775" max="1024" width="9.1796875" style="6"/>
    <col min="1025" max="1025" width="7.54296875" style="6" customWidth="1"/>
    <col min="1026" max="1026" width="43.54296875" style="6" customWidth="1"/>
    <col min="1027" max="1027" width="31.1796875" style="6" customWidth="1"/>
    <col min="1028" max="1028" width="23.54296875" style="6" customWidth="1"/>
    <col min="1029" max="1029" width="31.81640625" style="6" customWidth="1"/>
    <col min="1030" max="1030" width="11.1796875" style="6" customWidth="1"/>
    <col min="1031" max="1280" width="9.1796875" style="6"/>
    <col min="1281" max="1281" width="7.54296875" style="6" customWidth="1"/>
    <col min="1282" max="1282" width="43.54296875" style="6" customWidth="1"/>
    <col min="1283" max="1283" width="31.1796875" style="6" customWidth="1"/>
    <col min="1284" max="1284" width="23.54296875" style="6" customWidth="1"/>
    <col min="1285" max="1285" width="31.81640625" style="6" customWidth="1"/>
    <col min="1286" max="1286" width="11.1796875" style="6" customWidth="1"/>
    <col min="1287" max="1536" width="9.1796875" style="6"/>
    <col min="1537" max="1537" width="7.54296875" style="6" customWidth="1"/>
    <col min="1538" max="1538" width="43.54296875" style="6" customWidth="1"/>
    <col min="1539" max="1539" width="31.1796875" style="6" customWidth="1"/>
    <col min="1540" max="1540" width="23.54296875" style="6" customWidth="1"/>
    <col min="1541" max="1541" width="31.81640625" style="6" customWidth="1"/>
    <col min="1542" max="1542" width="11.1796875" style="6" customWidth="1"/>
    <col min="1543" max="1792" width="9.1796875" style="6"/>
    <col min="1793" max="1793" width="7.54296875" style="6" customWidth="1"/>
    <col min="1794" max="1794" width="43.54296875" style="6" customWidth="1"/>
    <col min="1795" max="1795" width="31.1796875" style="6" customWidth="1"/>
    <col min="1796" max="1796" width="23.54296875" style="6" customWidth="1"/>
    <col min="1797" max="1797" width="31.81640625" style="6" customWidth="1"/>
    <col min="1798" max="1798" width="11.1796875" style="6" customWidth="1"/>
    <col min="1799" max="2048" width="9.1796875" style="6"/>
    <col min="2049" max="2049" width="7.54296875" style="6" customWidth="1"/>
    <col min="2050" max="2050" width="43.54296875" style="6" customWidth="1"/>
    <col min="2051" max="2051" width="31.1796875" style="6" customWidth="1"/>
    <col min="2052" max="2052" width="23.54296875" style="6" customWidth="1"/>
    <col min="2053" max="2053" width="31.81640625" style="6" customWidth="1"/>
    <col min="2054" max="2054" width="11.1796875" style="6" customWidth="1"/>
    <col min="2055" max="2304" width="9.1796875" style="6"/>
    <col min="2305" max="2305" width="7.54296875" style="6" customWidth="1"/>
    <col min="2306" max="2306" width="43.54296875" style="6" customWidth="1"/>
    <col min="2307" max="2307" width="31.1796875" style="6" customWidth="1"/>
    <col min="2308" max="2308" width="23.54296875" style="6" customWidth="1"/>
    <col min="2309" max="2309" width="31.81640625" style="6" customWidth="1"/>
    <col min="2310" max="2310" width="11.1796875" style="6" customWidth="1"/>
    <col min="2311" max="2560" width="9.1796875" style="6"/>
    <col min="2561" max="2561" width="7.54296875" style="6" customWidth="1"/>
    <col min="2562" max="2562" width="43.54296875" style="6" customWidth="1"/>
    <col min="2563" max="2563" width="31.1796875" style="6" customWidth="1"/>
    <col min="2564" max="2564" width="23.54296875" style="6" customWidth="1"/>
    <col min="2565" max="2565" width="31.81640625" style="6" customWidth="1"/>
    <col min="2566" max="2566" width="11.1796875" style="6" customWidth="1"/>
    <col min="2567" max="2816" width="9.1796875" style="6"/>
    <col min="2817" max="2817" width="7.54296875" style="6" customWidth="1"/>
    <col min="2818" max="2818" width="43.54296875" style="6" customWidth="1"/>
    <col min="2819" max="2819" width="31.1796875" style="6" customWidth="1"/>
    <col min="2820" max="2820" width="23.54296875" style="6" customWidth="1"/>
    <col min="2821" max="2821" width="31.81640625" style="6" customWidth="1"/>
    <col min="2822" max="2822" width="11.1796875" style="6" customWidth="1"/>
    <col min="2823" max="3072" width="9.1796875" style="6"/>
    <col min="3073" max="3073" width="7.54296875" style="6" customWidth="1"/>
    <col min="3074" max="3074" width="43.54296875" style="6" customWidth="1"/>
    <col min="3075" max="3075" width="31.1796875" style="6" customWidth="1"/>
    <col min="3076" max="3076" width="23.54296875" style="6" customWidth="1"/>
    <col min="3077" max="3077" width="31.81640625" style="6" customWidth="1"/>
    <col min="3078" max="3078" width="11.1796875" style="6" customWidth="1"/>
    <col min="3079" max="3328" width="9.1796875" style="6"/>
    <col min="3329" max="3329" width="7.54296875" style="6" customWidth="1"/>
    <col min="3330" max="3330" width="43.54296875" style="6" customWidth="1"/>
    <col min="3331" max="3331" width="31.1796875" style="6" customWidth="1"/>
    <col min="3332" max="3332" width="23.54296875" style="6" customWidth="1"/>
    <col min="3333" max="3333" width="31.81640625" style="6" customWidth="1"/>
    <col min="3334" max="3334" width="11.1796875" style="6" customWidth="1"/>
    <col min="3335" max="3584" width="9.1796875" style="6"/>
    <col min="3585" max="3585" width="7.54296875" style="6" customWidth="1"/>
    <col min="3586" max="3586" width="43.54296875" style="6" customWidth="1"/>
    <col min="3587" max="3587" width="31.1796875" style="6" customWidth="1"/>
    <col min="3588" max="3588" width="23.54296875" style="6" customWidth="1"/>
    <col min="3589" max="3589" width="31.81640625" style="6" customWidth="1"/>
    <col min="3590" max="3590" width="11.1796875" style="6" customWidth="1"/>
    <col min="3591" max="3840" width="9.1796875" style="6"/>
    <col min="3841" max="3841" width="7.54296875" style="6" customWidth="1"/>
    <col min="3842" max="3842" width="43.54296875" style="6" customWidth="1"/>
    <col min="3843" max="3843" width="31.1796875" style="6" customWidth="1"/>
    <col min="3844" max="3844" width="23.54296875" style="6" customWidth="1"/>
    <col min="3845" max="3845" width="31.81640625" style="6" customWidth="1"/>
    <col min="3846" max="3846" width="11.1796875" style="6" customWidth="1"/>
    <col min="3847" max="4096" width="9.1796875" style="6"/>
    <col min="4097" max="4097" width="7.54296875" style="6" customWidth="1"/>
    <col min="4098" max="4098" width="43.54296875" style="6" customWidth="1"/>
    <col min="4099" max="4099" width="31.1796875" style="6" customWidth="1"/>
    <col min="4100" max="4100" width="23.54296875" style="6" customWidth="1"/>
    <col min="4101" max="4101" width="31.81640625" style="6" customWidth="1"/>
    <col min="4102" max="4102" width="11.1796875" style="6" customWidth="1"/>
    <col min="4103" max="4352" width="9.1796875" style="6"/>
    <col min="4353" max="4353" width="7.54296875" style="6" customWidth="1"/>
    <col min="4354" max="4354" width="43.54296875" style="6" customWidth="1"/>
    <col min="4355" max="4355" width="31.1796875" style="6" customWidth="1"/>
    <col min="4356" max="4356" width="23.54296875" style="6" customWidth="1"/>
    <col min="4357" max="4357" width="31.81640625" style="6" customWidth="1"/>
    <col min="4358" max="4358" width="11.1796875" style="6" customWidth="1"/>
    <col min="4359" max="4608" width="9.1796875" style="6"/>
    <col min="4609" max="4609" width="7.54296875" style="6" customWidth="1"/>
    <col min="4610" max="4610" width="43.54296875" style="6" customWidth="1"/>
    <col min="4611" max="4611" width="31.1796875" style="6" customWidth="1"/>
    <col min="4612" max="4612" width="23.54296875" style="6" customWidth="1"/>
    <col min="4613" max="4613" width="31.81640625" style="6" customWidth="1"/>
    <col min="4614" max="4614" width="11.1796875" style="6" customWidth="1"/>
    <col min="4615" max="4864" width="9.1796875" style="6"/>
    <col min="4865" max="4865" width="7.54296875" style="6" customWidth="1"/>
    <col min="4866" max="4866" width="43.54296875" style="6" customWidth="1"/>
    <col min="4867" max="4867" width="31.1796875" style="6" customWidth="1"/>
    <col min="4868" max="4868" width="23.54296875" style="6" customWidth="1"/>
    <col min="4869" max="4869" width="31.81640625" style="6" customWidth="1"/>
    <col min="4870" max="4870" width="11.1796875" style="6" customWidth="1"/>
    <col min="4871" max="5120" width="9.1796875" style="6"/>
    <col min="5121" max="5121" width="7.54296875" style="6" customWidth="1"/>
    <col min="5122" max="5122" width="43.54296875" style="6" customWidth="1"/>
    <col min="5123" max="5123" width="31.1796875" style="6" customWidth="1"/>
    <col min="5124" max="5124" width="23.54296875" style="6" customWidth="1"/>
    <col min="5125" max="5125" width="31.81640625" style="6" customWidth="1"/>
    <col min="5126" max="5126" width="11.1796875" style="6" customWidth="1"/>
    <col min="5127" max="5376" width="9.1796875" style="6"/>
    <col min="5377" max="5377" width="7.54296875" style="6" customWidth="1"/>
    <col min="5378" max="5378" width="43.54296875" style="6" customWidth="1"/>
    <col min="5379" max="5379" width="31.1796875" style="6" customWidth="1"/>
    <col min="5380" max="5380" width="23.54296875" style="6" customWidth="1"/>
    <col min="5381" max="5381" width="31.81640625" style="6" customWidth="1"/>
    <col min="5382" max="5382" width="11.1796875" style="6" customWidth="1"/>
    <col min="5383" max="5632" width="9.1796875" style="6"/>
    <col min="5633" max="5633" width="7.54296875" style="6" customWidth="1"/>
    <col min="5634" max="5634" width="43.54296875" style="6" customWidth="1"/>
    <col min="5635" max="5635" width="31.1796875" style="6" customWidth="1"/>
    <col min="5636" max="5636" width="23.54296875" style="6" customWidth="1"/>
    <col min="5637" max="5637" width="31.81640625" style="6" customWidth="1"/>
    <col min="5638" max="5638" width="11.1796875" style="6" customWidth="1"/>
    <col min="5639" max="5888" width="9.1796875" style="6"/>
    <col min="5889" max="5889" width="7.54296875" style="6" customWidth="1"/>
    <col min="5890" max="5890" width="43.54296875" style="6" customWidth="1"/>
    <col min="5891" max="5891" width="31.1796875" style="6" customWidth="1"/>
    <col min="5892" max="5892" width="23.54296875" style="6" customWidth="1"/>
    <col min="5893" max="5893" width="31.81640625" style="6" customWidth="1"/>
    <col min="5894" max="5894" width="11.1796875" style="6" customWidth="1"/>
    <col min="5895" max="6144" width="9.1796875" style="6"/>
    <col min="6145" max="6145" width="7.54296875" style="6" customWidth="1"/>
    <col min="6146" max="6146" width="43.54296875" style="6" customWidth="1"/>
    <col min="6147" max="6147" width="31.1796875" style="6" customWidth="1"/>
    <col min="6148" max="6148" width="23.54296875" style="6" customWidth="1"/>
    <col min="6149" max="6149" width="31.81640625" style="6" customWidth="1"/>
    <col min="6150" max="6150" width="11.1796875" style="6" customWidth="1"/>
    <col min="6151" max="6400" width="9.1796875" style="6"/>
    <col min="6401" max="6401" width="7.54296875" style="6" customWidth="1"/>
    <col min="6402" max="6402" width="43.54296875" style="6" customWidth="1"/>
    <col min="6403" max="6403" width="31.1796875" style="6" customWidth="1"/>
    <col min="6404" max="6404" width="23.54296875" style="6" customWidth="1"/>
    <col min="6405" max="6405" width="31.81640625" style="6" customWidth="1"/>
    <col min="6406" max="6406" width="11.1796875" style="6" customWidth="1"/>
    <col min="6407" max="6656" width="9.1796875" style="6"/>
    <col min="6657" max="6657" width="7.54296875" style="6" customWidth="1"/>
    <col min="6658" max="6658" width="43.54296875" style="6" customWidth="1"/>
    <col min="6659" max="6659" width="31.1796875" style="6" customWidth="1"/>
    <col min="6660" max="6660" width="23.54296875" style="6" customWidth="1"/>
    <col min="6661" max="6661" width="31.81640625" style="6" customWidth="1"/>
    <col min="6662" max="6662" width="11.1796875" style="6" customWidth="1"/>
    <col min="6663" max="6912" width="9.1796875" style="6"/>
    <col min="6913" max="6913" width="7.54296875" style="6" customWidth="1"/>
    <col min="6914" max="6914" width="43.54296875" style="6" customWidth="1"/>
    <col min="6915" max="6915" width="31.1796875" style="6" customWidth="1"/>
    <col min="6916" max="6916" width="23.54296875" style="6" customWidth="1"/>
    <col min="6917" max="6917" width="31.81640625" style="6" customWidth="1"/>
    <col min="6918" max="6918" width="11.1796875" style="6" customWidth="1"/>
    <col min="6919" max="7168" width="9.1796875" style="6"/>
    <col min="7169" max="7169" width="7.54296875" style="6" customWidth="1"/>
    <col min="7170" max="7170" width="43.54296875" style="6" customWidth="1"/>
    <col min="7171" max="7171" width="31.1796875" style="6" customWidth="1"/>
    <col min="7172" max="7172" width="23.54296875" style="6" customWidth="1"/>
    <col min="7173" max="7173" width="31.81640625" style="6" customWidth="1"/>
    <col min="7174" max="7174" width="11.1796875" style="6" customWidth="1"/>
    <col min="7175" max="7424" width="9.1796875" style="6"/>
    <col min="7425" max="7425" width="7.54296875" style="6" customWidth="1"/>
    <col min="7426" max="7426" width="43.54296875" style="6" customWidth="1"/>
    <col min="7427" max="7427" width="31.1796875" style="6" customWidth="1"/>
    <col min="7428" max="7428" width="23.54296875" style="6" customWidth="1"/>
    <col min="7429" max="7429" width="31.81640625" style="6" customWidth="1"/>
    <col min="7430" max="7430" width="11.1796875" style="6" customWidth="1"/>
    <col min="7431" max="7680" width="9.1796875" style="6"/>
    <col min="7681" max="7681" width="7.54296875" style="6" customWidth="1"/>
    <col min="7682" max="7682" width="43.54296875" style="6" customWidth="1"/>
    <col min="7683" max="7683" width="31.1796875" style="6" customWidth="1"/>
    <col min="7684" max="7684" width="23.54296875" style="6" customWidth="1"/>
    <col min="7685" max="7685" width="31.81640625" style="6" customWidth="1"/>
    <col min="7686" max="7686" width="11.1796875" style="6" customWidth="1"/>
    <col min="7687" max="7936" width="9.1796875" style="6"/>
    <col min="7937" max="7937" width="7.54296875" style="6" customWidth="1"/>
    <col min="7938" max="7938" width="43.54296875" style="6" customWidth="1"/>
    <col min="7939" max="7939" width="31.1796875" style="6" customWidth="1"/>
    <col min="7940" max="7940" width="23.54296875" style="6" customWidth="1"/>
    <col min="7941" max="7941" width="31.81640625" style="6" customWidth="1"/>
    <col min="7942" max="7942" width="11.1796875" style="6" customWidth="1"/>
    <col min="7943" max="8192" width="9.1796875" style="6"/>
    <col min="8193" max="8193" width="7.54296875" style="6" customWidth="1"/>
    <col min="8194" max="8194" width="43.54296875" style="6" customWidth="1"/>
    <col min="8195" max="8195" width="31.1796875" style="6" customWidth="1"/>
    <col min="8196" max="8196" width="23.54296875" style="6" customWidth="1"/>
    <col min="8197" max="8197" width="31.81640625" style="6" customWidth="1"/>
    <col min="8198" max="8198" width="11.1796875" style="6" customWidth="1"/>
    <col min="8199" max="8448" width="9.1796875" style="6"/>
    <col min="8449" max="8449" width="7.54296875" style="6" customWidth="1"/>
    <col min="8450" max="8450" width="43.54296875" style="6" customWidth="1"/>
    <col min="8451" max="8451" width="31.1796875" style="6" customWidth="1"/>
    <col min="8452" max="8452" width="23.54296875" style="6" customWidth="1"/>
    <col min="8453" max="8453" width="31.81640625" style="6" customWidth="1"/>
    <col min="8454" max="8454" width="11.1796875" style="6" customWidth="1"/>
    <col min="8455" max="8704" width="9.1796875" style="6"/>
    <col min="8705" max="8705" width="7.54296875" style="6" customWidth="1"/>
    <col min="8706" max="8706" width="43.54296875" style="6" customWidth="1"/>
    <col min="8707" max="8707" width="31.1796875" style="6" customWidth="1"/>
    <col min="8708" max="8708" width="23.54296875" style="6" customWidth="1"/>
    <col min="8709" max="8709" width="31.81640625" style="6" customWidth="1"/>
    <col min="8710" max="8710" width="11.1796875" style="6" customWidth="1"/>
    <col min="8711" max="8960" width="9.1796875" style="6"/>
    <col min="8961" max="8961" width="7.54296875" style="6" customWidth="1"/>
    <col min="8962" max="8962" width="43.54296875" style="6" customWidth="1"/>
    <col min="8963" max="8963" width="31.1796875" style="6" customWidth="1"/>
    <col min="8964" max="8964" width="23.54296875" style="6" customWidth="1"/>
    <col min="8965" max="8965" width="31.81640625" style="6" customWidth="1"/>
    <col min="8966" max="8966" width="11.1796875" style="6" customWidth="1"/>
    <col min="8967" max="9216" width="9.1796875" style="6"/>
    <col min="9217" max="9217" width="7.54296875" style="6" customWidth="1"/>
    <col min="9218" max="9218" width="43.54296875" style="6" customWidth="1"/>
    <col min="9219" max="9219" width="31.1796875" style="6" customWidth="1"/>
    <col min="9220" max="9220" width="23.54296875" style="6" customWidth="1"/>
    <col min="9221" max="9221" width="31.81640625" style="6" customWidth="1"/>
    <col min="9222" max="9222" width="11.1796875" style="6" customWidth="1"/>
    <col min="9223" max="9472" width="9.1796875" style="6"/>
    <col min="9473" max="9473" width="7.54296875" style="6" customWidth="1"/>
    <col min="9474" max="9474" width="43.54296875" style="6" customWidth="1"/>
    <col min="9475" max="9475" width="31.1796875" style="6" customWidth="1"/>
    <col min="9476" max="9476" width="23.54296875" style="6" customWidth="1"/>
    <col min="9477" max="9477" width="31.81640625" style="6" customWidth="1"/>
    <col min="9478" max="9478" width="11.1796875" style="6" customWidth="1"/>
    <col min="9479" max="9728" width="9.1796875" style="6"/>
    <col min="9729" max="9729" width="7.54296875" style="6" customWidth="1"/>
    <col min="9730" max="9730" width="43.54296875" style="6" customWidth="1"/>
    <col min="9731" max="9731" width="31.1796875" style="6" customWidth="1"/>
    <col min="9732" max="9732" width="23.54296875" style="6" customWidth="1"/>
    <col min="9733" max="9733" width="31.81640625" style="6" customWidth="1"/>
    <col min="9734" max="9734" width="11.1796875" style="6" customWidth="1"/>
    <col min="9735" max="9984" width="9.1796875" style="6"/>
    <col min="9985" max="9985" width="7.54296875" style="6" customWidth="1"/>
    <col min="9986" max="9986" width="43.54296875" style="6" customWidth="1"/>
    <col min="9987" max="9987" width="31.1796875" style="6" customWidth="1"/>
    <col min="9988" max="9988" width="23.54296875" style="6" customWidth="1"/>
    <col min="9989" max="9989" width="31.81640625" style="6" customWidth="1"/>
    <col min="9990" max="9990" width="11.1796875" style="6" customWidth="1"/>
    <col min="9991" max="10240" width="9.1796875" style="6"/>
    <col min="10241" max="10241" width="7.54296875" style="6" customWidth="1"/>
    <col min="10242" max="10242" width="43.54296875" style="6" customWidth="1"/>
    <col min="10243" max="10243" width="31.1796875" style="6" customWidth="1"/>
    <col min="10244" max="10244" width="23.54296875" style="6" customWidth="1"/>
    <col min="10245" max="10245" width="31.81640625" style="6" customWidth="1"/>
    <col min="10246" max="10246" width="11.1796875" style="6" customWidth="1"/>
    <col min="10247" max="10496" width="9.1796875" style="6"/>
    <col min="10497" max="10497" width="7.54296875" style="6" customWidth="1"/>
    <col min="10498" max="10498" width="43.54296875" style="6" customWidth="1"/>
    <col min="10499" max="10499" width="31.1796875" style="6" customWidth="1"/>
    <col min="10500" max="10500" width="23.54296875" style="6" customWidth="1"/>
    <col min="10501" max="10501" width="31.81640625" style="6" customWidth="1"/>
    <col min="10502" max="10502" width="11.1796875" style="6" customWidth="1"/>
    <col min="10503" max="10752" width="9.1796875" style="6"/>
    <col min="10753" max="10753" width="7.54296875" style="6" customWidth="1"/>
    <col min="10754" max="10754" width="43.54296875" style="6" customWidth="1"/>
    <col min="10755" max="10755" width="31.1796875" style="6" customWidth="1"/>
    <col min="10756" max="10756" width="23.54296875" style="6" customWidth="1"/>
    <col min="10757" max="10757" width="31.81640625" style="6" customWidth="1"/>
    <col min="10758" max="10758" width="11.1796875" style="6" customWidth="1"/>
    <col min="10759" max="11008" width="9.1796875" style="6"/>
    <col min="11009" max="11009" width="7.54296875" style="6" customWidth="1"/>
    <col min="11010" max="11010" width="43.54296875" style="6" customWidth="1"/>
    <col min="11011" max="11011" width="31.1796875" style="6" customWidth="1"/>
    <col min="11012" max="11012" width="23.54296875" style="6" customWidth="1"/>
    <col min="11013" max="11013" width="31.81640625" style="6" customWidth="1"/>
    <col min="11014" max="11014" width="11.1796875" style="6" customWidth="1"/>
    <col min="11015" max="11264" width="9.1796875" style="6"/>
    <col min="11265" max="11265" width="7.54296875" style="6" customWidth="1"/>
    <col min="11266" max="11266" width="43.54296875" style="6" customWidth="1"/>
    <col min="11267" max="11267" width="31.1796875" style="6" customWidth="1"/>
    <col min="11268" max="11268" width="23.54296875" style="6" customWidth="1"/>
    <col min="11269" max="11269" width="31.81640625" style="6" customWidth="1"/>
    <col min="11270" max="11270" width="11.1796875" style="6" customWidth="1"/>
    <col min="11271" max="11520" width="9.1796875" style="6"/>
    <col min="11521" max="11521" width="7.54296875" style="6" customWidth="1"/>
    <col min="11522" max="11522" width="43.54296875" style="6" customWidth="1"/>
    <col min="11523" max="11523" width="31.1796875" style="6" customWidth="1"/>
    <col min="11524" max="11524" width="23.54296875" style="6" customWidth="1"/>
    <col min="11525" max="11525" width="31.81640625" style="6" customWidth="1"/>
    <col min="11526" max="11526" width="11.1796875" style="6" customWidth="1"/>
    <col min="11527" max="11776" width="9.1796875" style="6"/>
    <col min="11777" max="11777" width="7.54296875" style="6" customWidth="1"/>
    <col min="11778" max="11778" width="43.54296875" style="6" customWidth="1"/>
    <col min="11779" max="11779" width="31.1796875" style="6" customWidth="1"/>
    <col min="11780" max="11780" width="23.54296875" style="6" customWidth="1"/>
    <col min="11781" max="11781" width="31.81640625" style="6" customWidth="1"/>
    <col min="11782" max="11782" width="11.1796875" style="6" customWidth="1"/>
    <col min="11783" max="12032" width="9.1796875" style="6"/>
    <col min="12033" max="12033" width="7.54296875" style="6" customWidth="1"/>
    <col min="12034" max="12034" width="43.54296875" style="6" customWidth="1"/>
    <col min="12035" max="12035" width="31.1796875" style="6" customWidth="1"/>
    <col min="12036" max="12036" width="23.54296875" style="6" customWidth="1"/>
    <col min="12037" max="12037" width="31.81640625" style="6" customWidth="1"/>
    <col min="12038" max="12038" width="11.1796875" style="6" customWidth="1"/>
    <col min="12039" max="12288" width="9.1796875" style="6"/>
    <col min="12289" max="12289" width="7.54296875" style="6" customWidth="1"/>
    <col min="12290" max="12290" width="43.54296875" style="6" customWidth="1"/>
    <col min="12291" max="12291" width="31.1796875" style="6" customWidth="1"/>
    <col min="12292" max="12292" width="23.54296875" style="6" customWidth="1"/>
    <col min="12293" max="12293" width="31.81640625" style="6" customWidth="1"/>
    <col min="12294" max="12294" width="11.1796875" style="6" customWidth="1"/>
    <col min="12295" max="12544" width="9.1796875" style="6"/>
    <col min="12545" max="12545" width="7.54296875" style="6" customWidth="1"/>
    <col min="12546" max="12546" width="43.54296875" style="6" customWidth="1"/>
    <col min="12547" max="12547" width="31.1796875" style="6" customWidth="1"/>
    <col min="12548" max="12548" width="23.54296875" style="6" customWidth="1"/>
    <col min="12549" max="12549" width="31.81640625" style="6" customWidth="1"/>
    <col min="12550" max="12550" width="11.1796875" style="6" customWidth="1"/>
    <col min="12551" max="12800" width="9.1796875" style="6"/>
    <col min="12801" max="12801" width="7.54296875" style="6" customWidth="1"/>
    <col min="12802" max="12802" width="43.54296875" style="6" customWidth="1"/>
    <col min="12803" max="12803" width="31.1796875" style="6" customWidth="1"/>
    <col min="12804" max="12804" width="23.54296875" style="6" customWidth="1"/>
    <col min="12805" max="12805" width="31.81640625" style="6" customWidth="1"/>
    <col min="12806" max="12806" width="11.1796875" style="6" customWidth="1"/>
    <col min="12807" max="13056" width="9.1796875" style="6"/>
    <col min="13057" max="13057" width="7.54296875" style="6" customWidth="1"/>
    <col min="13058" max="13058" width="43.54296875" style="6" customWidth="1"/>
    <col min="13059" max="13059" width="31.1796875" style="6" customWidth="1"/>
    <col min="13060" max="13060" width="23.54296875" style="6" customWidth="1"/>
    <col min="13061" max="13061" width="31.81640625" style="6" customWidth="1"/>
    <col min="13062" max="13062" width="11.1796875" style="6" customWidth="1"/>
    <col min="13063" max="13312" width="9.1796875" style="6"/>
    <col min="13313" max="13313" width="7.54296875" style="6" customWidth="1"/>
    <col min="13314" max="13314" width="43.54296875" style="6" customWidth="1"/>
    <col min="13315" max="13315" width="31.1796875" style="6" customWidth="1"/>
    <col min="13316" max="13316" width="23.54296875" style="6" customWidth="1"/>
    <col min="13317" max="13317" width="31.81640625" style="6" customWidth="1"/>
    <col min="13318" max="13318" width="11.1796875" style="6" customWidth="1"/>
    <col min="13319" max="13568" width="9.1796875" style="6"/>
    <col min="13569" max="13569" width="7.54296875" style="6" customWidth="1"/>
    <col min="13570" max="13570" width="43.54296875" style="6" customWidth="1"/>
    <col min="13571" max="13571" width="31.1796875" style="6" customWidth="1"/>
    <col min="13572" max="13572" width="23.54296875" style="6" customWidth="1"/>
    <col min="13573" max="13573" width="31.81640625" style="6" customWidth="1"/>
    <col min="13574" max="13574" width="11.1796875" style="6" customWidth="1"/>
    <col min="13575" max="13824" width="9.1796875" style="6"/>
    <col min="13825" max="13825" width="7.54296875" style="6" customWidth="1"/>
    <col min="13826" max="13826" width="43.54296875" style="6" customWidth="1"/>
    <col min="13827" max="13827" width="31.1796875" style="6" customWidth="1"/>
    <col min="13828" max="13828" width="23.54296875" style="6" customWidth="1"/>
    <col min="13829" max="13829" width="31.81640625" style="6" customWidth="1"/>
    <col min="13830" max="13830" width="11.1796875" style="6" customWidth="1"/>
    <col min="13831" max="14080" width="9.1796875" style="6"/>
    <col min="14081" max="14081" width="7.54296875" style="6" customWidth="1"/>
    <col min="14082" max="14082" width="43.54296875" style="6" customWidth="1"/>
    <col min="14083" max="14083" width="31.1796875" style="6" customWidth="1"/>
    <col min="14084" max="14084" width="23.54296875" style="6" customWidth="1"/>
    <col min="14085" max="14085" width="31.81640625" style="6" customWidth="1"/>
    <col min="14086" max="14086" width="11.1796875" style="6" customWidth="1"/>
    <col min="14087" max="14336" width="9.1796875" style="6"/>
    <col min="14337" max="14337" width="7.54296875" style="6" customWidth="1"/>
    <col min="14338" max="14338" width="43.54296875" style="6" customWidth="1"/>
    <col min="14339" max="14339" width="31.1796875" style="6" customWidth="1"/>
    <col min="14340" max="14340" width="23.54296875" style="6" customWidth="1"/>
    <col min="14341" max="14341" width="31.81640625" style="6" customWidth="1"/>
    <col min="14342" max="14342" width="11.1796875" style="6" customWidth="1"/>
    <col min="14343" max="14592" width="9.1796875" style="6"/>
    <col min="14593" max="14593" width="7.54296875" style="6" customWidth="1"/>
    <col min="14594" max="14594" width="43.54296875" style="6" customWidth="1"/>
    <col min="14595" max="14595" width="31.1796875" style="6" customWidth="1"/>
    <col min="14596" max="14596" width="23.54296875" style="6" customWidth="1"/>
    <col min="14597" max="14597" width="31.81640625" style="6" customWidth="1"/>
    <col min="14598" max="14598" width="11.1796875" style="6" customWidth="1"/>
    <col min="14599" max="14848" width="9.1796875" style="6"/>
    <col min="14849" max="14849" width="7.54296875" style="6" customWidth="1"/>
    <col min="14850" max="14850" width="43.54296875" style="6" customWidth="1"/>
    <col min="14851" max="14851" width="31.1796875" style="6" customWidth="1"/>
    <col min="14852" max="14852" width="23.54296875" style="6" customWidth="1"/>
    <col min="14853" max="14853" width="31.81640625" style="6" customWidth="1"/>
    <col min="14854" max="14854" width="11.1796875" style="6" customWidth="1"/>
    <col min="14855" max="15104" width="9.1796875" style="6"/>
    <col min="15105" max="15105" width="7.54296875" style="6" customWidth="1"/>
    <col min="15106" max="15106" width="43.54296875" style="6" customWidth="1"/>
    <col min="15107" max="15107" width="31.1796875" style="6" customWidth="1"/>
    <col min="15108" max="15108" width="23.54296875" style="6" customWidth="1"/>
    <col min="15109" max="15109" width="31.81640625" style="6" customWidth="1"/>
    <col min="15110" max="15110" width="11.1796875" style="6" customWidth="1"/>
    <col min="15111" max="15360" width="9.1796875" style="6"/>
    <col min="15361" max="15361" width="7.54296875" style="6" customWidth="1"/>
    <col min="15362" max="15362" width="43.54296875" style="6" customWidth="1"/>
    <col min="15363" max="15363" width="31.1796875" style="6" customWidth="1"/>
    <col min="15364" max="15364" width="23.54296875" style="6" customWidth="1"/>
    <col min="15365" max="15365" width="31.81640625" style="6" customWidth="1"/>
    <col min="15366" max="15366" width="11.1796875" style="6" customWidth="1"/>
    <col min="15367" max="15616" width="9.1796875" style="6"/>
    <col min="15617" max="15617" width="7.54296875" style="6" customWidth="1"/>
    <col min="15618" max="15618" width="43.54296875" style="6" customWidth="1"/>
    <col min="15619" max="15619" width="31.1796875" style="6" customWidth="1"/>
    <col min="15620" max="15620" width="23.54296875" style="6" customWidth="1"/>
    <col min="15621" max="15621" width="31.81640625" style="6" customWidth="1"/>
    <col min="15622" max="15622" width="11.1796875" style="6" customWidth="1"/>
    <col min="15623" max="15872" width="9.1796875" style="6"/>
    <col min="15873" max="15873" width="7.54296875" style="6" customWidth="1"/>
    <col min="15874" max="15874" width="43.54296875" style="6" customWidth="1"/>
    <col min="15875" max="15875" width="31.1796875" style="6" customWidth="1"/>
    <col min="15876" max="15876" width="23.54296875" style="6" customWidth="1"/>
    <col min="15877" max="15877" width="31.81640625" style="6" customWidth="1"/>
    <col min="15878" max="15878" width="11.1796875" style="6" customWidth="1"/>
    <col min="15879" max="16128" width="9.1796875" style="6"/>
    <col min="16129" max="16129" width="7.54296875" style="6" customWidth="1"/>
    <col min="16130" max="16130" width="43.54296875" style="6" customWidth="1"/>
    <col min="16131" max="16131" width="31.1796875" style="6" customWidth="1"/>
    <col min="16132" max="16132" width="23.54296875" style="6" customWidth="1"/>
    <col min="16133" max="16133" width="31.81640625" style="6" customWidth="1"/>
    <col min="16134" max="16134" width="11.1796875" style="6" customWidth="1"/>
    <col min="16135" max="16384" width="9.1796875" style="6"/>
  </cols>
  <sheetData>
    <row r="1" spans="1:17" s="36" customFormat="1" ht="18">
      <c r="A1" s="1366" t="s">
        <v>1400</v>
      </c>
      <c r="B1" s="1366"/>
      <c r="C1" s="1366"/>
      <c r="D1" s="1366"/>
      <c r="E1" s="1366"/>
    </row>
    <row r="2" spans="1:17" s="36" customFormat="1" ht="18">
      <c r="A2" s="105"/>
      <c r="B2" s="105"/>
      <c r="C2" s="105"/>
      <c r="D2" s="105"/>
      <c r="E2" s="105"/>
    </row>
    <row r="3" spans="1:17" s="177" customFormat="1" ht="23">
      <c r="A3" s="2082" t="str">
        <f>'Title '!A2:N2</f>
        <v>Bid Enquiry No: KPTCL/2026-27/TL/WORK_INDENT3802</v>
      </c>
      <c r="B3" s="2083"/>
      <c r="C3" s="2083"/>
      <c r="D3" s="2083"/>
      <c r="E3" s="2083"/>
      <c r="F3" s="172"/>
      <c r="G3" s="172"/>
      <c r="H3" s="172"/>
      <c r="I3" s="172"/>
      <c r="J3" s="172"/>
      <c r="K3" s="172"/>
      <c r="L3" s="172"/>
      <c r="M3" s="172"/>
      <c r="N3" s="172"/>
      <c r="O3" s="176"/>
      <c r="P3" s="176"/>
      <c r="Q3" s="176"/>
    </row>
    <row r="4" spans="1:17" s="177" customFormat="1" ht="23">
      <c r="A4" s="37"/>
      <c r="B4" s="37"/>
      <c r="C4" s="37"/>
      <c r="D4" s="172"/>
      <c r="E4" s="172"/>
      <c r="F4" s="172"/>
      <c r="G4" s="494"/>
      <c r="H4" s="494"/>
      <c r="I4" s="494"/>
      <c r="J4" s="494"/>
      <c r="K4" s="494"/>
      <c r="L4" s="494"/>
      <c r="M4" s="172"/>
      <c r="N4" s="172"/>
      <c r="O4" s="176"/>
      <c r="P4" s="176"/>
      <c r="Q4" s="176"/>
    </row>
    <row r="5" spans="1:17" ht="247.5" customHeight="1">
      <c r="A5" s="185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1856"/>
      <c r="C5" s="1856"/>
      <c r="D5" s="1856"/>
      <c r="E5" s="1856"/>
      <c r="F5" s="172"/>
      <c r="G5" s="172"/>
      <c r="H5" s="172"/>
      <c r="I5" s="172"/>
      <c r="J5" s="172"/>
      <c r="K5" s="172"/>
      <c r="L5" s="172"/>
      <c r="M5" s="37"/>
      <c r="N5" s="37"/>
      <c r="O5" s="178"/>
      <c r="P5" s="178"/>
      <c r="Q5" s="178"/>
    </row>
    <row r="6" spans="1:17" s="7" customFormat="1" ht="15.5">
      <c r="A6" s="1923"/>
      <c r="B6" s="1923"/>
      <c r="C6" s="1923"/>
      <c r="D6" s="1923"/>
      <c r="E6" s="1923"/>
    </row>
    <row r="7" spans="1:17" s="7" customFormat="1" ht="15.5">
      <c r="A7" s="2068" t="s">
        <v>5816</v>
      </c>
      <c r="B7" s="2068"/>
      <c r="C7" s="2068"/>
      <c r="D7" s="2068"/>
      <c r="E7" s="2068"/>
    </row>
    <row r="8" spans="1:17" s="7" customFormat="1" ht="15.5">
      <c r="A8" s="1923" t="s">
        <v>3339</v>
      </c>
      <c r="B8" s="1923"/>
      <c r="C8" s="1923"/>
      <c r="D8" s="1923"/>
      <c r="E8" s="1923"/>
    </row>
    <row r="9" spans="1:17" ht="20">
      <c r="E9" s="848" t="s">
        <v>5817</v>
      </c>
    </row>
    <row r="10" spans="1:17">
      <c r="B10" s="393"/>
      <c r="C10" s="393"/>
      <c r="D10" s="393"/>
      <c r="E10" s="393"/>
    </row>
    <row r="11" spans="1:17" ht="15.5">
      <c r="A11" s="798" t="s">
        <v>328</v>
      </c>
      <c r="B11" s="849" t="s">
        <v>3340</v>
      </c>
      <c r="C11" s="798" t="s">
        <v>3341</v>
      </c>
      <c r="D11" s="798" t="s">
        <v>3342</v>
      </c>
      <c r="E11" s="798" t="s">
        <v>3343</v>
      </c>
    </row>
    <row r="12" spans="1:17" ht="15.5">
      <c r="A12" s="798">
        <v>1</v>
      </c>
      <c r="B12" s="798">
        <v>2</v>
      </c>
      <c r="C12" s="798">
        <v>3</v>
      </c>
      <c r="D12" s="798">
        <v>4</v>
      </c>
      <c r="E12" s="798">
        <v>5</v>
      </c>
    </row>
    <row r="13" spans="1:17" ht="46.5">
      <c r="A13" s="798" t="s">
        <v>104</v>
      </c>
      <c r="B13" s="850" t="s">
        <v>5818</v>
      </c>
      <c r="C13" s="810"/>
      <c r="D13" s="810"/>
      <c r="E13" s="810"/>
    </row>
    <row r="14" spans="1:17" ht="15.5">
      <c r="A14" s="798"/>
      <c r="B14" s="850" t="s">
        <v>3344</v>
      </c>
      <c r="C14" s="810"/>
      <c r="D14" s="810"/>
      <c r="E14" s="810"/>
    </row>
    <row r="15" spans="1:17" ht="15.5">
      <c r="A15" s="798"/>
      <c r="B15" s="850" t="s">
        <v>3345</v>
      </c>
      <c r="C15" s="810"/>
      <c r="D15" s="810"/>
      <c r="E15" s="810"/>
    </row>
    <row r="16" spans="1:17" ht="15.5">
      <c r="A16" s="798"/>
      <c r="B16" s="850" t="s">
        <v>3346</v>
      </c>
      <c r="C16" s="810"/>
      <c r="D16" s="810"/>
      <c r="E16" s="810"/>
    </row>
    <row r="17" spans="1:5" ht="31">
      <c r="A17" s="798"/>
      <c r="B17" s="850" t="s">
        <v>3347</v>
      </c>
      <c r="C17" s="810"/>
      <c r="D17" s="810"/>
      <c r="E17" s="810"/>
    </row>
    <row r="18" spans="1:5" ht="15.5">
      <c r="A18" s="798"/>
      <c r="B18" s="850" t="s">
        <v>3348</v>
      </c>
      <c r="C18" s="810"/>
      <c r="D18" s="810"/>
      <c r="E18" s="810"/>
    </row>
    <row r="19" spans="1:5" ht="15.5">
      <c r="A19" s="798"/>
      <c r="B19" s="850" t="s">
        <v>3349</v>
      </c>
      <c r="C19" s="810"/>
      <c r="D19" s="810"/>
      <c r="E19" s="810"/>
    </row>
    <row r="20" spans="1:5" ht="15.5">
      <c r="A20" s="798"/>
      <c r="B20" s="850" t="s">
        <v>3350</v>
      </c>
      <c r="C20" s="810"/>
      <c r="D20" s="810"/>
      <c r="E20" s="810"/>
    </row>
    <row r="21" spans="1:5" ht="15.5">
      <c r="A21" s="798"/>
      <c r="B21" s="850" t="s">
        <v>3351</v>
      </c>
      <c r="C21" s="810"/>
      <c r="D21" s="810"/>
      <c r="E21" s="810"/>
    </row>
    <row r="22" spans="1:5" ht="15.5">
      <c r="A22" s="798"/>
      <c r="B22" s="850" t="s">
        <v>3352</v>
      </c>
      <c r="C22" s="810"/>
      <c r="D22" s="810"/>
      <c r="E22" s="810"/>
    </row>
    <row r="23" spans="1:5" ht="15.5">
      <c r="A23" s="798"/>
      <c r="B23" s="850" t="s">
        <v>3353</v>
      </c>
      <c r="C23" s="810"/>
      <c r="D23" s="810"/>
      <c r="E23" s="810"/>
    </row>
    <row r="24" spans="1:5" ht="15.5">
      <c r="A24" s="798"/>
      <c r="B24" s="850" t="s">
        <v>3354</v>
      </c>
      <c r="C24" s="810"/>
      <c r="D24" s="810"/>
      <c r="E24" s="810"/>
    </row>
    <row r="25" spans="1:5" ht="15.5">
      <c r="A25" s="798"/>
      <c r="B25" s="850" t="s">
        <v>3355</v>
      </c>
      <c r="C25" s="810"/>
      <c r="D25" s="810"/>
      <c r="E25" s="810"/>
    </row>
    <row r="26" spans="1:5" ht="31">
      <c r="A26" s="798" t="s">
        <v>105</v>
      </c>
      <c r="B26" s="850" t="s">
        <v>5819</v>
      </c>
      <c r="C26" s="810"/>
      <c r="D26" s="810"/>
      <c r="E26" s="810"/>
    </row>
    <row r="27" spans="1:5" ht="15.5">
      <c r="A27" s="798"/>
      <c r="B27" s="850" t="s">
        <v>3356</v>
      </c>
      <c r="C27" s="810"/>
      <c r="D27" s="810"/>
      <c r="E27" s="810"/>
    </row>
    <row r="28" spans="1:5" ht="31">
      <c r="A28" s="798"/>
      <c r="B28" s="850" t="s">
        <v>3357</v>
      </c>
      <c r="C28" s="810"/>
      <c r="D28" s="810"/>
      <c r="E28" s="810"/>
    </row>
    <row r="29" spans="1:5" ht="15.5">
      <c r="A29" s="798"/>
      <c r="B29" s="850" t="s">
        <v>3358</v>
      </c>
      <c r="C29" s="810"/>
      <c r="D29" s="810"/>
      <c r="E29" s="810"/>
    </row>
    <row r="30" spans="1:5" ht="15.5">
      <c r="A30" s="798"/>
      <c r="B30" s="850" t="s">
        <v>3359</v>
      </c>
      <c r="C30" s="810"/>
      <c r="D30" s="810"/>
      <c r="E30" s="810"/>
    </row>
    <row r="31" spans="1:5" ht="15.5">
      <c r="A31" s="798"/>
      <c r="B31" s="850" t="s">
        <v>3360</v>
      </c>
      <c r="C31" s="810"/>
      <c r="D31" s="810"/>
      <c r="E31" s="810"/>
    </row>
    <row r="32" spans="1:5" ht="15.5">
      <c r="A32" s="798"/>
      <c r="B32" s="850" t="s">
        <v>3361</v>
      </c>
      <c r="C32" s="810"/>
      <c r="D32" s="810"/>
      <c r="E32" s="810"/>
    </row>
    <row r="33" spans="1:5" ht="31">
      <c r="A33" s="798"/>
      <c r="B33" s="850" t="s">
        <v>3362</v>
      </c>
      <c r="C33" s="810"/>
      <c r="D33" s="810"/>
      <c r="E33" s="810"/>
    </row>
    <row r="34" spans="1:5" ht="46.5">
      <c r="A34" s="798" t="s">
        <v>107</v>
      </c>
      <c r="B34" s="850" t="s">
        <v>5820</v>
      </c>
      <c r="C34" s="810"/>
      <c r="D34" s="810"/>
      <c r="E34" s="810"/>
    </row>
    <row r="35" spans="1:5" ht="31">
      <c r="A35" s="851"/>
      <c r="B35" s="850" t="s">
        <v>5821</v>
      </c>
      <c r="C35" s="810"/>
      <c r="D35" s="810"/>
      <c r="E35" s="810"/>
    </row>
    <row r="36" spans="1:5" ht="15.5">
      <c r="A36" s="851"/>
      <c r="B36" s="850" t="s">
        <v>5822</v>
      </c>
      <c r="C36" s="810"/>
      <c r="D36" s="810"/>
      <c r="E36" s="810"/>
    </row>
    <row r="37" spans="1:5" ht="15.5">
      <c r="A37" s="851"/>
      <c r="B37" s="850" t="s">
        <v>5823</v>
      </c>
      <c r="C37" s="810"/>
      <c r="D37" s="810"/>
      <c r="E37" s="810"/>
    </row>
    <row r="38" spans="1:5" ht="15.5">
      <c r="A38" s="851"/>
      <c r="B38" s="850" t="s">
        <v>5824</v>
      </c>
      <c r="C38" s="810"/>
      <c r="D38" s="810"/>
      <c r="E38" s="810"/>
    </row>
    <row r="39" spans="1:5" ht="15.5">
      <c r="A39" s="851"/>
      <c r="B39" s="850" t="s">
        <v>5825</v>
      </c>
      <c r="C39" s="810"/>
      <c r="D39" s="810"/>
      <c r="E39" s="810"/>
    </row>
    <row r="40" spans="1:5" ht="15.5">
      <c r="A40" s="851"/>
      <c r="B40" s="850" t="s">
        <v>5826</v>
      </c>
      <c r="C40" s="810"/>
      <c r="D40" s="810"/>
      <c r="E40" s="810"/>
    </row>
    <row r="41" spans="1:5" ht="15.5">
      <c r="A41" s="851"/>
      <c r="B41" s="850" t="s">
        <v>5827</v>
      </c>
      <c r="C41" s="810"/>
      <c r="D41" s="810"/>
      <c r="E41" s="810"/>
    </row>
    <row r="42" spans="1:5" ht="15.5">
      <c r="A42" s="851"/>
      <c r="B42" s="850" t="s">
        <v>5828</v>
      </c>
      <c r="C42" s="810"/>
      <c r="D42" s="810"/>
      <c r="E42" s="810"/>
    </row>
    <row r="43" spans="1:5" ht="15.5">
      <c r="A43" s="851"/>
      <c r="B43" s="850" t="s">
        <v>5829</v>
      </c>
      <c r="C43" s="810"/>
      <c r="D43" s="810"/>
      <c r="E43" s="810"/>
    </row>
    <row r="44" spans="1:5" ht="15.5">
      <c r="A44" s="851"/>
      <c r="B44" s="850" t="s">
        <v>5830</v>
      </c>
      <c r="C44" s="810"/>
      <c r="D44" s="810"/>
      <c r="E44" s="810"/>
    </row>
    <row r="45" spans="1:5" ht="15.5">
      <c r="A45" s="851"/>
      <c r="B45" s="850" t="s">
        <v>5831</v>
      </c>
      <c r="C45" s="810"/>
      <c r="D45" s="810"/>
      <c r="E45" s="810"/>
    </row>
    <row r="46" spans="1:5" ht="15.5">
      <c r="A46" s="851"/>
      <c r="B46" s="850" t="s">
        <v>5832</v>
      </c>
      <c r="C46" s="810"/>
      <c r="D46" s="810"/>
      <c r="E46" s="810"/>
    </row>
    <row r="47" spans="1:5" ht="31">
      <c r="A47" s="798" t="s">
        <v>1128</v>
      </c>
      <c r="B47" s="850" t="s">
        <v>5833</v>
      </c>
      <c r="C47" s="810"/>
      <c r="D47" s="810"/>
      <c r="E47" s="810"/>
    </row>
    <row r="48" spans="1:5" ht="15.5">
      <c r="A48" s="40"/>
      <c r="B48" s="660"/>
      <c r="C48" s="852"/>
      <c r="D48" s="852"/>
      <c r="E48" s="852"/>
    </row>
    <row r="49" spans="1:15" ht="15.5">
      <c r="A49" s="23" t="s">
        <v>3204</v>
      </c>
      <c r="B49" s="815"/>
      <c r="C49" s="23" t="s">
        <v>81</v>
      </c>
      <c r="D49" s="2004"/>
      <c r="E49" s="2004"/>
      <c r="F49" s="43"/>
      <c r="G49" s="43"/>
      <c r="M49" s="7"/>
      <c r="N49" s="7"/>
      <c r="O49" s="7"/>
    </row>
    <row r="50" spans="1:15" ht="15.5">
      <c r="A50" s="23" t="s">
        <v>56</v>
      </c>
      <c r="B50" s="815"/>
      <c r="C50" s="23" t="s">
        <v>67</v>
      </c>
      <c r="D50" s="2004"/>
      <c r="E50" s="2004"/>
      <c r="F50" s="43"/>
      <c r="G50" s="43"/>
      <c r="M50" s="7"/>
      <c r="N50" s="7"/>
      <c r="O50" s="7"/>
    </row>
    <row r="51" spans="1:15" ht="15.5">
      <c r="C51" s="23" t="s">
        <v>153</v>
      </c>
      <c r="D51" s="2004"/>
      <c r="E51" s="2004"/>
    </row>
  </sheetData>
  <sheetProtection algorithmName="SHA-512" hashValue="NFr5bZ7903XyJAiQB7ZL0ouKlERoCKne1iTITlw6AYViz8JZzC2whGfsbl23b0rUKKSH34oNmedCZQ6zbgXh9Q==" saltValue="S4Xr52dHPPwXxWtEL6etng==" spinCount="100000" sheet="1" objects="1" scenarios="1"/>
  <mergeCells count="9">
    <mergeCell ref="D49:E49"/>
    <mergeCell ref="D50:E50"/>
    <mergeCell ref="D51:E51"/>
    <mergeCell ref="A1:E1"/>
    <mergeCell ref="A3:E3"/>
    <mergeCell ref="A5:E5"/>
    <mergeCell ref="A6:E6"/>
    <mergeCell ref="A7:E7"/>
    <mergeCell ref="A8:E8"/>
  </mergeCells>
  <pageMargins left="0.7" right="0.7" top="0.75" bottom="0.75" header="0.3" footer="0.3"/>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0">
    <tabColor rgb="FFFFFF00"/>
  </sheetPr>
  <dimension ref="A1:Q56"/>
  <sheetViews>
    <sheetView zoomScale="90" zoomScaleNormal="90" workbookViewId="0">
      <selection activeCell="A5" sqref="A5:E5"/>
    </sheetView>
  </sheetViews>
  <sheetFormatPr defaultRowHeight="13"/>
  <cols>
    <col min="1" max="1" width="7.54296875" style="6" customWidth="1"/>
    <col min="2" max="2" width="56.1796875" style="6" customWidth="1"/>
    <col min="3" max="3" width="39.81640625" style="6" customWidth="1"/>
    <col min="4" max="4" width="30.1796875" style="6" customWidth="1"/>
    <col min="5" max="5" width="31.81640625" style="6" customWidth="1"/>
    <col min="6" max="6" width="11.1796875" style="6" customWidth="1"/>
    <col min="7" max="256" width="9.1796875" style="6"/>
    <col min="257" max="257" width="7.54296875" style="6" customWidth="1"/>
    <col min="258" max="258" width="43.54296875" style="6" customWidth="1"/>
    <col min="259" max="259" width="31.1796875" style="6" customWidth="1"/>
    <col min="260" max="260" width="23.54296875" style="6" customWidth="1"/>
    <col min="261" max="261" width="31.81640625" style="6" customWidth="1"/>
    <col min="262" max="262" width="11.1796875" style="6" customWidth="1"/>
    <col min="263" max="512" width="9.1796875" style="6"/>
    <col min="513" max="513" width="7.54296875" style="6" customWidth="1"/>
    <col min="514" max="514" width="43.54296875" style="6" customWidth="1"/>
    <col min="515" max="515" width="31.1796875" style="6" customWidth="1"/>
    <col min="516" max="516" width="23.54296875" style="6" customWidth="1"/>
    <col min="517" max="517" width="31.81640625" style="6" customWidth="1"/>
    <col min="518" max="518" width="11.1796875" style="6" customWidth="1"/>
    <col min="519" max="768" width="9.1796875" style="6"/>
    <col min="769" max="769" width="7.54296875" style="6" customWidth="1"/>
    <col min="770" max="770" width="43.54296875" style="6" customWidth="1"/>
    <col min="771" max="771" width="31.1796875" style="6" customWidth="1"/>
    <col min="772" max="772" width="23.54296875" style="6" customWidth="1"/>
    <col min="773" max="773" width="31.81640625" style="6" customWidth="1"/>
    <col min="774" max="774" width="11.1796875" style="6" customWidth="1"/>
    <col min="775" max="1024" width="9.1796875" style="6"/>
    <col min="1025" max="1025" width="7.54296875" style="6" customWidth="1"/>
    <col min="1026" max="1026" width="43.54296875" style="6" customWidth="1"/>
    <col min="1027" max="1027" width="31.1796875" style="6" customWidth="1"/>
    <col min="1028" max="1028" width="23.54296875" style="6" customWidth="1"/>
    <col min="1029" max="1029" width="31.81640625" style="6" customWidth="1"/>
    <col min="1030" max="1030" width="11.1796875" style="6" customWidth="1"/>
    <col min="1031" max="1280" width="9.1796875" style="6"/>
    <col min="1281" max="1281" width="7.54296875" style="6" customWidth="1"/>
    <col min="1282" max="1282" width="43.54296875" style="6" customWidth="1"/>
    <col min="1283" max="1283" width="31.1796875" style="6" customWidth="1"/>
    <col min="1284" max="1284" width="23.54296875" style="6" customWidth="1"/>
    <col min="1285" max="1285" width="31.81640625" style="6" customWidth="1"/>
    <col min="1286" max="1286" width="11.1796875" style="6" customWidth="1"/>
    <col min="1287" max="1536" width="9.1796875" style="6"/>
    <col min="1537" max="1537" width="7.54296875" style="6" customWidth="1"/>
    <col min="1538" max="1538" width="43.54296875" style="6" customWidth="1"/>
    <col min="1539" max="1539" width="31.1796875" style="6" customWidth="1"/>
    <col min="1540" max="1540" width="23.54296875" style="6" customWidth="1"/>
    <col min="1541" max="1541" width="31.81640625" style="6" customWidth="1"/>
    <col min="1542" max="1542" width="11.1796875" style="6" customWidth="1"/>
    <col min="1543" max="1792" width="9.1796875" style="6"/>
    <col min="1793" max="1793" width="7.54296875" style="6" customWidth="1"/>
    <col min="1794" max="1794" width="43.54296875" style="6" customWidth="1"/>
    <col min="1795" max="1795" width="31.1796875" style="6" customWidth="1"/>
    <col min="1796" max="1796" width="23.54296875" style="6" customWidth="1"/>
    <col min="1797" max="1797" width="31.81640625" style="6" customWidth="1"/>
    <col min="1798" max="1798" width="11.1796875" style="6" customWidth="1"/>
    <col min="1799" max="2048" width="9.1796875" style="6"/>
    <col min="2049" max="2049" width="7.54296875" style="6" customWidth="1"/>
    <col min="2050" max="2050" width="43.54296875" style="6" customWidth="1"/>
    <col min="2051" max="2051" width="31.1796875" style="6" customWidth="1"/>
    <col min="2052" max="2052" width="23.54296875" style="6" customWidth="1"/>
    <col min="2053" max="2053" width="31.81640625" style="6" customWidth="1"/>
    <col min="2054" max="2054" width="11.1796875" style="6" customWidth="1"/>
    <col min="2055" max="2304" width="9.1796875" style="6"/>
    <col min="2305" max="2305" width="7.54296875" style="6" customWidth="1"/>
    <col min="2306" max="2306" width="43.54296875" style="6" customWidth="1"/>
    <col min="2307" max="2307" width="31.1796875" style="6" customWidth="1"/>
    <col min="2308" max="2308" width="23.54296875" style="6" customWidth="1"/>
    <col min="2309" max="2309" width="31.81640625" style="6" customWidth="1"/>
    <col min="2310" max="2310" width="11.1796875" style="6" customWidth="1"/>
    <col min="2311" max="2560" width="9.1796875" style="6"/>
    <col min="2561" max="2561" width="7.54296875" style="6" customWidth="1"/>
    <col min="2562" max="2562" width="43.54296875" style="6" customWidth="1"/>
    <col min="2563" max="2563" width="31.1796875" style="6" customWidth="1"/>
    <col min="2564" max="2564" width="23.54296875" style="6" customWidth="1"/>
    <col min="2565" max="2565" width="31.81640625" style="6" customWidth="1"/>
    <col min="2566" max="2566" width="11.1796875" style="6" customWidth="1"/>
    <col min="2567" max="2816" width="9.1796875" style="6"/>
    <col min="2817" max="2817" width="7.54296875" style="6" customWidth="1"/>
    <col min="2818" max="2818" width="43.54296875" style="6" customWidth="1"/>
    <col min="2819" max="2819" width="31.1796875" style="6" customWidth="1"/>
    <col min="2820" max="2820" width="23.54296875" style="6" customWidth="1"/>
    <col min="2821" max="2821" width="31.81640625" style="6" customWidth="1"/>
    <col min="2822" max="2822" width="11.1796875" style="6" customWidth="1"/>
    <col min="2823" max="3072" width="9.1796875" style="6"/>
    <col min="3073" max="3073" width="7.54296875" style="6" customWidth="1"/>
    <col min="3074" max="3074" width="43.54296875" style="6" customWidth="1"/>
    <col min="3075" max="3075" width="31.1796875" style="6" customWidth="1"/>
    <col min="3076" max="3076" width="23.54296875" style="6" customWidth="1"/>
    <col min="3077" max="3077" width="31.81640625" style="6" customWidth="1"/>
    <col min="3078" max="3078" width="11.1796875" style="6" customWidth="1"/>
    <col min="3079" max="3328" width="9.1796875" style="6"/>
    <col min="3329" max="3329" width="7.54296875" style="6" customWidth="1"/>
    <col min="3330" max="3330" width="43.54296875" style="6" customWidth="1"/>
    <col min="3331" max="3331" width="31.1796875" style="6" customWidth="1"/>
    <col min="3332" max="3332" width="23.54296875" style="6" customWidth="1"/>
    <col min="3333" max="3333" width="31.81640625" style="6" customWidth="1"/>
    <col min="3334" max="3334" width="11.1796875" style="6" customWidth="1"/>
    <col min="3335" max="3584" width="9.1796875" style="6"/>
    <col min="3585" max="3585" width="7.54296875" style="6" customWidth="1"/>
    <col min="3586" max="3586" width="43.54296875" style="6" customWidth="1"/>
    <col min="3587" max="3587" width="31.1796875" style="6" customWidth="1"/>
    <col min="3588" max="3588" width="23.54296875" style="6" customWidth="1"/>
    <col min="3589" max="3589" width="31.81640625" style="6" customWidth="1"/>
    <col min="3590" max="3590" width="11.1796875" style="6" customWidth="1"/>
    <col min="3591" max="3840" width="9.1796875" style="6"/>
    <col min="3841" max="3841" width="7.54296875" style="6" customWidth="1"/>
    <col min="3842" max="3842" width="43.54296875" style="6" customWidth="1"/>
    <col min="3843" max="3843" width="31.1796875" style="6" customWidth="1"/>
    <col min="3844" max="3844" width="23.54296875" style="6" customWidth="1"/>
    <col min="3845" max="3845" width="31.81640625" style="6" customWidth="1"/>
    <col min="3846" max="3846" width="11.1796875" style="6" customWidth="1"/>
    <col min="3847" max="4096" width="9.1796875" style="6"/>
    <col min="4097" max="4097" width="7.54296875" style="6" customWidth="1"/>
    <col min="4098" max="4098" width="43.54296875" style="6" customWidth="1"/>
    <col min="4099" max="4099" width="31.1796875" style="6" customWidth="1"/>
    <col min="4100" max="4100" width="23.54296875" style="6" customWidth="1"/>
    <col min="4101" max="4101" width="31.81640625" style="6" customWidth="1"/>
    <col min="4102" max="4102" width="11.1796875" style="6" customWidth="1"/>
    <col min="4103" max="4352" width="9.1796875" style="6"/>
    <col min="4353" max="4353" width="7.54296875" style="6" customWidth="1"/>
    <col min="4354" max="4354" width="43.54296875" style="6" customWidth="1"/>
    <col min="4355" max="4355" width="31.1796875" style="6" customWidth="1"/>
    <col min="4356" max="4356" width="23.54296875" style="6" customWidth="1"/>
    <col min="4357" max="4357" width="31.81640625" style="6" customWidth="1"/>
    <col min="4358" max="4358" width="11.1796875" style="6" customWidth="1"/>
    <col min="4359" max="4608" width="9.1796875" style="6"/>
    <col min="4609" max="4609" width="7.54296875" style="6" customWidth="1"/>
    <col min="4610" max="4610" width="43.54296875" style="6" customWidth="1"/>
    <col min="4611" max="4611" width="31.1796875" style="6" customWidth="1"/>
    <col min="4612" max="4612" width="23.54296875" style="6" customWidth="1"/>
    <col min="4613" max="4613" width="31.81640625" style="6" customWidth="1"/>
    <col min="4614" max="4614" width="11.1796875" style="6" customWidth="1"/>
    <col min="4615" max="4864" width="9.1796875" style="6"/>
    <col min="4865" max="4865" width="7.54296875" style="6" customWidth="1"/>
    <col min="4866" max="4866" width="43.54296875" style="6" customWidth="1"/>
    <col min="4867" max="4867" width="31.1796875" style="6" customWidth="1"/>
    <col min="4868" max="4868" width="23.54296875" style="6" customWidth="1"/>
    <col min="4869" max="4869" width="31.81640625" style="6" customWidth="1"/>
    <col min="4870" max="4870" width="11.1796875" style="6" customWidth="1"/>
    <col min="4871" max="5120" width="9.1796875" style="6"/>
    <col min="5121" max="5121" width="7.54296875" style="6" customWidth="1"/>
    <col min="5122" max="5122" width="43.54296875" style="6" customWidth="1"/>
    <col min="5123" max="5123" width="31.1796875" style="6" customWidth="1"/>
    <col min="5124" max="5124" width="23.54296875" style="6" customWidth="1"/>
    <col min="5125" max="5125" width="31.81640625" style="6" customWidth="1"/>
    <col min="5126" max="5126" width="11.1796875" style="6" customWidth="1"/>
    <col min="5127" max="5376" width="9.1796875" style="6"/>
    <col min="5377" max="5377" width="7.54296875" style="6" customWidth="1"/>
    <col min="5378" max="5378" width="43.54296875" style="6" customWidth="1"/>
    <col min="5379" max="5379" width="31.1796875" style="6" customWidth="1"/>
    <col min="5380" max="5380" width="23.54296875" style="6" customWidth="1"/>
    <col min="5381" max="5381" width="31.81640625" style="6" customWidth="1"/>
    <col min="5382" max="5382" width="11.1796875" style="6" customWidth="1"/>
    <col min="5383" max="5632" width="9.1796875" style="6"/>
    <col min="5633" max="5633" width="7.54296875" style="6" customWidth="1"/>
    <col min="5634" max="5634" width="43.54296875" style="6" customWidth="1"/>
    <col min="5635" max="5635" width="31.1796875" style="6" customWidth="1"/>
    <col min="5636" max="5636" width="23.54296875" style="6" customWidth="1"/>
    <col min="5637" max="5637" width="31.81640625" style="6" customWidth="1"/>
    <col min="5638" max="5638" width="11.1796875" style="6" customWidth="1"/>
    <col min="5639" max="5888" width="9.1796875" style="6"/>
    <col min="5889" max="5889" width="7.54296875" style="6" customWidth="1"/>
    <col min="5890" max="5890" width="43.54296875" style="6" customWidth="1"/>
    <col min="5891" max="5891" width="31.1796875" style="6" customWidth="1"/>
    <col min="5892" max="5892" width="23.54296875" style="6" customWidth="1"/>
    <col min="5893" max="5893" width="31.81640625" style="6" customWidth="1"/>
    <col min="5894" max="5894" width="11.1796875" style="6" customWidth="1"/>
    <col min="5895" max="6144" width="9.1796875" style="6"/>
    <col min="6145" max="6145" width="7.54296875" style="6" customWidth="1"/>
    <col min="6146" max="6146" width="43.54296875" style="6" customWidth="1"/>
    <col min="6147" max="6147" width="31.1796875" style="6" customWidth="1"/>
    <col min="6148" max="6148" width="23.54296875" style="6" customWidth="1"/>
    <col min="6149" max="6149" width="31.81640625" style="6" customWidth="1"/>
    <col min="6150" max="6150" width="11.1796875" style="6" customWidth="1"/>
    <col min="6151" max="6400" width="9.1796875" style="6"/>
    <col min="6401" max="6401" width="7.54296875" style="6" customWidth="1"/>
    <col min="6402" max="6402" width="43.54296875" style="6" customWidth="1"/>
    <col min="6403" max="6403" width="31.1796875" style="6" customWidth="1"/>
    <col min="6404" max="6404" width="23.54296875" style="6" customWidth="1"/>
    <col min="6405" max="6405" width="31.81640625" style="6" customWidth="1"/>
    <col min="6406" max="6406" width="11.1796875" style="6" customWidth="1"/>
    <col min="6407" max="6656" width="9.1796875" style="6"/>
    <col min="6657" max="6657" width="7.54296875" style="6" customWidth="1"/>
    <col min="6658" max="6658" width="43.54296875" style="6" customWidth="1"/>
    <col min="6659" max="6659" width="31.1796875" style="6" customWidth="1"/>
    <col min="6660" max="6660" width="23.54296875" style="6" customWidth="1"/>
    <col min="6661" max="6661" width="31.81640625" style="6" customWidth="1"/>
    <col min="6662" max="6662" width="11.1796875" style="6" customWidth="1"/>
    <col min="6663" max="6912" width="9.1796875" style="6"/>
    <col min="6913" max="6913" width="7.54296875" style="6" customWidth="1"/>
    <col min="6914" max="6914" width="43.54296875" style="6" customWidth="1"/>
    <col min="6915" max="6915" width="31.1796875" style="6" customWidth="1"/>
    <col min="6916" max="6916" width="23.54296875" style="6" customWidth="1"/>
    <col min="6917" max="6917" width="31.81640625" style="6" customWidth="1"/>
    <col min="6918" max="6918" width="11.1796875" style="6" customWidth="1"/>
    <col min="6919" max="7168" width="9.1796875" style="6"/>
    <col min="7169" max="7169" width="7.54296875" style="6" customWidth="1"/>
    <col min="7170" max="7170" width="43.54296875" style="6" customWidth="1"/>
    <col min="7171" max="7171" width="31.1796875" style="6" customWidth="1"/>
    <col min="7172" max="7172" width="23.54296875" style="6" customWidth="1"/>
    <col min="7173" max="7173" width="31.81640625" style="6" customWidth="1"/>
    <col min="7174" max="7174" width="11.1796875" style="6" customWidth="1"/>
    <col min="7175" max="7424" width="9.1796875" style="6"/>
    <col min="7425" max="7425" width="7.54296875" style="6" customWidth="1"/>
    <col min="7426" max="7426" width="43.54296875" style="6" customWidth="1"/>
    <col min="7427" max="7427" width="31.1796875" style="6" customWidth="1"/>
    <col min="7428" max="7428" width="23.54296875" style="6" customWidth="1"/>
    <col min="7429" max="7429" width="31.81640625" style="6" customWidth="1"/>
    <col min="7430" max="7430" width="11.1796875" style="6" customWidth="1"/>
    <col min="7431" max="7680" width="9.1796875" style="6"/>
    <col min="7681" max="7681" width="7.54296875" style="6" customWidth="1"/>
    <col min="7682" max="7682" width="43.54296875" style="6" customWidth="1"/>
    <col min="7683" max="7683" width="31.1796875" style="6" customWidth="1"/>
    <col min="7684" max="7684" width="23.54296875" style="6" customWidth="1"/>
    <col min="7685" max="7685" width="31.81640625" style="6" customWidth="1"/>
    <col min="7686" max="7686" width="11.1796875" style="6" customWidth="1"/>
    <col min="7687" max="7936" width="9.1796875" style="6"/>
    <col min="7937" max="7937" width="7.54296875" style="6" customWidth="1"/>
    <col min="7938" max="7938" width="43.54296875" style="6" customWidth="1"/>
    <col min="7939" max="7939" width="31.1796875" style="6" customWidth="1"/>
    <col min="7940" max="7940" width="23.54296875" style="6" customWidth="1"/>
    <col min="7941" max="7941" width="31.81640625" style="6" customWidth="1"/>
    <col min="7942" max="7942" width="11.1796875" style="6" customWidth="1"/>
    <col min="7943" max="8192" width="9.1796875" style="6"/>
    <col min="8193" max="8193" width="7.54296875" style="6" customWidth="1"/>
    <col min="8194" max="8194" width="43.54296875" style="6" customWidth="1"/>
    <col min="8195" max="8195" width="31.1796875" style="6" customWidth="1"/>
    <col min="8196" max="8196" width="23.54296875" style="6" customWidth="1"/>
    <col min="8197" max="8197" width="31.81640625" style="6" customWidth="1"/>
    <col min="8198" max="8198" width="11.1796875" style="6" customWidth="1"/>
    <col min="8199" max="8448" width="9.1796875" style="6"/>
    <col min="8449" max="8449" width="7.54296875" style="6" customWidth="1"/>
    <col min="8450" max="8450" width="43.54296875" style="6" customWidth="1"/>
    <col min="8451" max="8451" width="31.1796875" style="6" customWidth="1"/>
    <col min="8452" max="8452" width="23.54296875" style="6" customWidth="1"/>
    <col min="8453" max="8453" width="31.81640625" style="6" customWidth="1"/>
    <col min="8454" max="8454" width="11.1796875" style="6" customWidth="1"/>
    <col min="8455" max="8704" width="9.1796875" style="6"/>
    <col min="8705" max="8705" width="7.54296875" style="6" customWidth="1"/>
    <col min="8706" max="8706" width="43.54296875" style="6" customWidth="1"/>
    <col min="8707" max="8707" width="31.1796875" style="6" customWidth="1"/>
    <col min="8708" max="8708" width="23.54296875" style="6" customWidth="1"/>
    <col min="8709" max="8709" width="31.81640625" style="6" customWidth="1"/>
    <col min="8710" max="8710" width="11.1796875" style="6" customWidth="1"/>
    <col min="8711" max="8960" width="9.1796875" style="6"/>
    <col min="8961" max="8961" width="7.54296875" style="6" customWidth="1"/>
    <col min="8962" max="8962" width="43.54296875" style="6" customWidth="1"/>
    <col min="8963" max="8963" width="31.1796875" style="6" customWidth="1"/>
    <col min="8964" max="8964" width="23.54296875" style="6" customWidth="1"/>
    <col min="8965" max="8965" width="31.81640625" style="6" customWidth="1"/>
    <col min="8966" max="8966" width="11.1796875" style="6" customWidth="1"/>
    <col min="8967" max="9216" width="9.1796875" style="6"/>
    <col min="9217" max="9217" width="7.54296875" style="6" customWidth="1"/>
    <col min="9218" max="9218" width="43.54296875" style="6" customWidth="1"/>
    <col min="9219" max="9219" width="31.1796875" style="6" customWidth="1"/>
    <col min="9220" max="9220" width="23.54296875" style="6" customWidth="1"/>
    <col min="9221" max="9221" width="31.81640625" style="6" customWidth="1"/>
    <col min="9222" max="9222" width="11.1796875" style="6" customWidth="1"/>
    <col min="9223" max="9472" width="9.1796875" style="6"/>
    <col min="9473" max="9473" width="7.54296875" style="6" customWidth="1"/>
    <col min="9474" max="9474" width="43.54296875" style="6" customWidth="1"/>
    <col min="9475" max="9475" width="31.1796875" style="6" customWidth="1"/>
    <col min="9476" max="9476" width="23.54296875" style="6" customWidth="1"/>
    <col min="9477" max="9477" width="31.81640625" style="6" customWidth="1"/>
    <col min="9478" max="9478" width="11.1796875" style="6" customWidth="1"/>
    <col min="9479" max="9728" width="9.1796875" style="6"/>
    <col min="9729" max="9729" width="7.54296875" style="6" customWidth="1"/>
    <col min="9730" max="9730" width="43.54296875" style="6" customWidth="1"/>
    <col min="9731" max="9731" width="31.1796875" style="6" customWidth="1"/>
    <col min="9732" max="9732" width="23.54296875" style="6" customWidth="1"/>
    <col min="9733" max="9733" width="31.81640625" style="6" customWidth="1"/>
    <col min="9734" max="9734" width="11.1796875" style="6" customWidth="1"/>
    <col min="9735" max="9984" width="9.1796875" style="6"/>
    <col min="9985" max="9985" width="7.54296875" style="6" customWidth="1"/>
    <col min="9986" max="9986" width="43.54296875" style="6" customWidth="1"/>
    <col min="9987" max="9987" width="31.1796875" style="6" customWidth="1"/>
    <col min="9988" max="9988" width="23.54296875" style="6" customWidth="1"/>
    <col min="9989" max="9989" width="31.81640625" style="6" customWidth="1"/>
    <col min="9990" max="9990" width="11.1796875" style="6" customWidth="1"/>
    <col min="9991" max="10240" width="9.1796875" style="6"/>
    <col min="10241" max="10241" width="7.54296875" style="6" customWidth="1"/>
    <col min="10242" max="10242" width="43.54296875" style="6" customWidth="1"/>
    <col min="10243" max="10243" width="31.1796875" style="6" customWidth="1"/>
    <col min="10244" max="10244" width="23.54296875" style="6" customWidth="1"/>
    <col min="10245" max="10245" width="31.81640625" style="6" customWidth="1"/>
    <col min="10246" max="10246" width="11.1796875" style="6" customWidth="1"/>
    <col min="10247" max="10496" width="9.1796875" style="6"/>
    <col min="10497" max="10497" width="7.54296875" style="6" customWidth="1"/>
    <col min="10498" max="10498" width="43.54296875" style="6" customWidth="1"/>
    <col min="10499" max="10499" width="31.1796875" style="6" customWidth="1"/>
    <col min="10500" max="10500" width="23.54296875" style="6" customWidth="1"/>
    <col min="10501" max="10501" width="31.81640625" style="6" customWidth="1"/>
    <col min="10502" max="10502" width="11.1796875" style="6" customWidth="1"/>
    <col min="10503" max="10752" width="9.1796875" style="6"/>
    <col min="10753" max="10753" width="7.54296875" style="6" customWidth="1"/>
    <col min="10754" max="10754" width="43.54296875" style="6" customWidth="1"/>
    <col min="10755" max="10755" width="31.1796875" style="6" customWidth="1"/>
    <col min="10756" max="10756" width="23.54296875" style="6" customWidth="1"/>
    <col min="10757" max="10757" width="31.81640625" style="6" customWidth="1"/>
    <col min="10758" max="10758" width="11.1796875" style="6" customWidth="1"/>
    <col min="10759" max="11008" width="9.1796875" style="6"/>
    <col min="11009" max="11009" width="7.54296875" style="6" customWidth="1"/>
    <col min="11010" max="11010" width="43.54296875" style="6" customWidth="1"/>
    <col min="11011" max="11011" width="31.1796875" style="6" customWidth="1"/>
    <col min="11012" max="11012" width="23.54296875" style="6" customWidth="1"/>
    <col min="11013" max="11013" width="31.81640625" style="6" customWidth="1"/>
    <col min="11014" max="11014" width="11.1796875" style="6" customWidth="1"/>
    <col min="11015" max="11264" width="9.1796875" style="6"/>
    <col min="11265" max="11265" width="7.54296875" style="6" customWidth="1"/>
    <col min="11266" max="11266" width="43.54296875" style="6" customWidth="1"/>
    <col min="11267" max="11267" width="31.1796875" style="6" customWidth="1"/>
    <col min="11268" max="11268" width="23.54296875" style="6" customWidth="1"/>
    <col min="11269" max="11269" width="31.81640625" style="6" customWidth="1"/>
    <col min="11270" max="11270" width="11.1796875" style="6" customWidth="1"/>
    <col min="11271" max="11520" width="9.1796875" style="6"/>
    <col min="11521" max="11521" width="7.54296875" style="6" customWidth="1"/>
    <col min="11522" max="11522" width="43.54296875" style="6" customWidth="1"/>
    <col min="11523" max="11523" width="31.1796875" style="6" customWidth="1"/>
    <col min="11524" max="11524" width="23.54296875" style="6" customWidth="1"/>
    <col min="11525" max="11525" width="31.81640625" style="6" customWidth="1"/>
    <col min="11526" max="11526" width="11.1796875" style="6" customWidth="1"/>
    <col min="11527" max="11776" width="9.1796875" style="6"/>
    <col min="11777" max="11777" width="7.54296875" style="6" customWidth="1"/>
    <col min="11778" max="11778" width="43.54296875" style="6" customWidth="1"/>
    <col min="11779" max="11779" width="31.1796875" style="6" customWidth="1"/>
    <col min="11780" max="11780" width="23.54296875" style="6" customWidth="1"/>
    <col min="11781" max="11781" width="31.81640625" style="6" customWidth="1"/>
    <col min="11782" max="11782" width="11.1796875" style="6" customWidth="1"/>
    <col min="11783" max="12032" width="9.1796875" style="6"/>
    <col min="12033" max="12033" width="7.54296875" style="6" customWidth="1"/>
    <col min="12034" max="12034" width="43.54296875" style="6" customWidth="1"/>
    <col min="12035" max="12035" width="31.1796875" style="6" customWidth="1"/>
    <col min="12036" max="12036" width="23.54296875" style="6" customWidth="1"/>
    <col min="12037" max="12037" width="31.81640625" style="6" customWidth="1"/>
    <col min="12038" max="12038" width="11.1796875" style="6" customWidth="1"/>
    <col min="12039" max="12288" width="9.1796875" style="6"/>
    <col min="12289" max="12289" width="7.54296875" style="6" customWidth="1"/>
    <col min="12290" max="12290" width="43.54296875" style="6" customWidth="1"/>
    <col min="12291" max="12291" width="31.1796875" style="6" customWidth="1"/>
    <col min="12292" max="12292" width="23.54296875" style="6" customWidth="1"/>
    <col min="12293" max="12293" width="31.81640625" style="6" customWidth="1"/>
    <col min="12294" max="12294" width="11.1796875" style="6" customWidth="1"/>
    <col min="12295" max="12544" width="9.1796875" style="6"/>
    <col min="12545" max="12545" width="7.54296875" style="6" customWidth="1"/>
    <col min="12546" max="12546" width="43.54296875" style="6" customWidth="1"/>
    <col min="12547" max="12547" width="31.1796875" style="6" customWidth="1"/>
    <col min="12548" max="12548" width="23.54296875" style="6" customWidth="1"/>
    <col min="12549" max="12549" width="31.81640625" style="6" customWidth="1"/>
    <col min="12550" max="12550" width="11.1796875" style="6" customWidth="1"/>
    <col min="12551" max="12800" width="9.1796875" style="6"/>
    <col min="12801" max="12801" width="7.54296875" style="6" customWidth="1"/>
    <col min="12802" max="12802" width="43.54296875" style="6" customWidth="1"/>
    <col min="12803" max="12803" width="31.1796875" style="6" customWidth="1"/>
    <col min="12804" max="12804" width="23.54296875" style="6" customWidth="1"/>
    <col min="12805" max="12805" width="31.81640625" style="6" customWidth="1"/>
    <col min="12806" max="12806" width="11.1796875" style="6" customWidth="1"/>
    <col min="12807" max="13056" width="9.1796875" style="6"/>
    <col min="13057" max="13057" width="7.54296875" style="6" customWidth="1"/>
    <col min="13058" max="13058" width="43.54296875" style="6" customWidth="1"/>
    <col min="13059" max="13059" width="31.1796875" style="6" customWidth="1"/>
    <col min="13060" max="13060" width="23.54296875" style="6" customWidth="1"/>
    <col min="13061" max="13061" width="31.81640625" style="6" customWidth="1"/>
    <col min="13062" max="13062" width="11.1796875" style="6" customWidth="1"/>
    <col min="13063" max="13312" width="9.1796875" style="6"/>
    <col min="13313" max="13313" width="7.54296875" style="6" customWidth="1"/>
    <col min="13314" max="13314" width="43.54296875" style="6" customWidth="1"/>
    <col min="13315" max="13315" width="31.1796875" style="6" customWidth="1"/>
    <col min="13316" max="13316" width="23.54296875" style="6" customWidth="1"/>
    <col min="13317" max="13317" width="31.81640625" style="6" customWidth="1"/>
    <col min="13318" max="13318" width="11.1796875" style="6" customWidth="1"/>
    <col min="13319" max="13568" width="9.1796875" style="6"/>
    <col min="13569" max="13569" width="7.54296875" style="6" customWidth="1"/>
    <col min="13570" max="13570" width="43.54296875" style="6" customWidth="1"/>
    <col min="13571" max="13571" width="31.1796875" style="6" customWidth="1"/>
    <col min="13572" max="13572" width="23.54296875" style="6" customWidth="1"/>
    <col min="13573" max="13573" width="31.81640625" style="6" customWidth="1"/>
    <col min="13574" max="13574" width="11.1796875" style="6" customWidth="1"/>
    <col min="13575" max="13824" width="9.1796875" style="6"/>
    <col min="13825" max="13825" width="7.54296875" style="6" customWidth="1"/>
    <col min="13826" max="13826" width="43.54296875" style="6" customWidth="1"/>
    <col min="13827" max="13827" width="31.1796875" style="6" customWidth="1"/>
    <col min="13828" max="13828" width="23.54296875" style="6" customWidth="1"/>
    <col min="13829" max="13829" width="31.81640625" style="6" customWidth="1"/>
    <col min="13830" max="13830" width="11.1796875" style="6" customWidth="1"/>
    <col min="13831" max="14080" width="9.1796875" style="6"/>
    <col min="14081" max="14081" width="7.54296875" style="6" customWidth="1"/>
    <col min="14082" max="14082" width="43.54296875" style="6" customWidth="1"/>
    <col min="14083" max="14083" width="31.1796875" style="6" customWidth="1"/>
    <col min="14084" max="14084" width="23.54296875" style="6" customWidth="1"/>
    <col min="14085" max="14085" width="31.81640625" style="6" customWidth="1"/>
    <col min="14086" max="14086" width="11.1796875" style="6" customWidth="1"/>
    <col min="14087" max="14336" width="9.1796875" style="6"/>
    <col min="14337" max="14337" width="7.54296875" style="6" customWidth="1"/>
    <col min="14338" max="14338" width="43.54296875" style="6" customWidth="1"/>
    <col min="14339" max="14339" width="31.1796875" style="6" customWidth="1"/>
    <col min="14340" max="14340" width="23.54296875" style="6" customWidth="1"/>
    <col min="14341" max="14341" width="31.81640625" style="6" customWidth="1"/>
    <col min="14342" max="14342" width="11.1796875" style="6" customWidth="1"/>
    <col min="14343" max="14592" width="9.1796875" style="6"/>
    <col min="14593" max="14593" width="7.54296875" style="6" customWidth="1"/>
    <col min="14594" max="14594" width="43.54296875" style="6" customWidth="1"/>
    <col min="14595" max="14595" width="31.1796875" style="6" customWidth="1"/>
    <col min="14596" max="14596" width="23.54296875" style="6" customWidth="1"/>
    <col min="14597" max="14597" width="31.81640625" style="6" customWidth="1"/>
    <col min="14598" max="14598" width="11.1796875" style="6" customWidth="1"/>
    <col min="14599" max="14848" width="9.1796875" style="6"/>
    <col min="14849" max="14849" width="7.54296875" style="6" customWidth="1"/>
    <col min="14850" max="14850" width="43.54296875" style="6" customWidth="1"/>
    <col min="14851" max="14851" width="31.1796875" style="6" customWidth="1"/>
    <col min="14852" max="14852" width="23.54296875" style="6" customWidth="1"/>
    <col min="14853" max="14853" width="31.81640625" style="6" customWidth="1"/>
    <col min="14854" max="14854" width="11.1796875" style="6" customWidth="1"/>
    <col min="14855" max="15104" width="9.1796875" style="6"/>
    <col min="15105" max="15105" width="7.54296875" style="6" customWidth="1"/>
    <col min="15106" max="15106" width="43.54296875" style="6" customWidth="1"/>
    <col min="15107" max="15107" width="31.1796875" style="6" customWidth="1"/>
    <col min="15108" max="15108" width="23.54296875" style="6" customWidth="1"/>
    <col min="15109" max="15109" width="31.81640625" style="6" customWidth="1"/>
    <col min="15110" max="15110" width="11.1796875" style="6" customWidth="1"/>
    <col min="15111" max="15360" width="9.1796875" style="6"/>
    <col min="15361" max="15361" width="7.54296875" style="6" customWidth="1"/>
    <col min="15362" max="15362" width="43.54296875" style="6" customWidth="1"/>
    <col min="15363" max="15363" width="31.1796875" style="6" customWidth="1"/>
    <col min="15364" max="15364" width="23.54296875" style="6" customWidth="1"/>
    <col min="15365" max="15365" width="31.81640625" style="6" customWidth="1"/>
    <col min="15366" max="15366" width="11.1796875" style="6" customWidth="1"/>
    <col min="15367" max="15616" width="9.1796875" style="6"/>
    <col min="15617" max="15617" width="7.54296875" style="6" customWidth="1"/>
    <col min="15618" max="15618" width="43.54296875" style="6" customWidth="1"/>
    <col min="15619" max="15619" width="31.1796875" style="6" customWidth="1"/>
    <col min="15620" max="15620" width="23.54296875" style="6" customWidth="1"/>
    <col min="15621" max="15621" width="31.81640625" style="6" customWidth="1"/>
    <col min="15622" max="15622" width="11.1796875" style="6" customWidth="1"/>
    <col min="15623" max="15872" width="9.1796875" style="6"/>
    <col min="15873" max="15873" width="7.54296875" style="6" customWidth="1"/>
    <col min="15874" max="15874" width="43.54296875" style="6" customWidth="1"/>
    <col min="15875" max="15875" width="31.1796875" style="6" customWidth="1"/>
    <col min="15876" max="15876" width="23.54296875" style="6" customWidth="1"/>
    <col min="15877" max="15877" width="31.81640625" style="6" customWidth="1"/>
    <col min="15878" max="15878" width="11.1796875" style="6" customWidth="1"/>
    <col min="15879" max="16128" width="9.1796875" style="6"/>
    <col min="16129" max="16129" width="7.54296875" style="6" customWidth="1"/>
    <col min="16130" max="16130" width="43.54296875" style="6" customWidth="1"/>
    <col min="16131" max="16131" width="31.1796875" style="6" customWidth="1"/>
    <col min="16132" max="16132" width="23.54296875" style="6" customWidth="1"/>
    <col min="16133" max="16133" width="31.81640625" style="6" customWidth="1"/>
    <col min="16134" max="16134" width="11.1796875" style="6" customWidth="1"/>
    <col min="16135" max="16384" width="9.1796875" style="6"/>
  </cols>
  <sheetData>
    <row r="1" spans="1:17" s="36" customFormat="1" ht="18">
      <c r="A1" s="1366" t="str">
        <f>'[41]Title '!A1:N1</f>
        <v>Karnataka Power Transmission Corporation Limited</v>
      </c>
      <c r="B1" s="1366"/>
      <c r="C1" s="1366"/>
      <c r="D1" s="1366"/>
      <c r="E1" s="35"/>
    </row>
    <row r="2" spans="1:17" s="36" customFormat="1" ht="18">
      <c r="A2" s="105"/>
      <c r="B2" s="105"/>
      <c r="C2" s="105"/>
      <c r="D2" s="105"/>
      <c r="E2" s="105"/>
    </row>
    <row r="3" spans="1:17" s="177" customFormat="1" ht="23">
      <c r="A3" s="2023" t="str">
        <f>'Title '!A2:N2</f>
        <v>Bid Enquiry No: KPTCL/2026-27/TL/WORK_INDENT3802</v>
      </c>
      <c r="B3" s="2023"/>
      <c r="C3" s="2023"/>
      <c r="D3" s="2023"/>
      <c r="E3" s="853"/>
      <c r="F3" s="172"/>
      <c r="G3" s="172"/>
      <c r="H3" s="172"/>
      <c r="I3" s="172"/>
      <c r="J3" s="172"/>
      <c r="K3" s="172"/>
      <c r="L3" s="172"/>
      <c r="M3" s="172"/>
      <c r="N3" s="172"/>
      <c r="O3" s="176"/>
      <c r="P3" s="176"/>
      <c r="Q3" s="176"/>
    </row>
    <row r="4" spans="1:17" s="177" customFormat="1" ht="23">
      <c r="A4" s="37"/>
      <c r="B4" s="37"/>
      <c r="C4" s="37"/>
      <c r="D4" s="172"/>
      <c r="E4" s="172"/>
      <c r="F4" s="172"/>
      <c r="G4" s="494"/>
      <c r="H4" s="494"/>
      <c r="I4" s="494"/>
      <c r="J4" s="494"/>
      <c r="K4" s="494"/>
      <c r="L4" s="494"/>
      <c r="M4" s="172"/>
      <c r="N4" s="172"/>
      <c r="O4" s="176"/>
      <c r="P4" s="176"/>
      <c r="Q4" s="176"/>
    </row>
    <row r="5" spans="1:17" ht="199.5" customHeight="1">
      <c r="A5" s="208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2086"/>
      <c r="C5" s="2086"/>
      <c r="D5" s="2086"/>
      <c r="E5" s="2086"/>
      <c r="F5" s="172"/>
      <c r="G5" s="172"/>
      <c r="H5" s="172"/>
      <c r="I5" s="172"/>
      <c r="J5" s="172"/>
      <c r="K5" s="172"/>
      <c r="L5" s="172"/>
      <c r="M5" s="37"/>
      <c r="N5" s="37"/>
      <c r="O5" s="178"/>
      <c r="P5" s="178"/>
      <c r="Q5" s="178"/>
    </row>
    <row r="7" spans="1:17" customFormat="1" ht="14.5">
      <c r="A7" s="841"/>
      <c r="B7" s="841"/>
      <c r="C7" s="841"/>
      <c r="D7" s="6"/>
      <c r="E7" s="854" t="s">
        <v>5834</v>
      </c>
    </row>
    <row r="8" spans="1:17" customFormat="1" ht="27" customHeight="1">
      <c r="A8" s="2087" t="s">
        <v>1401</v>
      </c>
      <c r="B8" s="2087"/>
      <c r="C8" s="2087"/>
      <c r="D8" s="2087"/>
      <c r="E8" s="2087"/>
    </row>
    <row r="9" spans="1:17" customFormat="1" ht="39" customHeight="1">
      <c r="A9" s="2068" t="s">
        <v>5835</v>
      </c>
      <c r="B9" s="2068"/>
      <c r="C9" s="2068"/>
      <c r="D9" s="2068"/>
      <c r="E9" s="2068"/>
    </row>
    <row r="10" spans="1:17" customFormat="1" ht="14.5">
      <c r="A10" s="855"/>
      <c r="B10" s="855"/>
      <c r="C10" s="855"/>
      <c r="D10" s="856"/>
      <c r="E10" s="855"/>
    </row>
    <row r="11" spans="1:17" customFormat="1" ht="15.5">
      <c r="A11" s="857" t="s">
        <v>328</v>
      </c>
      <c r="B11" s="858" t="s">
        <v>3340</v>
      </c>
      <c r="C11" s="858" t="s">
        <v>2554</v>
      </c>
      <c r="D11" s="2088"/>
      <c r="E11" s="2089"/>
    </row>
    <row r="12" spans="1:17" customFormat="1" ht="15.5">
      <c r="A12" s="857" t="s">
        <v>104</v>
      </c>
      <c r="B12" s="859" t="s">
        <v>5836</v>
      </c>
      <c r="C12" s="860"/>
      <c r="D12" s="2084"/>
      <c r="E12" s="2085"/>
    </row>
    <row r="13" spans="1:17" customFormat="1" ht="15.5">
      <c r="A13" s="857"/>
      <c r="B13" s="859" t="s">
        <v>5837</v>
      </c>
      <c r="C13" s="860"/>
      <c r="D13" s="2084"/>
      <c r="E13" s="2085"/>
    </row>
    <row r="14" spans="1:17" customFormat="1" ht="15.5">
      <c r="A14" s="857"/>
      <c r="B14" s="859" t="s">
        <v>5838</v>
      </c>
      <c r="C14" s="860"/>
      <c r="D14" s="2084"/>
      <c r="E14" s="2085"/>
    </row>
    <row r="15" spans="1:17" customFormat="1" ht="15.5">
      <c r="A15" s="857" t="s">
        <v>105</v>
      </c>
      <c r="B15" s="859" t="s">
        <v>5839</v>
      </c>
      <c r="C15" s="861"/>
      <c r="D15" s="2084"/>
      <c r="E15" s="2085"/>
    </row>
    <row r="16" spans="1:17" customFormat="1" ht="15.5">
      <c r="A16" s="857"/>
      <c r="B16" s="859" t="s">
        <v>5840</v>
      </c>
      <c r="C16" s="859" t="s">
        <v>5841</v>
      </c>
      <c r="D16" s="2084"/>
      <c r="E16" s="2085"/>
    </row>
    <row r="17" spans="1:5" customFormat="1" ht="15.5">
      <c r="A17" s="857"/>
      <c r="B17" s="859" t="s">
        <v>5842</v>
      </c>
      <c r="C17" s="859" t="s">
        <v>5841</v>
      </c>
      <c r="D17" s="2084"/>
      <c r="E17" s="2085"/>
    </row>
    <row r="18" spans="1:5" customFormat="1" ht="15.5">
      <c r="A18" s="857"/>
      <c r="B18" s="859" t="s">
        <v>5843</v>
      </c>
      <c r="C18" s="859" t="s">
        <v>5841</v>
      </c>
      <c r="D18" s="2084"/>
      <c r="E18" s="2085"/>
    </row>
    <row r="19" spans="1:5" customFormat="1" ht="15.5">
      <c r="A19" s="857"/>
      <c r="B19" s="859" t="s">
        <v>5844</v>
      </c>
      <c r="C19" s="859" t="s">
        <v>5841</v>
      </c>
      <c r="D19" s="2084"/>
      <c r="E19" s="2085"/>
    </row>
    <row r="20" spans="1:5" customFormat="1" ht="15.5">
      <c r="A20" s="857"/>
      <c r="B20" s="859" t="s">
        <v>5845</v>
      </c>
      <c r="C20" s="859" t="s">
        <v>5841</v>
      </c>
      <c r="D20" s="2084"/>
      <c r="E20" s="2085"/>
    </row>
    <row r="21" spans="1:5" customFormat="1" ht="15.5">
      <c r="A21" s="857" t="s">
        <v>107</v>
      </c>
      <c r="B21" s="859" t="s">
        <v>5846</v>
      </c>
      <c r="C21" s="860"/>
      <c r="D21" s="2084"/>
      <c r="E21" s="2085"/>
    </row>
    <row r="22" spans="1:5" customFormat="1" ht="15.5">
      <c r="A22" s="857"/>
      <c r="B22" s="859" t="s">
        <v>5847</v>
      </c>
      <c r="C22" s="860"/>
      <c r="D22" s="2084"/>
      <c r="E22" s="2085"/>
    </row>
    <row r="23" spans="1:5" customFormat="1" ht="15.5">
      <c r="A23" s="857"/>
      <c r="B23" s="859" t="s">
        <v>5848</v>
      </c>
      <c r="C23" s="860"/>
      <c r="D23" s="2084"/>
      <c r="E23" s="2085"/>
    </row>
    <row r="24" spans="1:5" customFormat="1" ht="15.5">
      <c r="A24" s="857"/>
      <c r="B24" s="859" t="s">
        <v>5849</v>
      </c>
      <c r="C24" s="860"/>
      <c r="D24" s="2084"/>
      <c r="E24" s="2085"/>
    </row>
    <row r="25" spans="1:5" customFormat="1" ht="15.5">
      <c r="A25" s="857"/>
      <c r="B25" s="859" t="s">
        <v>5850</v>
      </c>
      <c r="C25" s="860"/>
      <c r="D25" s="2084"/>
      <c r="E25" s="2085"/>
    </row>
    <row r="26" spans="1:5" customFormat="1" ht="15.5">
      <c r="A26" s="857"/>
      <c r="B26" s="859" t="s">
        <v>5851</v>
      </c>
      <c r="C26" s="860"/>
      <c r="D26" s="2084"/>
      <c r="E26" s="2085"/>
    </row>
    <row r="27" spans="1:5" customFormat="1" ht="26">
      <c r="A27" s="857"/>
      <c r="B27" s="862" t="s">
        <v>5852</v>
      </c>
      <c r="C27" s="860"/>
      <c r="D27" s="2084"/>
      <c r="E27" s="2085"/>
    </row>
    <row r="28" spans="1:5" customFormat="1" ht="26">
      <c r="A28" s="857"/>
      <c r="B28" s="862" t="s">
        <v>5853</v>
      </c>
      <c r="C28" s="860"/>
      <c r="D28" s="2084"/>
      <c r="E28" s="2085"/>
    </row>
    <row r="29" spans="1:5" customFormat="1" ht="15.5">
      <c r="A29" s="857"/>
      <c r="B29" s="862" t="s">
        <v>5854</v>
      </c>
      <c r="C29" s="860"/>
      <c r="D29" s="2084"/>
      <c r="E29" s="2085"/>
    </row>
    <row r="30" spans="1:5" customFormat="1" ht="15.5">
      <c r="A30" s="857" t="s">
        <v>107</v>
      </c>
      <c r="B30" s="862" t="s">
        <v>5855</v>
      </c>
      <c r="C30" s="860"/>
      <c r="D30" s="2084"/>
      <c r="E30" s="2085"/>
    </row>
    <row r="31" spans="1:5" customFormat="1" ht="14.5">
      <c r="A31" s="863"/>
      <c r="B31" s="862" t="s">
        <v>5856</v>
      </c>
      <c r="C31" s="860"/>
      <c r="D31" s="2084"/>
      <c r="E31" s="2085"/>
    </row>
    <row r="32" spans="1:5" ht="14">
      <c r="A32" s="863"/>
      <c r="B32" s="862" t="s">
        <v>5857</v>
      </c>
      <c r="C32" s="860"/>
      <c r="D32" s="2084"/>
      <c r="E32" s="2085"/>
    </row>
    <row r="33" spans="1:5" ht="26">
      <c r="A33" s="863"/>
      <c r="B33" s="862" t="s">
        <v>5858</v>
      </c>
      <c r="C33" s="860"/>
      <c r="D33" s="2084"/>
      <c r="E33" s="2085"/>
    </row>
    <row r="34" spans="1:5" ht="14">
      <c r="A34" s="863"/>
      <c r="B34" s="862" t="s">
        <v>5859</v>
      </c>
      <c r="C34" s="860"/>
      <c r="D34" s="2084"/>
      <c r="E34" s="2085"/>
    </row>
    <row r="35" spans="1:5" ht="14">
      <c r="A35" s="863"/>
      <c r="B35" s="862" t="s">
        <v>5860</v>
      </c>
      <c r="C35" s="860"/>
      <c r="D35" s="2084"/>
      <c r="E35" s="2085"/>
    </row>
    <row r="36" spans="1:5" ht="14">
      <c r="A36" s="863"/>
      <c r="B36" s="864" t="s">
        <v>5861</v>
      </c>
      <c r="C36" s="860"/>
      <c r="D36" s="2084"/>
      <c r="E36" s="2085"/>
    </row>
    <row r="37" spans="1:5" ht="15.5">
      <c r="A37" s="40"/>
      <c r="B37" s="660"/>
      <c r="C37" s="852"/>
      <c r="D37" s="852"/>
      <c r="E37" s="852"/>
    </row>
    <row r="38" spans="1:5" ht="15.5">
      <c r="A38" s="865" t="s">
        <v>3204</v>
      </c>
      <c r="B38" s="815"/>
      <c r="C38" s="865" t="s">
        <v>81</v>
      </c>
      <c r="D38" s="2004"/>
      <c r="E38" s="2004"/>
    </row>
    <row r="39" spans="1:5" ht="15.5">
      <c r="A39" s="865" t="s">
        <v>56</v>
      </c>
      <c r="B39" s="815"/>
      <c r="C39" s="865" t="s">
        <v>67</v>
      </c>
      <c r="D39" s="2004"/>
      <c r="E39" s="2004"/>
    </row>
    <row r="40" spans="1:5" ht="15.5">
      <c r="A40" s="646"/>
      <c r="B40" s="646"/>
      <c r="C40" s="865" t="s">
        <v>153</v>
      </c>
      <c r="D40" s="2004"/>
      <c r="E40" s="2004"/>
    </row>
    <row r="41" spans="1:5" ht="14">
      <c r="A41" s="866"/>
      <c r="B41" s="866"/>
      <c r="C41" s="866"/>
      <c r="D41" s="866"/>
      <c r="E41" s="867"/>
    </row>
    <row r="42" spans="1:5" ht="14">
      <c r="A42" s="866"/>
      <c r="B42" s="866"/>
      <c r="C42" s="866"/>
      <c r="D42" s="866"/>
      <c r="E42" s="867"/>
    </row>
    <row r="43" spans="1:5" ht="14">
      <c r="A43" s="866"/>
      <c r="B43" s="866"/>
      <c r="C43" s="866"/>
      <c r="D43" s="866"/>
      <c r="E43" s="867"/>
    </row>
    <row r="44" spans="1:5" ht="14">
      <c r="A44" s="866"/>
      <c r="B44" s="866"/>
      <c r="C44" s="866"/>
      <c r="D44" s="866"/>
      <c r="E44" s="867"/>
    </row>
    <row r="45" spans="1:5" ht="14">
      <c r="A45" s="866"/>
      <c r="B45" s="866"/>
      <c r="C45" s="866"/>
      <c r="D45" s="866"/>
      <c r="E45" s="867"/>
    </row>
    <row r="46" spans="1:5" ht="14">
      <c r="A46" s="866"/>
      <c r="B46" s="866"/>
      <c r="C46" s="866"/>
      <c r="D46" s="866"/>
      <c r="E46" s="867"/>
    </row>
    <row r="47" spans="1:5" ht="14">
      <c r="A47" s="866"/>
      <c r="B47" s="866"/>
      <c r="C47" s="866"/>
      <c r="D47" s="866"/>
      <c r="E47" s="867"/>
    </row>
    <row r="48" spans="1:5" ht="14">
      <c r="A48" s="866"/>
      <c r="B48" s="866"/>
      <c r="C48" s="866"/>
      <c r="D48" s="866"/>
      <c r="E48" s="867"/>
    </row>
    <row r="49" spans="1:5" ht="14">
      <c r="A49" s="867"/>
      <c r="B49" s="867"/>
      <c r="C49" s="867"/>
      <c r="D49" s="867"/>
      <c r="E49" s="867"/>
    </row>
    <row r="50" spans="1:5" ht="14">
      <c r="A50" s="841"/>
      <c r="B50" s="841"/>
      <c r="C50" s="841"/>
      <c r="D50" s="841"/>
      <c r="E50" s="841"/>
    </row>
    <row r="51" spans="1:5" ht="14">
      <c r="A51" s="841"/>
      <c r="B51" s="841"/>
      <c r="C51" s="841"/>
      <c r="D51" s="841"/>
      <c r="E51" s="841"/>
    </row>
    <row r="52" spans="1:5" ht="14">
      <c r="A52" s="841"/>
      <c r="B52" s="841"/>
      <c r="C52" s="841"/>
      <c r="D52" s="841"/>
      <c r="E52" s="841"/>
    </row>
    <row r="53" spans="1:5" ht="14">
      <c r="A53" s="841"/>
      <c r="B53" s="841"/>
      <c r="C53" s="841"/>
      <c r="D53" s="841"/>
      <c r="E53" s="841"/>
    </row>
    <row r="54" spans="1:5" ht="14">
      <c r="A54" s="841"/>
      <c r="B54" s="841"/>
      <c r="C54" s="841"/>
      <c r="D54" s="841"/>
      <c r="E54" s="841"/>
    </row>
    <row r="55" spans="1:5" ht="14">
      <c r="A55" s="841"/>
      <c r="B55" s="841"/>
      <c r="C55" s="841"/>
      <c r="D55" s="841"/>
      <c r="E55" s="841"/>
    </row>
    <row r="56" spans="1:5" ht="14">
      <c r="A56" s="841"/>
      <c r="B56" s="841"/>
      <c r="C56" s="841"/>
      <c r="D56" s="841"/>
      <c r="E56" s="841"/>
    </row>
  </sheetData>
  <sheetProtection algorithmName="SHA-512" hashValue="diZOtct4BfpdVEfkqkHoCaVGOOLoBD6m/5Xf+mWrcoeZwZEsuuq/VZ1etAaSpJv9eE/6I+833CGGE93PJBv0FA==" saltValue="L2EoZIQBpf1fXW4tWt7zHw==" spinCount="100000" sheet="1" objects="1" scenarios="1"/>
  <mergeCells count="34">
    <mergeCell ref="D17:E17"/>
    <mergeCell ref="A1:D1"/>
    <mergeCell ref="A3:D3"/>
    <mergeCell ref="A5:E5"/>
    <mergeCell ref="A8:E8"/>
    <mergeCell ref="A9:E9"/>
    <mergeCell ref="D11:E11"/>
    <mergeCell ref="D12:E12"/>
    <mergeCell ref="D13:E13"/>
    <mergeCell ref="D14:E14"/>
    <mergeCell ref="D15:E15"/>
    <mergeCell ref="D16:E16"/>
    <mergeCell ref="D29:E29"/>
    <mergeCell ref="D18:E18"/>
    <mergeCell ref="D19:E19"/>
    <mergeCell ref="D20:E20"/>
    <mergeCell ref="D21:E21"/>
    <mergeCell ref="D22:E22"/>
    <mergeCell ref="D23:E23"/>
    <mergeCell ref="D24:E24"/>
    <mergeCell ref="D25:E25"/>
    <mergeCell ref="D26:E26"/>
    <mergeCell ref="D27:E27"/>
    <mergeCell ref="D28:E28"/>
    <mergeCell ref="D36:E36"/>
    <mergeCell ref="D38:E38"/>
    <mergeCell ref="D39:E39"/>
    <mergeCell ref="D40:E40"/>
    <mergeCell ref="D30:E30"/>
    <mergeCell ref="D31:E31"/>
    <mergeCell ref="D32:E32"/>
    <mergeCell ref="D33:E33"/>
    <mergeCell ref="D34:E34"/>
    <mergeCell ref="D35:E35"/>
  </mergeCells>
  <pageMargins left="0.7" right="0.7" top="0.75" bottom="0.75" header="0.3" footer="0.3"/>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1">
    <tabColor rgb="FFFFFF00"/>
  </sheetPr>
  <dimension ref="A1:Q142"/>
  <sheetViews>
    <sheetView workbookViewId="0">
      <selection activeCell="A5" sqref="A5:D5"/>
    </sheetView>
  </sheetViews>
  <sheetFormatPr defaultRowHeight="13"/>
  <cols>
    <col min="1" max="1" width="7.54296875" style="6" customWidth="1"/>
    <col min="2" max="2" width="56.1796875" style="6" customWidth="1"/>
    <col min="3" max="3" width="18.81640625" style="6" customWidth="1"/>
    <col min="4" max="4" width="50.1796875" style="6" customWidth="1"/>
    <col min="5" max="5" width="31.81640625" style="6" customWidth="1"/>
    <col min="6" max="6" width="11.1796875" style="6" customWidth="1"/>
    <col min="7" max="256" width="9.1796875" style="6"/>
    <col min="257" max="257" width="7.54296875" style="6" customWidth="1"/>
    <col min="258" max="258" width="43.54296875" style="6" customWidth="1"/>
    <col min="259" max="259" width="31.1796875" style="6" customWidth="1"/>
    <col min="260" max="260" width="23.54296875" style="6" customWidth="1"/>
    <col min="261" max="261" width="31.81640625" style="6" customWidth="1"/>
    <col min="262" max="262" width="11.1796875" style="6" customWidth="1"/>
    <col min="263" max="512" width="9.1796875" style="6"/>
    <col min="513" max="513" width="7.54296875" style="6" customWidth="1"/>
    <col min="514" max="514" width="43.54296875" style="6" customWidth="1"/>
    <col min="515" max="515" width="31.1796875" style="6" customWidth="1"/>
    <col min="516" max="516" width="23.54296875" style="6" customWidth="1"/>
    <col min="517" max="517" width="31.81640625" style="6" customWidth="1"/>
    <col min="518" max="518" width="11.1796875" style="6" customWidth="1"/>
    <col min="519" max="768" width="9.1796875" style="6"/>
    <col min="769" max="769" width="7.54296875" style="6" customWidth="1"/>
    <col min="770" max="770" width="43.54296875" style="6" customWidth="1"/>
    <col min="771" max="771" width="31.1796875" style="6" customWidth="1"/>
    <col min="772" max="772" width="23.54296875" style="6" customWidth="1"/>
    <col min="773" max="773" width="31.81640625" style="6" customWidth="1"/>
    <col min="774" max="774" width="11.1796875" style="6" customWidth="1"/>
    <col min="775" max="1024" width="9.1796875" style="6"/>
    <col min="1025" max="1025" width="7.54296875" style="6" customWidth="1"/>
    <col min="1026" max="1026" width="43.54296875" style="6" customWidth="1"/>
    <col min="1027" max="1027" width="31.1796875" style="6" customWidth="1"/>
    <col min="1028" max="1028" width="23.54296875" style="6" customWidth="1"/>
    <col min="1029" max="1029" width="31.81640625" style="6" customWidth="1"/>
    <col min="1030" max="1030" width="11.1796875" style="6" customWidth="1"/>
    <col min="1031" max="1280" width="9.1796875" style="6"/>
    <col min="1281" max="1281" width="7.54296875" style="6" customWidth="1"/>
    <col min="1282" max="1282" width="43.54296875" style="6" customWidth="1"/>
    <col min="1283" max="1283" width="31.1796875" style="6" customWidth="1"/>
    <col min="1284" max="1284" width="23.54296875" style="6" customWidth="1"/>
    <col min="1285" max="1285" width="31.81640625" style="6" customWidth="1"/>
    <col min="1286" max="1286" width="11.1796875" style="6" customWidth="1"/>
    <col min="1287" max="1536" width="9.1796875" style="6"/>
    <col min="1537" max="1537" width="7.54296875" style="6" customWidth="1"/>
    <col min="1538" max="1538" width="43.54296875" style="6" customWidth="1"/>
    <col min="1539" max="1539" width="31.1796875" style="6" customWidth="1"/>
    <col min="1540" max="1540" width="23.54296875" style="6" customWidth="1"/>
    <col min="1541" max="1541" width="31.81640625" style="6" customWidth="1"/>
    <col min="1542" max="1542" width="11.1796875" style="6" customWidth="1"/>
    <col min="1543" max="1792" width="9.1796875" style="6"/>
    <col min="1793" max="1793" width="7.54296875" style="6" customWidth="1"/>
    <col min="1794" max="1794" width="43.54296875" style="6" customWidth="1"/>
    <col min="1795" max="1795" width="31.1796875" style="6" customWidth="1"/>
    <col min="1796" max="1796" width="23.54296875" style="6" customWidth="1"/>
    <col min="1797" max="1797" width="31.81640625" style="6" customWidth="1"/>
    <col min="1798" max="1798" width="11.1796875" style="6" customWidth="1"/>
    <col min="1799" max="2048" width="9.1796875" style="6"/>
    <col min="2049" max="2049" width="7.54296875" style="6" customWidth="1"/>
    <col min="2050" max="2050" width="43.54296875" style="6" customWidth="1"/>
    <col min="2051" max="2051" width="31.1796875" style="6" customWidth="1"/>
    <col min="2052" max="2052" width="23.54296875" style="6" customWidth="1"/>
    <col min="2053" max="2053" width="31.81640625" style="6" customWidth="1"/>
    <col min="2054" max="2054" width="11.1796875" style="6" customWidth="1"/>
    <col min="2055" max="2304" width="9.1796875" style="6"/>
    <col min="2305" max="2305" width="7.54296875" style="6" customWidth="1"/>
    <col min="2306" max="2306" width="43.54296875" style="6" customWidth="1"/>
    <col min="2307" max="2307" width="31.1796875" style="6" customWidth="1"/>
    <col min="2308" max="2308" width="23.54296875" style="6" customWidth="1"/>
    <col min="2309" max="2309" width="31.81640625" style="6" customWidth="1"/>
    <col min="2310" max="2310" width="11.1796875" style="6" customWidth="1"/>
    <col min="2311" max="2560" width="9.1796875" style="6"/>
    <col min="2561" max="2561" width="7.54296875" style="6" customWidth="1"/>
    <col min="2562" max="2562" width="43.54296875" style="6" customWidth="1"/>
    <col min="2563" max="2563" width="31.1796875" style="6" customWidth="1"/>
    <col min="2564" max="2564" width="23.54296875" style="6" customWidth="1"/>
    <col min="2565" max="2565" width="31.81640625" style="6" customWidth="1"/>
    <col min="2566" max="2566" width="11.1796875" style="6" customWidth="1"/>
    <col min="2567" max="2816" width="9.1796875" style="6"/>
    <col min="2817" max="2817" width="7.54296875" style="6" customWidth="1"/>
    <col min="2818" max="2818" width="43.54296875" style="6" customWidth="1"/>
    <col min="2819" max="2819" width="31.1796875" style="6" customWidth="1"/>
    <col min="2820" max="2820" width="23.54296875" style="6" customWidth="1"/>
    <col min="2821" max="2821" width="31.81640625" style="6" customWidth="1"/>
    <col min="2822" max="2822" width="11.1796875" style="6" customWidth="1"/>
    <col min="2823" max="3072" width="9.1796875" style="6"/>
    <col min="3073" max="3073" width="7.54296875" style="6" customWidth="1"/>
    <col min="3074" max="3074" width="43.54296875" style="6" customWidth="1"/>
    <col min="3075" max="3075" width="31.1796875" style="6" customWidth="1"/>
    <col min="3076" max="3076" width="23.54296875" style="6" customWidth="1"/>
    <col min="3077" max="3077" width="31.81640625" style="6" customWidth="1"/>
    <col min="3078" max="3078" width="11.1796875" style="6" customWidth="1"/>
    <col min="3079" max="3328" width="9.1796875" style="6"/>
    <col min="3329" max="3329" width="7.54296875" style="6" customWidth="1"/>
    <col min="3330" max="3330" width="43.54296875" style="6" customWidth="1"/>
    <col min="3331" max="3331" width="31.1796875" style="6" customWidth="1"/>
    <col min="3332" max="3332" width="23.54296875" style="6" customWidth="1"/>
    <col min="3333" max="3333" width="31.81640625" style="6" customWidth="1"/>
    <col min="3334" max="3334" width="11.1796875" style="6" customWidth="1"/>
    <col min="3335" max="3584" width="9.1796875" style="6"/>
    <col min="3585" max="3585" width="7.54296875" style="6" customWidth="1"/>
    <col min="3586" max="3586" width="43.54296875" style="6" customWidth="1"/>
    <col min="3587" max="3587" width="31.1796875" style="6" customWidth="1"/>
    <col min="3588" max="3588" width="23.54296875" style="6" customWidth="1"/>
    <col min="3589" max="3589" width="31.81640625" style="6" customWidth="1"/>
    <col min="3590" max="3590" width="11.1796875" style="6" customWidth="1"/>
    <col min="3591" max="3840" width="9.1796875" style="6"/>
    <col min="3841" max="3841" width="7.54296875" style="6" customWidth="1"/>
    <col min="3842" max="3842" width="43.54296875" style="6" customWidth="1"/>
    <col min="3843" max="3843" width="31.1796875" style="6" customWidth="1"/>
    <col min="3844" max="3844" width="23.54296875" style="6" customWidth="1"/>
    <col min="3845" max="3845" width="31.81640625" style="6" customWidth="1"/>
    <col min="3846" max="3846" width="11.1796875" style="6" customWidth="1"/>
    <col min="3847" max="4096" width="9.1796875" style="6"/>
    <col min="4097" max="4097" width="7.54296875" style="6" customWidth="1"/>
    <col min="4098" max="4098" width="43.54296875" style="6" customWidth="1"/>
    <col min="4099" max="4099" width="31.1796875" style="6" customWidth="1"/>
    <col min="4100" max="4100" width="23.54296875" style="6" customWidth="1"/>
    <col min="4101" max="4101" width="31.81640625" style="6" customWidth="1"/>
    <col min="4102" max="4102" width="11.1796875" style="6" customWidth="1"/>
    <col min="4103" max="4352" width="9.1796875" style="6"/>
    <col min="4353" max="4353" width="7.54296875" style="6" customWidth="1"/>
    <col min="4354" max="4354" width="43.54296875" style="6" customWidth="1"/>
    <col min="4355" max="4355" width="31.1796875" style="6" customWidth="1"/>
    <col min="4356" max="4356" width="23.54296875" style="6" customWidth="1"/>
    <col min="4357" max="4357" width="31.81640625" style="6" customWidth="1"/>
    <col min="4358" max="4358" width="11.1796875" style="6" customWidth="1"/>
    <col min="4359" max="4608" width="9.1796875" style="6"/>
    <col min="4609" max="4609" width="7.54296875" style="6" customWidth="1"/>
    <col min="4610" max="4610" width="43.54296875" style="6" customWidth="1"/>
    <col min="4611" max="4611" width="31.1796875" style="6" customWidth="1"/>
    <col min="4612" max="4612" width="23.54296875" style="6" customWidth="1"/>
    <col min="4613" max="4613" width="31.81640625" style="6" customWidth="1"/>
    <col min="4614" max="4614" width="11.1796875" style="6" customWidth="1"/>
    <col min="4615" max="4864" width="9.1796875" style="6"/>
    <col min="4865" max="4865" width="7.54296875" style="6" customWidth="1"/>
    <col min="4866" max="4866" width="43.54296875" style="6" customWidth="1"/>
    <col min="4867" max="4867" width="31.1796875" style="6" customWidth="1"/>
    <col min="4868" max="4868" width="23.54296875" style="6" customWidth="1"/>
    <col min="4869" max="4869" width="31.81640625" style="6" customWidth="1"/>
    <col min="4870" max="4870" width="11.1796875" style="6" customWidth="1"/>
    <col min="4871" max="5120" width="9.1796875" style="6"/>
    <col min="5121" max="5121" width="7.54296875" style="6" customWidth="1"/>
    <col min="5122" max="5122" width="43.54296875" style="6" customWidth="1"/>
    <col min="5123" max="5123" width="31.1796875" style="6" customWidth="1"/>
    <col min="5124" max="5124" width="23.54296875" style="6" customWidth="1"/>
    <col min="5125" max="5125" width="31.81640625" style="6" customWidth="1"/>
    <col min="5126" max="5126" width="11.1796875" style="6" customWidth="1"/>
    <col min="5127" max="5376" width="9.1796875" style="6"/>
    <col min="5377" max="5377" width="7.54296875" style="6" customWidth="1"/>
    <col min="5378" max="5378" width="43.54296875" style="6" customWidth="1"/>
    <col min="5379" max="5379" width="31.1796875" style="6" customWidth="1"/>
    <col min="5380" max="5380" width="23.54296875" style="6" customWidth="1"/>
    <col min="5381" max="5381" width="31.81640625" style="6" customWidth="1"/>
    <col min="5382" max="5382" width="11.1796875" style="6" customWidth="1"/>
    <col min="5383" max="5632" width="9.1796875" style="6"/>
    <col min="5633" max="5633" width="7.54296875" style="6" customWidth="1"/>
    <col min="5634" max="5634" width="43.54296875" style="6" customWidth="1"/>
    <col min="5635" max="5635" width="31.1796875" style="6" customWidth="1"/>
    <col min="5636" max="5636" width="23.54296875" style="6" customWidth="1"/>
    <col min="5637" max="5637" width="31.81640625" style="6" customWidth="1"/>
    <col min="5638" max="5638" width="11.1796875" style="6" customWidth="1"/>
    <col min="5639" max="5888" width="9.1796875" style="6"/>
    <col min="5889" max="5889" width="7.54296875" style="6" customWidth="1"/>
    <col min="5890" max="5890" width="43.54296875" style="6" customWidth="1"/>
    <col min="5891" max="5891" width="31.1796875" style="6" customWidth="1"/>
    <col min="5892" max="5892" width="23.54296875" style="6" customWidth="1"/>
    <col min="5893" max="5893" width="31.81640625" style="6" customWidth="1"/>
    <col min="5894" max="5894" width="11.1796875" style="6" customWidth="1"/>
    <col min="5895" max="6144" width="9.1796875" style="6"/>
    <col min="6145" max="6145" width="7.54296875" style="6" customWidth="1"/>
    <col min="6146" max="6146" width="43.54296875" style="6" customWidth="1"/>
    <col min="6147" max="6147" width="31.1796875" style="6" customWidth="1"/>
    <col min="6148" max="6148" width="23.54296875" style="6" customWidth="1"/>
    <col min="6149" max="6149" width="31.81640625" style="6" customWidth="1"/>
    <col min="6150" max="6150" width="11.1796875" style="6" customWidth="1"/>
    <col min="6151" max="6400" width="9.1796875" style="6"/>
    <col min="6401" max="6401" width="7.54296875" style="6" customWidth="1"/>
    <col min="6402" max="6402" width="43.54296875" style="6" customWidth="1"/>
    <col min="6403" max="6403" width="31.1796875" style="6" customWidth="1"/>
    <col min="6404" max="6404" width="23.54296875" style="6" customWidth="1"/>
    <col min="6405" max="6405" width="31.81640625" style="6" customWidth="1"/>
    <col min="6406" max="6406" width="11.1796875" style="6" customWidth="1"/>
    <col min="6407" max="6656" width="9.1796875" style="6"/>
    <col min="6657" max="6657" width="7.54296875" style="6" customWidth="1"/>
    <col min="6658" max="6658" width="43.54296875" style="6" customWidth="1"/>
    <col min="6659" max="6659" width="31.1796875" style="6" customWidth="1"/>
    <col min="6660" max="6660" width="23.54296875" style="6" customWidth="1"/>
    <col min="6661" max="6661" width="31.81640625" style="6" customWidth="1"/>
    <col min="6662" max="6662" width="11.1796875" style="6" customWidth="1"/>
    <col min="6663" max="6912" width="9.1796875" style="6"/>
    <col min="6913" max="6913" width="7.54296875" style="6" customWidth="1"/>
    <col min="6914" max="6914" width="43.54296875" style="6" customWidth="1"/>
    <col min="6915" max="6915" width="31.1796875" style="6" customWidth="1"/>
    <col min="6916" max="6916" width="23.54296875" style="6" customWidth="1"/>
    <col min="6917" max="6917" width="31.81640625" style="6" customWidth="1"/>
    <col min="6918" max="6918" width="11.1796875" style="6" customWidth="1"/>
    <col min="6919" max="7168" width="9.1796875" style="6"/>
    <col min="7169" max="7169" width="7.54296875" style="6" customWidth="1"/>
    <col min="7170" max="7170" width="43.54296875" style="6" customWidth="1"/>
    <col min="7171" max="7171" width="31.1796875" style="6" customWidth="1"/>
    <col min="7172" max="7172" width="23.54296875" style="6" customWidth="1"/>
    <col min="7173" max="7173" width="31.81640625" style="6" customWidth="1"/>
    <col min="7174" max="7174" width="11.1796875" style="6" customWidth="1"/>
    <col min="7175" max="7424" width="9.1796875" style="6"/>
    <col min="7425" max="7425" width="7.54296875" style="6" customWidth="1"/>
    <col min="7426" max="7426" width="43.54296875" style="6" customWidth="1"/>
    <col min="7427" max="7427" width="31.1796875" style="6" customWidth="1"/>
    <col min="7428" max="7428" width="23.54296875" style="6" customWidth="1"/>
    <col min="7429" max="7429" width="31.81640625" style="6" customWidth="1"/>
    <col min="7430" max="7430" width="11.1796875" style="6" customWidth="1"/>
    <col min="7431" max="7680" width="9.1796875" style="6"/>
    <col min="7681" max="7681" width="7.54296875" style="6" customWidth="1"/>
    <col min="7682" max="7682" width="43.54296875" style="6" customWidth="1"/>
    <col min="7683" max="7683" width="31.1796875" style="6" customWidth="1"/>
    <col min="7684" max="7684" width="23.54296875" style="6" customWidth="1"/>
    <col min="7685" max="7685" width="31.81640625" style="6" customWidth="1"/>
    <col min="7686" max="7686" width="11.1796875" style="6" customWidth="1"/>
    <col min="7687" max="7936" width="9.1796875" style="6"/>
    <col min="7937" max="7937" width="7.54296875" style="6" customWidth="1"/>
    <col min="7938" max="7938" width="43.54296875" style="6" customWidth="1"/>
    <col min="7939" max="7939" width="31.1796875" style="6" customWidth="1"/>
    <col min="7940" max="7940" width="23.54296875" style="6" customWidth="1"/>
    <col min="7941" max="7941" width="31.81640625" style="6" customWidth="1"/>
    <col min="7942" max="7942" width="11.1796875" style="6" customWidth="1"/>
    <col min="7943" max="8192" width="9.1796875" style="6"/>
    <col min="8193" max="8193" width="7.54296875" style="6" customWidth="1"/>
    <col min="8194" max="8194" width="43.54296875" style="6" customWidth="1"/>
    <col min="8195" max="8195" width="31.1796875" style="6" customWidth="1"/>
    <col min="8196" max="8196" width="23.54296875" style="6" customWidth="1"/>
    <col min="8197" max="8197" width="31.81640625" style="6" customWidth="1"/>
    <col min="8198" max="8198" width="11.1796875" style="6" customWidth="1"/>
    <col min="8199" max="8448" width="9.1796875" style="6"/>
    <col min="8449" max="8449" width="7.54296875" style="6" customWidth="1"/>
    <col min="8450" max="8450" width="43.54296875" style="6" customWidth="1"/>
    <col min="8451" max="8451" width="31.1796875" style="6" customWidth="1"/>
    <col min="8452" max="8452" width="23.54296875" style="6" customWidth="1"/>
    <col min="8453" max="8453" width="31.81640625" style="6" customWidth="1"/>
    <col min="8454" max="8454" width="11.1796875" style="6" customWidth="1"/>
    <col min="8455" max="8704" width="9.1796875" style="6"/>
    <col min="8705" max="8705" width="7.54296875" style="6" customWidth="1"/>
    <col min="8706" max="8706" width="43.54296875" style="6" customWidth="1"/>
    <col min="8707" max="8707" width="31.1796875" style="6" customWidth="1"/>
    <col min="8708" max="8708" width="23.54296875" style="6" customWidth="1"/>
    <col min="8709" max="8709" width="31.81640625" style="6" customWidth="1"/>
    <col min="8710" max="8710" width="11.1796875" style="6" customWidth="1"/>
    <col min="8711" max="8960" width="9.1796875" style="6"/>
    <col min="8961" max="8961" width="7.54296875" style="6" customWidth="1"/>
    <col min="8962" max="8962" width="43.54296875" style="6" customWidth="1"/>
    <col min="8963" max="8963" width="31.1796875" style="6" customWidth="1"/>
    <col min="8964" max="8964" width="23.54296875" style="6" customWidth="1"/>
    <col min="8965" max="8965" width="31.81640625" style="6" customWidth="1"/>
    <col min="8966" max="8966" width="11.1796875" style="6" customWidth="1"/>
    <col min="8967" max="9216" width="9.1796875" style="6"/>
    <col min="9217" max="9217" width="7.54296875" style="6" customWidth="1"/>
    <col min="9218" max="9218" width="43.54296875" style="6" customWidth="1"/>
    <col min="9219" max="9219" width="31.1796875" style="6" customWidth="1"/>
    <col min="9220" max="9220" width="23.54296875" style="6" customWidth="1"/>
    <col min="9221" max="9221" width="31.81640625" style="6" customWidth="1"/>
    <col min="9222" max="9222" width="11.1796875" style="6" customWidth="1"/>
    <col min="9223" max="9472" width="9.1796875" style="6"/>
    <col min="9473" max="9473" width="7.54296875" style="6" customWidth="1"/>
    <col min="9474" max="9474" width="43.54296875" style="6" customWidth="1"/>
    <col min="9475" max="9475" width="31.1796875" style="6" customWidth="1"/>
    <col min="9476" max="9476" width="23.54296875" style="6" customWidth="1"/>
    <col min="9477" max="9477" width="31.81640625" style="6" customWidth="1"/>
    <col min="9478" max="9478" width="11.1796875" style="6" customWidth="1"/>
    <col min="9479" max="9728" width="9.1796875" style="6"/>
    <col min="9729" max="9729" width="7.54296875" style="6" customWidth="1"/>
    <col min="9730" max="9730" width="43.54296875" style="6" customWidth="1"/>
    <col min="9731" max="9731" width="31.1796875" style="6" customWidth="1"/>
    <col min="9732" max="9732" width="23.54296875" style="6" customWidth="1"/>
    <col min="9733" max="9733" width="31.81640625" style="6" customWidth="1"/>
    <col min="9734" max="9734" width="11.1796875" style="6" customWidth="1"/>
    <col min="9735" max="9984" width="9.1796875" style="6"/>
    <col min="9985" max="9985" width="7.54296875" style="6" customWidth="1"/>
    <col min="9986" max="9986" width="43.54296875" style="6" customWidth="1"/>
    <col min="9987" max="9987" width="31.1796875" style="6" customWidth="1"/>
    <col min="9988" max="9988" width="23.54296875" style="6" customWidth="1"/>
    <col min="9989" max="9989" width="31.81640625" style="6" customWidth="1"/>
    <col min="9990" max="9990" width="11.1796875" style="6" customWidth="1"/>
    <col min="9991" max="10240" width="9.1796875" style="6"/>
    <col min="10241" max="10241" width="7.54296875" style="6" customWidth="1"/>
    <col min="10242" max="10242" width="43.54296875" style="6" customWidth="1"/>
    <col min="10243" max="10243" width="31.1796875" style="6" customWidth="1"/>
    <col min="10244" max="10244" width="23.54296875" style="6" customWidth="1"/>
    <col min="10245" max="10245" width="31.81640625" style="6" customWidth="1"/>
    <col min="10246" max="10246" width="11.1796875" style="6" customWidth="1"/>
    <col min="10247" max="10496" width="9.1796875" style="6"/>
    <col min="10497" max="10497" width="7.54296875" style="6" customWidth="1"/>
    <col min="10498" max="10498" width="43.54296875" style="6" customWidth="1"/>
    <col min="10499" max="10499" width="31.1796875" style="6" customWidth="1"/>
    <col min="10500" max="10500" width="23.54296875" style="6" customWidth="1"/>
    <col min="10501" max="10501" width="31.81640625" style="6" customWidth="1"/>
    <col min="10502" max="10502" width="11.1796875" style="6" customWidth="1"/>
    <col min="10503" max="10752" width="9.1796875" style="6"/>
    <col min="10753" max="10753" width="7.54296875" style="6" customWidth="1"/>
    <col min="10754" max="10754" width="43.54296875" style="6" customWidth="1"/>
    <col min="10755" max="10755" width="31.1796875" style="6" customWidth="1"/>
    <col min="10756" max="10756" width="23.54296875" style="6" customWidth="1"/>
    <col min="10757" max="10757" width="31.81640625" style="6" customWidth="1"/>
    <col min="10758" max="10758" width="11.1796875" style="6" customWidth="1"/>
    <col min="10759" max="11008" width="9.1796875" style="6"/>
    <col min="11009" max="11009" width="7.54296875" style="6" customWidth="1"/>
    <col min="11010" max="11010" width="43.54296875" style="6" customWidth="1"/>
    <col min="11011" max="11011" width="31.1796875" style="6" customWidth="1"/>
    <col min="11012" max="11012" width="23.54296875" style="6" customWidth="1"/>
    <col min="11013" max="11013" width="31.81640625" style="6" customWidth="1"/>
    <col min="11014" max="11014" width="11.1796875" style="6" customWidth="1"/>
    <col min="11015" max="11264" width="9.1796875" style="6"/>
    <col min="11265" max="11265" width="7.54296875" style="6" customWidth="1"/>
    <col min="11266" max="11266" width="43.54296875" style="6" customWidth="1"/>
    <col min="11267" max="11267" width="31.1796875" style="6" customWidth="1"/>
    <col min="11268" max="11268" width="23.54296875" style="6" customWidth="1"/>
    <col min="11269" max="11269" width="31.81640625" style="6" customWidth="1"/>
    <col min="11270" max="11270" width="11.1796875" style="6" customWidth="1"/>
    <col min="11271" max="11520" width="9.1796875" style="6"/>
    <col min="11521" max="11521" width="7.54296875" style="6" customWidth="1"/>
    <col min="11522" max="11522" width="43.54296875" style="6" customWidth="1"/>
    <col min="11523" max="11523" width="31.1796875" style="6" customWidth="1"/>
    <col min="11524" max="11524" width="23.54296875" style="6" customWidth="1"/>
    <col min="11525" max="11525" width="31.81640625" style="6" customWidth="1"/>
    <col min="11526" max="11526" width="11.1796875" style="6" customWidth="1"/>
    <col min="11527" max="11776" width="9.1796875" style="6"/>
    <col min="11777" max="11777" width="7.54296875" style="6" customWidth="1"/>
    <col min="11778" max="11778" width="43.54296875" style="6" customWidth="1"/>
    <col min="11779" max="11779" width="31.1796875" style="6" customWidth="1"/>
    <col min="11780" max="11780" width="23.54296875" style="6" customWidth="1"/>
    <col min="11781" max="11781" width="31.81640625" style="6" customWidth="1"/>
    <col min="11782" max="11782" width="11.1796875" style="6" customWidth="1"/>
    <col min="11783" max="12032" width="9.1796875" style="6"/>
    <col min="12033" max="12033" width="7.54296875" style="6" customWidth="1"/>
    <col min="12034" max="12034" width="43.54296875" style="6" customWidth="1"/>
    <col min="12035" max="12035" width="31.1796875" style="6" customWidth="1"/>
    <col min="12036" max="12036" width="23.54296875" style="6" customWidth="1"/>
    <col min="12037" max="12037" width="31.81640625" style="6" customWidth="1"/>
    <col min="12038" max="12038" width="11.1796875" style="6" customWidth="1"/>
    <col min="12039" max="12288" width="9.1796875" style="6"/>
    <col min="12289" max="12289" width="7.54296875" style="6" customWidth="1"/>
    <col min="12290" max="12290" width="43.54296875" style="6" customWidth="1"/>
    <col min="12291" max="12291" width="31.1796875" style="6" customWidth="1"/>
    <col min="12292" max="12292" width="23.54296875" style="6" customWidth="1"/>
    <col min="12293" max="12293" width="31.81640625" style="6" customWidth="1"/>
    <col min="12294" max="12294" width="11.1796875" style="6" customWidth="1"/>
    <col min="12295" max="12544" width="9.1796875" style="6"/>
    <col min="12545" max="12545" width="7.54296875" style="6" customWidth="1"/>
    <col min="12546" max="12546" width="43.54296875" style="6" customWidth="1"/>
    <col min="12547" max="12547" width="31.1796875" style="6" customWidth="1"/>
    <col min="12548" max="12548" width="23.54296875" style="6" customWidth="1"/>
    <col min="12549" max="12549" width="31.81640625" style="6" customWidth="1"/>
    <col min="12550" max="12550" width="11.1796875" style="6" customWidth="1"/>
    <col min="12551" max="12800" width="9.1796875" style="6"/>
    <col min="12801" max="12801" width="7.54296875" style="6" customWidth="1"/>
    <col min="12802" max="12802" width="43.54296875" style="6" customWidth="1"/>
    <col min="12803" max="12803" width="31.1796875" style="6" customWidth="1"/>
    <col min="12804" max="12804" width="23.54296875" style="6" customWidth="1"/>
    <col min="12805" max="12805" width="31.81640625" style="6" customWidth="1"/>
    <col min="12806" max="12806" width="11.1796875" style="6" customWidth="1"/>
    <col min="12807" max="13056" width="9.1796875" style="6"/>
    <col min="13057" max="13057" width="7.54296875" style="6" customWidth="1"/>
    <col min="13058" max="13058" width="43.54296875" style="6" customWidth="1"/>
    <col min="13059" max="13059" width="31.1796875" style="6" customWidth="1"/>
    <col min="13060" max="13060" width="23.54296875" style="6" customWidth="1"/>
    <col min="13061" max="13061" width="31.81640625" style="6" customWidth="1"/>
    <col min="13062" max="13062" width="11.1796875" style="6" customWidth="1"/>
    <col min="13063" max="13312" width="9.1796875" style="6"/>
    <col min="13313" max="13313" width="7.54296875" style="6" customWidth="1"/>
    <col min="13314" max="13314" width="43.54296875" style="6" customWidth="1"/>
    <col min="13315" max="13315" width="31.1796875" style="6" customWidth="1"/>
    <col min="13316" max="13316" width="23.54296875" style="6" customWidth="1"/>
    <col min="13317" max="13317" width="31.81640625" style="6" customWidth="1"/>
    <col min="13318" max="13318" width="11.1796875" style="6" customWidth="1"/>
    <col min="13319" max="13568" width="9.1796875" style="6"/>
    <col min="13569" max="13569" width="7.54296875" style="6" customWidth="1"/>
    <col min="13570" max="13570" width="43.54296875" style="6" customWidth="1"/>
    <col min="13571" max="13571" width="31.1796875" style="6" customWidth="1"/>
    <col min="13572" max="13572" width="23.54296875" style="6" customWidth="1"/>
    <col min="13573" max="13573" width="31.81640625" style="6" customWidth="1"/>
    <col min="13574" max="13574" width="11.1796875" style="6" customWidth="1"/>
    <col min="13575" max="13824" width="9.1796875" style="6"/>
    <col min="13825" max="13825" width="7.54296875" style="6" customWidth="1"/>
    <col min="13826" max="13826" width="43.54296875" style="6" customWidth="1"/>
    <col min="13827" max="13827" width="31.1796875" style="6" customWidth="1"/>
    <col min="13828" max="13828" width="23.54296875" style="6" customWidth="1"/>
    <col min="13829" max="13829" width="31.81640625" style="6" customWidth="1"/>
    <col min="13830" max="13830" width="11.1796875" style="6" customWidth="1"/>
    <col min="13831" max="14080" width="9.1796875" style="6"/>
    <col min="14081" max="14081" width="7.54296875" style="6" customWidth="1"/>
    <col min="14082" max="14082" width="43.54296875" style="6" customWidth="1"/>
    <col min="14083" max="14083" width="31.1796875" style="6" customWidth="1"/>
    <col min="14084" max="14084" width="23.54296875" style="6" customWidth="1"/>
    <col min="14085" max="14085" width="31.81640625" style="6" customWidth="1"/>
    <col min="14086" max="14086" width="11.1796875" style="6" customWidth="1"/>
    <col min="14087" max="14336" width="9.1796875" style="6"/>
    <col min="14337" max="14337" width="7.54296875" style="6" customWidth="1"/>
    <col min="14338" max="14338" width="43.54296875" style="6" customWidth="1"/>
    <col min="14339" max="14339" width="31.1796875" style="6" customWidth="1"/>
    <col min="14340" max="14340" width="23.54296875" style="6" customWidth="1"/>
    <col min="14341" max="14341" width="31.81640625" style="6" customWidth="1"/>
    <col min="14342" max="14342" width="11.1796875" style="6" customWidth="1"/>
    <col min="14343" max="14592" width="9.1796875" style="6"/>
    <col min="14593" max="14593" width="7.54296875" style="6" customWidth="1"/>
    <col min="14594" max="14594" width="43.54296875" style="6" customWidth="1"/>
    <col min="14595" max="14595" width="31.1796875" style="6" customWidth="1"/>
    <col min="14596" max="14596" width="23.54296875" style="6" customWidth="1"/>
    <col min="14597" max="14597" width="31.81640625" style="6" customWidth="1"/>
    <col min="14598" max="14598" width="11.1796875" style="6" customWidth="1"/>
    <col min="14599" max="14848" width="9.1796875" style="6"/>
    <col min="14849" max="14849" width="7.54296875" style="6" customWidth="1"/>
    <col min="14850" max="14850" width="43.54296875" style="6" customWidth="1"/>
    <col min="14851" max="14851" width="31.1796875" style="6" customWidth="1"/>
    <col min="14852" max="14852" width="23.54296875" style="6" customWidth="1"/>
    <col min="14853" max="14853" width="31.81640625" style="6" customWidth="1"/>
    <col min="14854" max="14854" width="11.1796875" style="6" customWidth="1"/>
    <col min="14855" max="15104" width="9.1796875" style="6"/>
    <col min="15105" max="15105" width="7.54296875" style="6" customWidth="1"/>
    <col min="15106" max="15106" width="43.54296875" style="6" customWidth="1"/>
    <col min="15107" max="15107" width="31.1796875" style="6" customWidth="1"/>
    <col min="15108" max="15108" width="23.54296875" style="6" customWidth="1"/>
    <col min="15109" max="15109" width="31.81640625" style="6" customWidth="1"/>
    <col min="15110" max="15110" width="11.1796875" style="6" customWidth="1"/>
    <col min="15111" max="15360" width="9.1796875" style="6"/>
    <col min="15361" max="15361" width="7.54296875" style="6" customWidth="1"/>
    <col min="15362" max="15362" width="43.54296875" style="6" customWidth="1"/>
    <col min="15363" max="15363" width="31.1796875" style="6" customWidth="1"/>
    <col min="15364" max="15364" width="23.54296875" style="6" customWidth="1"/>
    <col min="15365" max="15365" width="31.81640625" style="6" customWidth="1"/>
    <col min="15366" max="15366" width="11.1796875" style="6" customWidth="1"/>
    <col min="15367" max="15616" width="9.1796875" style="6"/>
    <col min="15617" max="15617" width="7.54296875" style="6" customWidth="1"/>
    <col min="15618" max="15618" width="43.54296875" style="6" customWidth="1"/>
    <col min="15619" max="15619" width="31.1796875" style="6" customWidth="1"/>
    <col min="15620" max="15620" width="23.54296875" style="6" customWidth="1"/>
    <col min="15621" max="15621" width="31.81640625" style="6" customWidth="1"/>
    <col min="15622" max="15622" width="11.1796875" style="6" customWidth="1"/>
    <col min="15623" max="15872" width="9.1796875" style="6"/>
    <col min="15873" max="15873" width="7.54296875" style="6" customWidth="1"/>
    <col min="15874" max="15874" width="43.54296875" style="6" customWidth="1"/>
    <col min="15875" max="15875" width="31.1796875" style="6" customWidth="1"/>
    <col min="15876" max="15876" width="23.54296875" style="6" customWidth="1"/>
    <col min="15877" max="15877" width="31.81640625" style="6" customWidth="1"/>
    <col min="15878" max="15878" width="11.1796875" style="6" customWidth="1"/>
    <col min="15879" max="16128" width="9.1796875" style="6"/>
    <col min="16129" max="16129" width="7.54296875" style="6" customWidth="1"/>
    <col min="16130" max="16130" width="43.54296875" style="6" customWidth="1"/>
    <col min="16131" max="16131" width="31.1796875" style="6" customWidth="1"/>
    <col min="16132" max="16132" width="23.54296875" style="6" customWidth="1"/>
    <col min="16133" max="16133" width="31.81640625" style="6" customWidth="1"/>
    <col min="16134" max="16134" width="11.1796875" style="6" customWidth="1"/>
    <col min="16135" max="16384" width="9.1796875" style="6"/>
  </cols>
  <sheetData>
    <row r="1" spans="1:17" s="36" customFormat="1" ht="18">
      <c r="A1" s="1366" t="str">
        <f>'[41]Title '!A1:N1</f>
        <v>Karnataka Power Transmission Corporation Limited</v>
      </c>
      <c r="B1" s="1366"/>
      <c r="C1" s="1366"/>
      <c r="D1" s="1366"/>
      <c r="E1" s="35"/>
    </row>
    <row r="2" spans="1:17" s="36" customFormat="1" ht="18">
      <c r="A2" s="105"/>
      <c r="B2" s="105"/>
      <c r="C2" s="105"/>
      <c r="D2" s="105"/>
      <c r="E2" s="105"/>
    </row>
    <row r="3" spans="1:17" s="177" customFormat="1" ht="23">
      <c r="A3" s="2023" t="str">
        <f>'Title '!A2:N2</f>
        <v>Bid Enquiry No: KPTCL/2026-27/TL/WORK_INDENT3802</v>
      </c>
      <c r="B3" s="2023"/>
      <c r="C3" s="2023"/>
      <c r="D3" s="2023"/>
      <c r="E3" s="853"/>
      <c r="F3" s="172"/>
      <c r="G3" s="172"/>
      <c r="H3" s="172"/>
      <c r="I3" s="172"/>
      <c r="J3" s="172"/>
      <c r="K3" s="172"/>
      <c r="L3" s="172"/>
      <c r="M3" s="172"/>
      <c r="N3" s="172"/>
      <c r="O3" s="176"/>
      <c r="P3" s="176"/>
      <c r="Q3" s="176"/>
    </row>
    <row r="4" spans="1:17" s="177" customFormat="1" ht="23">
      <c r="A4" s="37"/>
      <c r="B4" s="37"/>
      <c r="C4" s="37"/>
      <c r="D4" s="172"/>
      <c r="E4" s="172"/>
      <c r="F4" s="172"/>
      <c r="G4" s="494"/>
      <c r="H4" s="494"/>
      <c r="I4" s="494"/>
      <c r="J4" s="494"/>
      <c r="K4" s="494"/>
      <c r="L4" s="494"/>
      <c r="M4" s="172"/>
      <c r="N4" s="172"/>
      <c r="O4" s="176"/>
      <c r="P4" s="176"/>
      <c r="Q4" s="176"/>
    </row>
    <row r="5" spans="1:17" ht="195" customHeight="1">
      <c r="A5" s="2097"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2097"/>
      <c r="C5" s="2097"/>
      <c r="D5" s="2097"/>
      <c r="E5" s="868"/>
      <c r="F5" s="172"/>
      <c r="G5" s="172"/>
      <c r="H5" s="172"/>
      <c r="I5" s="172"/>
      <c r="J5" s="172"/>
      <c r="K5" s="172"/>
      <c r="L5" s="172"/>
      <c r="M5" s="37"/>
      <c r="N5" s="37"/>
      <c r="O5" s="178"/>
      <c r="P5" s="178"/>
      <c r="Q5" s="178"/>
    </row>
    <row r="7" spans="1:17" ht="14">
      <c r="A7" s="841"/>
      <c r="B7" s="841"/>
      <c r="C7" s="841"/>
      <c r="D7" s="854" t="s">
        <v>5862</v>
      </c>
      <c r="E7" s="841"/>
    </row>
    <row r="8" spans="1:17" ht="14">
      <c r="A8" s="2087" t="s">
        <v>1401</v>
      </c>
      <c r="B8" s="2087"/>
      <c r="C8" s="2087"/>
      <c r="D8" s="2087"/>
      <c r="E8" s="841"/>
    </row>
    <row r="9" spans="1:17" ht="14">
      <c r="A9" s="2098" t="s">
        <v>5863</v>
      </c>
      <c r="B9" s="2098"/>
      <c r="C9" s="2098"/>
      <c r="D9" s="2098"/>
      <c r="E9" s="841"/>
    </row>
    <row r="10" spans="1:17" ht="14">
      <c r="A10" s="855"/>
      <c r="B10" s="855"/>
      <c r="C10" s="855"/>
      <c r="D10" s="869"/>
      <c r="E10" s="841"/>
    </row>
    <row r="11" spans="1:17" ht="14">
      <c r="A11" s="870" t="s">
        <v>5864</v>
      </c>
      <c r="B11" s="870" t="s">
        <v>5865</v>
      </c>
      <c r="C11" s="870" t="s">
        <v>5866</v>
      </c>
      <c r="D11" s="870" t="s">
        <v>566</v>
      </c>
    </row>
    <row r="12" spans="1:17" ht="14">
      <c r="A12" s="871">
        <v>1</v>
      </c>
      <c r="B12" s="872" t="s">
        <v>5867</v>
      </c>
      <c r="C12" s="872"/>
      <c r="D12" s="872"/>
    </row>
    <row r="13" spans="1:17" ht="14">
      <c r="A13" s="871">
        <v>2</v>
      </c>
      <c r="B13" s="872" t="s">
        <v>5868</v>
      </c>
      <c r="C13" s="872" t="s">
        <v>3889</v>
      </c>
      <c r="D13" s="872"/>
    </row>
    <row r="14" spans="1:17" ht="14">
      <c r="A14" s="871">
        <v>3</v>
      </c>
      <c r="B14" s="872" t="s">
        <v>5869</v>
      </c>
      <c r="C14" s="872"/>
      <c r="D14" s="872"/>
    </row>
    <row r="15" spans="1:17" ht="14">
      <c r="A15" s="871">
        <v>4</v>
      </c>
      <c r="B15" s="872" t="s">
        <v>5870</v>
      </c>
      <c r="C15" s="872" t="s">
        <v>570</v>
      </c>
      <c r="D15" s="872"/>
    </row>
    <row r="16" spans="1:17" ht="14">
      <c r="A16" s="871">
        <v>5</v>
      </c>
      <c r="B16" s="872" t="s">
        <v>5871</v>
      </c>
      <c r="C16" s="872"/>
      <c r="D16" s="872"/>
    </row>
    <row r="17" spans="1:4" ht="14">
      <c r="A17" s="871">
        <v>6</v>
      </c>
      <c r="B17" s="872" t="s">
        <v>5872</v>
      </c>
      <c r="C17" s="872" t="s">
        <v>3889</v>
      </c>
      <c r="D17" s="872"/>
    </row>
    <row r="18" spans="1:4" ht="14">
      <c r="A18" s="871">
        <v>7</v>
      </c>
      <c r="B18" s="872" t="s">
        <v>5873</v>
      </c>
      <c r="C18" s="872" t="s">
        <v>3889</v>
      </c>
      <c r="D18" s="872"/>
    </row>
    <row r="19" spans="1:4" ht="14">
      <c r="A19" s="871">
        <v>8</v>
      </c>
      <c r="B19" s="872" t="s">
        <v>5874</v>
      </c>
      <c r="C19" s="872"/>
      <c r="D19" s="872"/>
    </row>
    <row r="20" spans="1:4" ht="14">
      <c r="A20" s="871">
        <v>9</v>
      </c>
      <c r="B20" s="872" t="s">
        <v>5875</v>
      </c>
      <c r="C20" s="872" t="s">
        <v>3889</v>
      </c>
      <c r="D20" s="872"/>
    </row>
    <row r="21" spans="1:4" ht="14">
      <c r="A21" s="871">
        <v>10</v>
      </c>
      <c r="B21" s="872" t="s">
        <v>5876</v>
      </c>
      <c r="C21" s="872"/>
      <c r="D21" s="872"/>
    </row>
    <row r="22" spans="1:4" ht="28">
      <c r="A22" s="871">
        <v>11</v>
      </c>
      <c r="B22" s="872" t="s">
        <v>5877</v>
      </c>
      <c r="C22" s="872" t="s">
        <v>600</v>
      </c>
      <c r="D22" s="872"/>
    </row>
    <row r="23" spans="1:4" ht="14">
      <c r="A23" s="871">
        <v>12</v>
      </c>
      <c r="B23" s="872" t="s">
        <v>5878</v>
      </c>
      <c r="C23" s="872"/>
      <c r="D23" s="872"/>
    </row>
    <row r="24" spans="1:4" ht="14">
      <c r="A24" s="871">
        <v>13</v>
      </c>
      <c r="B24" s="872" t="s">
        <v>5879</v>
      </c>
      <c r="C24" s="872"/>
      <c r="D24" s="872"/>
    </row>
    <row r="25" spans="1:4" ht="14">
      <c r="A25" s="871">
        <v>14</v>
      </c>
      <c r="B25" s="872" t="s">
        <v>5880</v>
      </c>
      <c r="C25" s="872"/>
      <c r="D25" s="872"/>
    </row>
    <row r="26" spans="1:4" ht="14">
      <c r="A26" s="2094">
        <v>15</v>
      </c>
      <c r="B26" s="872" t="s">
        <v>5881</v>
      </c>
      <c r="C26" s="872"/>
      <c r="D26" s="872"/>
    </row>
    <row r="27" spans="1:4" ht="14">
      <c r="A27" s="2094"/>
      <c r="B27" s="872" t="s">
        <v>5882</v>
      </c>
      <c r="C27" s="872" t="s">
        <v>5883</v>
      </c>
      <c r="D27" s="872"/>
    </row>
    <row r="28" spans="1:4" ht="14">
      <c r="A28" s="2094"/>
      <c r="B28" s="872" t="s">
        <v>5884</v>
      </c>
      <c r="C28" s="872"/>
      <c r="D28" s="872"/>
    </row>
    <row r="29" spans="1:4" ht="14">
      <c r="A29" s="2094">
        <v>16</v>
      </c>
      <c r="B29" s="872" t="s">
        <v>5885</v>
      </c>
      <c r="C29" s="872"/>
      <c r="D29" s="872"/>
    </row>
    <row r="30" spans="1:4" ht="14">
      <c r="A30" s="2094"/>
      <c r="B30" s="872" t="s">
        <v>5886</v>
      </c>
      <c r="C30" s="872" t="s">
        <v>5883</v>
      </c>
      <c r="D30" s="872"/>
    </row>
    <row r="31" spans="1:4" ht="14">
      <c r="A31" s="2094"/>
      <c r="B31" s="872" t="s">
        <v>5887</v>
      </c>
      <c r="C31" s="872"/>
      <c r="D31" s="872"/>
    </row>
    <row r="32" spans="1:4" ht="14">
      <c r="A32" s="871">
        <v>17</v>
      </c>
      <c r="B32" s="872" t="s">
        <v>5888</v>
      </c>
      <c r="C32" s="872" t="s">
        <v>570</v>
      </c>
      <c r="D32" s="872"/>
    </row>
    <row r="33" spans="1:4" ht="14">
      <c r="A33" s="871">
        <v>18</v>
      </c>
      <c r="B33" s="872" t="s">
        <v>5889</v>
      </c>
      <c r="C33" s="872" t="s">
        <v>570</v>
      </c>
      <c r="D33" s="872"/>
    </row>
    <row r="34" spans="1:4" ht="14">
      <c r="A34" s="871">
        <v>19</v>
      </c>
      <c r="B34" s="872" t="s">
        <v>5890</v>
      </c>
      <c r="C34" s="872" t="s">
        <v>570</v>
      </c>
      <c r="D34" s="872"/>
    </row>
    <row r="35" spans="1:4" ht="17">
      <c r="A35" s="871">
        <v>20</v>
      </c>
      <c r="B35" s="872" t="s">
        <v>5891</v>
      </c>
      <c r="C35" s="872" t="s">
        <v>5892</v>
      </c>
      <c r="D35" s="872"/>
    </row>
    <row r="36" spans="1:4" ht="17">
      <c r="A36" s="871">
        <v>21</v>
      </c>
      <c r="B36" s="872" t="s">
        <v>5893</v>
      </c>
      <c r="C36" s="872" t="s">
        <v>5892</v>
      </c>
      <c r="D36" s="872"/>
    </row>
    <row r="37" spans="1:4" ht="14">
      <c r="A37" s="871">
        <v>22</v>
      </c>
      <c r="B37" s="872" t="s">
        <v>5894</v>
      </c>
      <c r="C37" s="872" t="s">
        <v>600</v>
      </c>
      <c r="D37" s="872"/>
    </row>
    <row r="38" spans="1:4" ht="14">
      <c r="A38" s="871">
        <v>23</v>
      </c>
      <c r="B38" s="872" t="s">
        <v>5895</v>
      </c>
      <c r="C38" s="872" t="s">
        <v>5896</v>
      </c>
      <c r="D38" s="872"/>
    </row>
    <row r="39" spans="1:4" ht="14">
      <c r="A39" s="871">
        <v>24</v>
      </c>
      <c r="B39" s="872" t="s">
        <v>5897</v>
      </c>
      <c r="C39" s="872" t="s">
        <v>607</v>
      </c>
      <c r="D39" s="872"/>
    </row>
    <row r="40" spans="1:4" ht="14">
      <c r="A40" s="871">
        <v>25</v>
      </c>
      <c r="B40" s="872" t="s">
        <v>5898</v>
      </c>
      <c r="C40" s="872" t="s">
        <v>5896</v>
      </c>
      <c r="D40" s="872"/>
    </row>
    <row r="41" spans="1:4" ht="14">
      <c r="A41" s="871">
        <v>26</v>
      </c>
      <c r="B41" s="872" t="s">
        <v>5899</v>
      </c>
      <c r="C41" s="872" t="s">
        <v>5016</v>
      </c>
      <c r="D41" s="872"/>
    </row>
    <row r="42" spans="1:4" ht="14">
      <c r="A42" s="871">
        <v>27</v>
      </c>
      <c r="B42" s="872" t="s">
        <v>5900</v>
      </c>
      <c r="C42" s="872" t="s">
        <v>5901</v>
      </c>
      <c r="D42" s="872"/>
    </row>
    <row r="43" spans="1:4" ht="17">
      <c r="A43" s="871">
        <v>28</v>
      </c>
      <c r="B43" s="872" t="s">
        <v>5902</v>
      </c>
      <c r="C43" s="872" t="s">
        <v>5903</v>
      </c>
      <c r="D43" s="872"/>
    </row>
    <row r="44" spans="1:4" ht="14">
      <c r="A44" s="871">
        <v>29</v>
      </c>
      <c r="B44" s="872" t="s">
        <v>5904</v>
      </c>
      <c r="C44" s="872" t="s">
        <v>570</v>
      </c>
      <c r="D44" s="872"/>
    </row>
    <row r="45" spans="1:4" ht="28">
      <c r="A45" s="871">
        <v>30</v>
      </c>
      <c r="B45" s="872" t="s">
        <v>5905</v>
      </c>
      <c r="C45" s="872" t="s">
        <v>570</v>
      </c>
      <c r="D45" s="872"/>
    </row>
    <row r="46" spans="1:4" ht="17">
      <c r="A46" s="871">
        <v>31</v>
      </c>
      <c r="B46" s="872" t="s">
        <v>5906</v>
      </c>
      <c r="C46" s="872" t="s">
        <v>5903</v>
      </c>
      <c r="D46" s="872"/>
    </row>
    <row r="47" spans="1:4" ht="17">
      <c r="A47" s="871">
        <v>32</v>
      </c>
      <c r="B47" s="872" t="s">
        <v>5907</v>
      </c>
      <c r="C47" s="872" t="s">
        <v>5903</v>
      </c>
      <c r="D47" s="872"/>
    </row>
    <row r="48" spans="1:4" ht="17">
      <c r="A48" s="871">
        <v>33</v>
      </c>
      <c r="B48" s="872" t="s">
        <v>5908</v>
      </c>
      <c r="C48" s="872" t="s">
        <v>5903</v>
      </c>
      <c r="D48" s="872"/>
    </row>
    <row r="49" spans="1:4" ht="28">
      <c r="A49" s="871">
        <v>34</v>
      </c>
      <c r="B49" s="872" t="s">
        <v>5909</v>
      </c>
      <c r="C49" s="872" t="s">
        <v>570</v>
      </c>
      <c r="D49" s="872"/>
    </row>
    <row r="50" spans="1:4" ht="14">
      <c r="A50" s="871">
        <v>35</v>
      </c>
      <c r="B50" s="872" t="s">
        <v>5910</v>
      </c>
      <c r="C50" s="872" t="s">
        <v>5911</v>
      </c>
      <c r="D50" s="872"/>
    </row>
    <row r="51" spans="1:4" ht="28">
      <c r="A51" s="871">
        <v>36</v>
      </c>
      <c r="B51" s="872" t="s">
        <v>5912</v>
      </c>
      <c r="C51" s="872" t="s">
        <v>612</v>
      </c>
      <c r="D51" s="872"/>
    </row>
    <row r="52" spans="1:4" ht="14">
      <c r="A52" s="871"/>
      <c r="B52" s="873" t="s">
        <v>5913</v>
      </c>
      <c r="C52" s="872"/>
      <c r="D52" s="872"/>
    </row>
    <row r="53" spans="1:4" ht="14">
      <c r="A53" s="871">
        <v>38</v>
      </c>
      <c r="B53" s="872" t="s">
        <v>5914</v>
      </c>
      <c r="C53" s="872" t="s">
        <v>5915</v>
      </c>
      <c r="D53" s="872"/>
    </row>
    <row r="54" spans="1:4" ht="14">
      <c r="A54" s="2095">
        <v>39</v>
      </c>
      <c r="B54" s="872" t="s">
        <v>5916</v>
      </c>
      <c r="C54" s="872"/>
      <c r="D54" s="872"/>
    </row>
    <row r="55" spans="1:4" ht="14">
      <c r="A55" s="2095"/>
      <c r="B55" s="872" t="s">
        <v>5917</v>
      </c>
      <c r="C55" s="872" t="s">
        <v>5918</v>
      </c>
      <c r="D55" s="872"/>
    </row>
    <row r="56" spans="1:4" ht="14">
      <c r="A56" s="2095"/>
      <c r="B56" s="872" t="s">
        <v>5919</v>
      </c>
      <c r="C56" s="872" t="s">
        <v>5915</v>
      </c>
      <c r="D56" s="872"/>
    </row>
    <row r="57" spans="1:4" ht="14">
      <c r="A57" s="874">
        <v>40</v>
      </c>
      <c r="B57" s="872" t="s">
        <v>5920</v>
      </c>
      <c r="C57" s="872" t="s">
        <v>5921</v>
      </c>
      <c r="D57" s="872"/>
    </row>
    <row r="58" spans="1:4" ht="14">
      <c r="A58" s="874">
        <v>41</v>
      </c>
      <c r="B58" s="872" t="s">
        <v>5922</v>
      </c>
      <c r="C58" s="872" t="s">
        <v>5921</v>
      </c>
      <c r="D58" s="872"/>
    </row>
    <row r="59" spans="1:4" ht="14">
      <c r="A59" s="874">
        <v>42</v>
      </c>
      <c r="B59" s="872" t="s">
        <v>5923</v>
      </c>
      <c r="C59" s="872" t="s">
        <v>5921</v>
      </c>
      <c r="D59" s="872"/>
    </row>
    <row r="60" spans="1:4" ht="14">
      <c r="A60" s="874"/>
      <c r="B60" s="873" t="s">
        <v>5924</v>
      </c>
      <c r="C60" s="872"/>
      <c r="D60" s="872"/>
    </row>
    <row r="61" spans="1:4" ht="14">
      <c r="A61" s="871">
        <v>43</v>
      </c>
      <c r="B61" s="872" t="s">
        <v>5925</v>
      </c>
      <c r="C61" s="872"/>
      <c r="D61" s="872"/>
    </row>
    <row r="62" spans="1:4" ht="14">
      <c r="A62" s="871">
        <v>44</v>
      </c>
      <c r="B62" s="872" t="s">
        <v>5926</v>
      </c>
      <c r="C62" s="2096" t="s">
        <v>597</v>
      </c>
      <c r="D62" s="872"/>
    </row>
    <row r="63" spans="1:4" ht="14">
      <c r="A63" s="871">
        <v>45</v>
      </c>
      <c r="B63" s="872" t="s">
        <v>5927</v>
      </c>
      <c r="C63" s="2096"/>
      <c r="D63" s="872"/>
    </row>
    <row r="64" spans="1:4" ht="14">
      <c r="A64" s="871">
        <v>46</v>
      </c>
      <c r="B64" s="872" t="s">
        <v>5928</v>
      </c>
      <c r="C64" s="872" t="s">
        <v>597</v>
      </c>
      <c r="D64" s="872"/>
    </row>
    <row r="65" spans="1:4" ht="14">
      <c r="A65" s="871">
        <v>47</v>
      </c>
      <c r="B65" s="872" t="s">
        <v>5929</v>
      </c>
      <c r="C65" s="872" t="s">
        <v>572</v>
      </c>
      <c r="D65" s="872"/>
    </row>
    <row r="66" spans="1:4" ht="14">
      <c r="A66" s="871">
        <v>48</v>
      </c>
      <c r="B66" s="872" t="s">
        <v>5930</v>
      </c>
      <c r="C66" s="872" t="s">
        <v>572</v>
      </c>
      <c r="D66" s="872"/>
    </row>
    <row r="67" spans="1:4" ht="28">
      <c r="A67" s="871">
        <v>49</v>
      </c>
      <c r="B67" s="872" t="s">
        <v>5931</v>
      </c>
      <c r="C67" s="872" t="s">
        <v>600</v>
      </c>
      <c r="D67" s="872"/>
    </row>
    <row r="68" spans="1:4" ht="14">
      <c r="A68" s="871">
        <v>50</v>
      </c>
      <c r="B68" s="872" t="s">
        <v>5932</v>
      </c>
      <c r="C68" s="872"/>
      <c r="D68" s="872"/>
    </row>
    <row r="69" spans="1:4" ht="28">
      <c r="A69" s="871">
        <v>51</v>
      </c>
      <c r="B69" s="872" t="s">
        <v>5933</v>
      </c>
      <c r="C69" s="872"/>
      <c r="D69" s="872"/>
    </row>
    <row r="70" spans="1:4" ht="14">
      <c r="A70" s="871"/>
      <c r="B70" s="875" t="s">
        <v>5934</v>
      </c>
      <c r="C70" s="872"/>
      <c r="D70" s="872"/>
    </row>
    <row r="71" spans="1:4" ht="14">
      <c r="A71" s="2094">
        <v>52</v>
      </c>
      <c r="B71" s="872" t="s">
        <v>5935</v>
      </c>
      <c r="C71" s="872" t="s">
        <v>5936</v>
      </c>
      <c r="D71" s="872"/>
    </row>
    <row r="72" spans="1:4" ht="14">
      <c r="A72" s="2094"/>
      <c r="B72" s="872" t="s">
        <v>5937</v>
      </c>
      <c r="C72" s="872" t="s">
        <v>5938</v>
      </c>
      <c r="D72" s="872"/>
    </row>
    <row r="73" spans="1:4" ht="14">
      <c r="A73" s="871">
        <v>53</v>
      </c>
      <c r="B73" s="872" t="s">
        <v>5939</v>
      </c>
      <c r="C73" s="872" t="s">
        <v>5921</v>
      </c>
      <c r="D73" s="872"/>
    </row>
    <row r="74" spans="1:4" ht="14">
      <c r="A74" s="871">
        <v>54</v>
      </c>
      <c r="B74" s="872" t="s">
        <v>5940</v>
      </c>
      <c r="C74" s="872"/>
      <c r="D74" s="872"/>
    </row>
    <row r="75" spans="1:4" ht="14">
      <c r="A75" s="871">
        <v>55</v>
      </c>
      <c r="B75" s="872" t="s">
        <v>5941</v>
      </c>
      <c r="C75" s="872" t="s">
        <v>605</v>
      </c>
      <c r="D75" s="872"/>
    </row>
    <row r="76" spans="1:4" ht="14">
      <c r="A76" s="871">
        <v>56</v>
      </c>
      <c r="B76" s="872" t="s">
        <v>5942</v>
      </c>
      <c r="C76" s="872" t="s">
        <v>5943</v>
      </c>
      <c r="D76" s="872"/>
    </row>
    <row r="77" spans="1:4" ht="14">
      <c r="A77" s="871">
        <v>57</v>
      </c>
      <c r="B77" s="872" t="s">
        <v>5944</v>
      </c>
      <c r="C77" s="872" t="s">
        <v>5945</v>
      </c>
      <c r="D77" s="872"/>
    </row>
    <row r="78" spans="1:4" ht="14">
      <c r="A78" s="871">
        <v>58</v>
      </c>
      <c r="B78" s="872" t="s">
        <v>5946</v>
      </c>
      <c r="C78" s="872" t="s">
        <v>653</v>
      </c>
      <c r="D78" s="872"/>
    </row>
    <row r="79" spans="1:4" ht="14">
      <c r="A79" s="871">
        <v>59</v>
      </c>
      <c r="B79" s="872" t="s">
        <v>5947</v>
      </c>
      <c r="C79" s="872" t="s">
        <v>5948</v>
      </c>
      <c r="D79" s="872"/>
    </row>
    <row r="80" spans="1:4" ht="14">
      <c r="A80" s="871">
        <v>60</v>
      </c>
      <c r="B80" s="872" t="s">
        <v>5949</v>
      </c>
      <c r="C80" s="872" t="s">
        <v>5948</v>
      </c>
      <c r="D80" s="872"/>
    </row>
    <row r="81" spans="1:4" ht="14">
      <c r="A81" s="871">
        <v>61</v>
      </c>
      <c r="B81" s="872" t="s">
        <v>5950</v>
      </c>
      <c r="C81" s="872" t="s">
        <v>5948</v>
      </c>
      <c r="D81" s="872"/>
    </row>
    <row r="82" spans="1:4" ht="14">
      <c r="A82" s="2094">
        <v>62</v>
      </c>
      <c r="B82" s="872" t="s">
        <v>5951</v>
      </c>
      <c r="C82" s="872"/>
      <c r="D82" s="872"/>
    </row>
    <row r="83" spans="1:4" ht="14">
      <c r="A83" s="2094"/>
      <c r="B83" s="872" t="s">
        <v>5952</v>
      </c>
      <c r="C83" s="872"/>
      <c r="D83" s="872"/>
    </row>
    <row r="84" spans="1:4" ht="14">
      <c r="A84" s="871"/>
      <c r="B84" s="872" t="s">
        <v>5953</v>
      </c>
      <c r="C84" s="872"/>
      <c r="D84" s="872"/>
    </row>
    <row r="85" spans="1:4" ht="14">
      <c r="A85" s="871">
        <v>63</v>
      </c>
      <c r="B85" s="872" t="s">
        <v>5954</v>
      </c>
      <c r="C85" s="876"/>
      <c r="D85" s="872"/>
    </row>
    <row r="86" spans="1:4" ht="14">
      <c r="A86" s="877"/>
      <c r="B86" s="878" t="s">
        <v>5955</v>
      </c>
      <c r="C86" s="879"/>
      <c r="D86" s="872"/>
    </row>
    <row r="87" spans="1:4" ht="28">
      <c r="A87" s="871">
        <v>64</v>
      </c>
      <c r="B87" s="880" t="s">
        <v>5956</v>
      </c>
      <c r="C87" s="881"/>
      <c r="D87" s="872"/>
    </row>
    <row r="88" spans="1:4" ht="14">
      <c r="A88" s="871">
        <v>65</v>
      </c>
      <c r="B88" s="872" t="s">
        <v>5957</v>
      </c>
      <c r="C88" s="876"/>
      <c r="D88" s="872"/>
    </row>
    <row r="89" spans="1:4" ht="14">
      <c r="A89" s="871">
        <v>66</v>
      </c>
      <c r="B89" s="872" t="s">
        <v>5958</v>
      </c>
      <c r="C89" s="872"/>
      <c r="D89" s="872"/>
    </row>
    <row r="90" spans="1:4" ht="14">
      <c r="A90" s="871"/>
      <c r="B90" s="880" t="s">
        <v>5959</v>
      </c>
      <c r="C90" s="872" t="s">
        <v>5960</v>
      </c>
      <c r="D90" s="872"/>
    </row>
    <row r="91" spans="1:4" ht="14">
      <c r="A91" s="871"/>
      <c r="B91" s="872" t="s">
        <v>5961</v>
      </c>
      <c r="C91" s="872" t="s">
        <v>5962</v>
      </c>
      <c r="D91" s="872"/>
    </row>
    <row r="92" spans="1:4" ht="14">
      <c r="A92" s="871">
        <v>67</v>
      </c>
      <c r="B92" s="872" t="s">
        <v>5963</v>
      </c>
      <c r="C92" s="872"/>
      <c r="D92" s="872"/>
    </row>
    <row r="93" spans="1:4" ht="14">
      <c r="A93" s="871">
        <v>68</v>
      </c>
      <c r="B93" s="872" t="s">
        <v>5964</v>
      </c>
      <c r="C93" s="876" t="s">
        <v>5962</v>
      </c>
      <c r="D93" s="872"/>
    </row>
    <row r="94" spans="1:4" ht="14">
      <c r="A94" s="871">
        <v>69</v>
      </c>
      <c r="B94" s="872" t="s">
        <v>5965</v>
      </c>
      <c r="C94" s="876" t="s">
        <v>5962</v>
      </c>
      <c r="D94" s="872"/>
    </row>
    <row r="95" spans="1:4" ht="14">
      <c r="A95" s="871">
        <v>70</v>
      </c>
      <c r="B95" s="872" t="s">
        <v>5966</v>
      </c>
      <c r="C95" s="872"/>
      <c r="D95" s="872"/>
    </row>
    <row r="96" spans="1:4" ht="14">
      <c r="A96" s="871"/>
      <c r="B96" s="880" t="s">
        <v>5967</v>
      </c>
      <c r="C96" s="876" t="s">
        <v>5968</v>
      </c>
      <c r="D96" s="872"/>
    </row>
    <row r="97" spans="1:4" ht="14">
      <c r="A97" s="871"/>
      <c r="B97" s="872" t="s">
        <v>5969</v>
      </c>
      <c r="C97" s="876" t="s">
        <v>5968</v>
      </c>
      <c r="D97" s="872"/>
    </row>
    <row r="98" spans="1:4" ht="14">
      <c r="A98" s="871">
        <v>71</v>
      </c>
      <c r="B98" s="872" t="s">
        <v>5970</v>
      </c>
      <c r="C98" s="876" t="s">
        <v>5936</v>
      </c>
      <c r="D98" s="872"/>
    </row>
    <row r="99" spans="1:4" ht="14">
      <c r="A99" s="871">
        <v>72</v>
      </c>
      <c r="B99" s="872" t="s">
        <v>5971</v>
      </c>
      <c r="C99" s="876"/>
      <c r="D99" s="872"/>
    </row>
    <row r="100" spans="1:4" ht="14">
      <c r="A100" s="871"/>
      <c r="B100" s="872" t="s">
        <v>5959</v>
      </c>
      <c r="C100" s="876" t="s">
        <v>5972</v>
      </c>
      <c r="D100" s="872"/>
    </row>
    <row r="101" spans="1:4" ht="14">
      <c r="A101" s="871"/>
      <c r="B101" s="872" t="s">
        <v>5961</v>
      </c>
      <c r="C101" s="882"/>
      <c r="D101" s="872"/>
    </row>
    <row r="102" spans="1:4" ht="14">
      <c r="A102" s="871">
        <v>73</v>
      </c>
      <c r="B102" s="872" t="s">
        <v>5973</v>
      </c>
      <c r="C102" s="876"/>
      <c r="D102" s="872"/>
    </row>
    <row r="103" spans="1:4" ht="14">
      <c r="A103" s="871"/>
      <c r="B103" s="872" t="s">
        <v>5959</v>
      </c>
      <c r="C103" s="876" t="s">
        <v>5972</v>
      </c>
      <c r="D103" s="872"/>
    </row>
    <row r="104" spans="1:4" ht="14">
      <c r="A104" s="871"/>
      <c r="B104" s="872" t="s">
        <v>5961</v>
      </c>
      <c r="C104" s="882"/>
      <c r="D104" s="872"/>
    </row>
    <row r="105" spans="1:4" ht="14">
      <c r="A105" s="871">
        <v>74</v>
      </c>
      <c r="B105" s="872" t="s">
        <v>5974</v>
      </c>
      <c r="C105" s="876" t="s">
        <v>607</v>
      </c>
      <c r="D105" s="872"/>
    </row>
    <row r="106" spans="1:4" ht="14">
      <c r="A106" s="871">
        <v>75</v>
      </c>
      <c r="B106" s="872" t="s">
        <v>5975</v>
      </c>
      <c r="C106" s="876"/>
      <c r="D106" s="872"/>
    </row>
    <row r="107" spans="1:4" ht="14">
      <c r="A107" s="871"/>
      <c r="B107" s="872" t="s">
        <v>5976</v>
      </c>
      <c r="C107" s="876" t="s">
        <v>5977</v>
      </c>
      <c r="D107" s="872"/>
    </row>
    <row r="108" spans="1:4" ht="14">
      <c r="A108" s="871"/>
      <c r="B108" s="872" t="s">
        <v>5978</v>
      </c>
      <c r="C108" s="876" t="s">
        <v>5977</v>
      </c>
      <c r="D108" s="872"/>
    </row>
    <row r="109" spans="1:4" ht="14">
      <c r="A109" s="871"/>
      <c r="B109" s="872" t="s">
        <v>5961</v>
      </c>
      <c r="C109" s="876" t="s">
        <v>5977</v>
      </c>
      <c r="D109" s="872"/>
    </row>
    <row r="110" spans="1:4" ht="14">
      <c r="A110" s="871">
        <v>76</v>
      </c>
      <c r="B110" s="872" t="s">
        <v>5979</v>
      </c>
      <c r="C110" s="876" t="s">
        <v>5980</v>
      </c>
      <c r="D110" s="872"/>
    </row>
    <row r="111" spans="1:4" ht="17">
      <c r="A111" s="871">
        <v>77</v>
      </c>
      <c r="B111" s="872" t="s">
        <v>5981</v>
      </c>
      <c r="C111" s="876" t="s">
        <v>5982</v>
      </c>
      <c r="D111" s="872"/>
    </row>
    <row r="112" spans="1:4" ht="14">
      <c r="A112" s="871">
        <v>78</v>
      </c>
      <c r="B112" s="872" t="s">
        <v>5983</v>
      </c>
      <c r="C112" s="876" t="s">
        <v>5980</v>
      </c>
      <c r="D112" s="872"/>
    </row>
    <row r="113" spans="1:4" ht="14">
      <c r="A113" s="871">
        <v>79</v>
      </c>
      <c r="B113" s="872" t="s">
        <v>5984</v>
      </c>
      <c r="C113" s="876"/>
      <c r="D113" s="872"/>
    </row>
    <row r="114" spans="1:4" ht="14">
      <c r="A114" s="871">
        <v>80</v>
      </c>
      <c r="B114" s="872" t="s">
        <v>5985</v>
      </c>
      <c r="C114" s="876"/>
      <c r="D114" s="872"/>
    </row>
    <row r="115" spans="1:4" ht="14">
      <c r="A115" s="871">
        <v>81</v>
      </c>
      <c r="B115" s="872" t="s">
        <v>5986</v>
      </c>
      <c r="C115" s="876"/>
      <c r="D115" s="872"/>
    </row>
    <row r="116" spans="1:4" ht="14">
      <c r="A116" s="871">
        <v>82</v>
      </c>
      <c r="B116" s="872" t="s">
        <v>5987</v>
      </c>
      <c r="C116" s="876"/>
      <c r="D116" s="872"/>
    </row>
    <row r="117" spans="1:4" ht="14">
      <c r="A117" s="871"/>
      <c r="B117" s="873" t="s">
        <v>5988</v>
      </c>
      <c r="C117" s="876"/>
      <c r="D117" s="872"/>
    </row>
    <row r="118" spans="1:4" ht="14">
      <c r="A118" s="2092">
        <v>83</v>
      </c>
      <c r="B118" s="872" t="s">
        <v>5989</v>
      </c>
      <c r="C118" s="876"/>
      <c r="D118" s="872"/>
    </row>
    <row r="119" spans="1:4" ht="14">
      <c r="A119" s="2092"/>
      <c r="B119" s="872" t="s">
        <v>5990</v>
      </c>
      <c r="C119" s="876" t="s">
        <v>5936</v>
      </c>
      <c r="D119" s="872"/>
    </row>
    <row r="120" spans="1:4" ht="28">
      <c r="A120" s="2092"/>
      <c r="B120" s="872" t="s">
        <v>5991</v>
      </c>
      <c r="C120" s="876" t="s">
        <v>5938</v>
      </c>
      <c r="D120" s="872"/>
    </row>
    <row r="121" spans="1:4" ht="14">
      <c r="A121" s="883">
        <v>84</v>
      </c>
      <c r="B121" s="872" t="s">
        <v>5992</v>
      </c>
      <c r="C121" s="876" t="s">
        <v>5972</v>
      </c>
      <c r="D121" s="872"/>
    </row>
    <row r="122" spans="1:4" ht="14">
      <c r="A122" s="883">
        <v>85</v>
      </c>
      <c r="B122" s="872" t="s">
        <v>5993</v>
      </c>
      <c r="C122" s="876" t="s">
        <v>607</v>
      </c>
      <c r="D122" s="872"/>
    </row>
    <row r="123" spans="1:4" ht="14">
      <c r="A123" s="2092">
        <v>86</v>
      </c>
      <c r="B123" s="872" t="s">
        <v>5994</v>
      </c>
      <c r="C123" s="2093" t="s">
        <v>5972</v>
      </c>
      <c r="D123" s="872"/>
    </row>
    <row r="124" spans="1:4" ht="14">
      <c r="A124" s="2092"/>
      <c r="B124" s="872" t="s">
        <v>5995</v>
      </c>
      <c r="C124" s="2093"/>
      <c r="D124" s="872"/>
    </row>
    <row r="125" spans="1:4" ht="14">
      <c r="A125" s="883">
        <v>87</v>
      </c>
      <c r="B125" s="872" t="s">
        <v>5996</v>
      </c>
      <c r="C125" s="876" t="s">
        <v>5972</v>
      </c>
      <c r="D125" s="872"/>
    </row>
    <row r="126" spans="1:4" ht="14">
      <c r="A126" s="883">
        <v>88</v>
      </c>
      <c r="B126" s="872" t="s">
        <v>5997</v>
      </c>
      <c r="C126" s="876" t="s">
        <v>607</v>
      </c>
      <c r="D126" s="872"/>
    </row>
    <row r="127" spans="1:4" ht="14">
      <c r="A127" s="883">
        <v>89</v>
      </c>
      <c r="B127" s="872" t="s">
        <v>5998</v>
      </c>
      <c r="C127" s="876" t="s">
        <v>5972</v>
      </c>
      <c r="D127" s="872"/>
    </row>
    <row r="128" spans="1:4" ht="14">
      <c r="A128" s="2092">
        <v>90</v>
      </c>
      <c r="B128" s="872" t="s">
        <v>5999</v>
      </c>
      <c r="C128" s="2093"/>
      <c r="D128" s="872"/>
    </row>
    <row r="129" spans="1:4" ht="14">
      <c r="A129" s="2092"/>
      <c r="B129" s="872" t="s">
        <v>6000</v>
      </c>
      <c r="C129" s="2093"/>
      <c r="D129" s="872"/>
    </row>
    <row r="130" spans="1:4" ht="14">
      <c r="A130" s="2092">
        <v>91</v>
      </c>
      <c r="B130" s="872" t="s">
        <v>6001</v>
      </c>
      <c r="C130" s="2093" t="s">
        <v>5972</v>
      </c>
      <c r="D130" s="872"/>
    </row>
    <row r="131" spans="1:4" ht="14">
      <c r="A131" s="2092"/>
      <c r="B131" s="872" t="s">
        <v>5995</v>
      </c>
      <c r="C131" s="2093"/>
      <c r="D131" s="872"/>
    </row>
    <row r="132" spans="1:4" ht="14">
      <c r="A132" s="883">
        <v>92</v>
      </c>
      <c r="B132" s="872" t="s">
        <v>6002</v>
      </c>
      <c r="C132" s="876"/>
      <c r="D132" s="872"/>
    </row>
    <row r="133" spans="1:4" ht="14">
      <c r="A133" s="883">
        <v>93</v>
      </c>
      <c r="B133" s="872" t="s">
        <v>6003</v>
      </c>
      <c r="C133" s="876" t="s">
        <v>5972</v>
      </c>
      <c r="D133" s="872"/>
    </row>
    <row r="134" spans="1:4" ht="17">
      <c r="A134" s="883">
        <v>94</v>
      </c>
      <c r="B134" s="872" t="s">
        <v>6004</v>
      </c>
      <c r="C134" s="881" t="s">
        <v>6005</v>
      </c>
      <c r="D134" s="872"/>
    </row>
    <row r="135" spans="1:4" ht="14">
      <c r="A135" s="883">
        <v>95</v>
      </c>
      <c r="B135" s="872" t="s">
        <v>6006</v>
      </c>
      <c r="C135" s="876" t="s">
        <v>6007</v>
      </c>
      <c r="D135" s="872"/>
    </row>
    <row r="136" spans="1:4" ht="28">
      <c r="A136" s="883">
        <v>96</v>
      </c>
      <c r="B136" s="872" t="s">
        <v>6008</v>
      </c>
      <c r="C136" s="876" t="s">
        <v>600</v>
      </c>
      <c r="D136" s="872"/>
    </row>
    <row r="137" spans="1:4" ht="14">
      <c r="A137" s="883">
        <v>97</v>
      </c>
      <c r="B137" s="872" t="s">
        <v>6009</v>
      </c>
      <c r="C137" s="876" t="s">
        <v>600</v>
      </c>
      <c r="D137" s="872"/>
    </row>
    <row r="138" spans="1:4" ht="28">
      <c r="A138" s="884" t="s">
        <v>6010</v>
      </c>
      <c r="B138" s="2090" t="s">
        <v>6011</v>
      </c>
      <c r="C138" s="2091"/>
      <c r="D138" s="2091"/>
    </row>
    <row r="139" spans="1:4" ht="14">
      <c r="A139" s="841"/>
      <c r="B139" s="841"/>
      <c r="C139" s="841"/>
      <c r="D139" s="841"/>
    </row>
    <row r="140" spans="1:4" ht="14">
      <c r="A140" s="885" t="s">
        <v>3204</v>
      </c>
      <c r="B140" s="886"/>
      <c r="C140" s="885" t="s">
        <v>81</v>
      </c>
      <c r="D140" s="886"/>
    </row>
    <row r="141" spans="1:4" ht="14">
      <c r="A141" s="885" t="s">
        <v>56</v>
      </c>
      <c r="B141" s="886"/>
      <c r="C141" s="885" t="s">
        <v>67</v>
      </c>
      <c r="D141" s="886"/>
    </row>
    <row r="142" spans="1:4" ht="28">
      <c r="A142" s="841"/>
      <c r="B142" s="841"/>
      <c r="C142" s="885" t="s">
        <v>153</v>
      </c>
      <c r="D142" s="886"/>
    </row>
  </sheetData>
  <sheetProtection algorithmName="SHA-512" hashValue="pzMa9BrJxlvDO9K104ch5kQp1CGQMZbEN7BXEpho6LeBs3+KU3XMHNJd2kU6juvYj37dnl10ta0qO8s06wB94Q==" saltValue="QOGiDDvble9MWHk50MkFdw==" spinCount="100000" sheet="1" objects="1" scenarios="1"/>
  <mergeCells count="19">
    <mergeCell ref="A26:A28"/>
    <mergeCell ref="A1:D1"/>
    <mergeCell ref="A3:D3"/>
    <mergeCell ref="A5:D5"/>
    <mergeCell ref="A8:D8"/>
    <mergeCell ref="A9:D9"/>
    <mergeCell ref="A29:A31"/>
    <mergeCell ref="A54:A56"/>
    <mergeCell ref="C62:C63"/>
    <mergeCell ref="A71:A72"/>
    <mergeCell ref="A82:A83"/>
    <mergeCell ref="B138:D138"/>
    <mergeCell ref="A118:A120"/>
    <mergeCell ref="A123:A124"/>
    <mergeCell ref="C123:C124"/>
    <mergeCell ref="A128:A129"/>
    <mergeCell ref="C128:C129"/>
    <mergeCell ref="A130:A131"/>
    <mergeCell ref="C130:C131"/>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2">
    <tabColor rgb="FFFFFF00"/>
  </sheetPr>
  <dimension ref="A1:Q316"/>
  <sheetViews>
    <sheetView topLeftCell="A4" zoomScale="80" zoomScaleNormal="80" workbookViewId="0">
      <selection activeCell="A4" sqref="A4:D4"/>
    </sheetView>
  </sheetViews>
  <sheetFormatPr defaultRowHeight="13"/>
  <cols>
    <col min="1" max="1" width="10.1796875" style="6" customWidth="1"/>
    <col min="2" max="2" width="56.1796875" style="6" customWidth="1"/>
    <col min="3" max="3" width="48.54296875" style="6" customWidth="1"/>
    <col min="4" max="4" width="50.1796875" style="6" customWidth="1"/>
    <col min="5" max="5" width="31.81640625" style="6" customWidth="1"/>
    <col min="6" max="6" width="11.1796875" style="6" customWidth="1"/>
    <col min="7" max="256" width="9.1796875" style="6"/>
    <col min="257" max="257" width="7.54296875" style="6" customWidth="1"/>
    <col min="258" max="258" width="43.54296875" style="6" customWidth="1"/>
    <col min="259" max="259" width="31.1796875" style="6" customWidth="1"/>
    <col min="260" max="260" width="23.54296875" style="6" customWidth="1"/>
    <col min="261" max="261" width="31.81640625" style="6" customWidth="1"/>
    <col min="262" max="262" width="11.1796875" style="6" customWidth="1"/>
    <col min="263" max="512" width="9.1796875" style="6"/>
    <col min="513" max="513" width="7.54296875" style="6" customWidth="1"/>
    <col min="514" max="514" width="43.54296875" style="6" customWidth="1"/>
    <col min="515" max="515" width="31.1796875" style="6" customWidth="1"/>
    <col min="516" max="516" width="23.54296875" style="6" customWidth="1"/>
    <col min="517" max="517" width="31.81640625" style="6" customWidth="1"/>
    <col min="518" max="518" width="11.1796875" style="6" customWidth="1"/>
    <col min="519" max="768" width="9.1796875" style="6"/>
    <col min="769" max="769" width="7.54296875" style="6" customWidth="1"/>
    <col min="770" max="770" width="43.54296875" style="6" customWidth="1"/>
    <col min="771" max="771" width="31.1796875" style="6" customWidth="1"/>
    <col min="772" max="772" width="23.54296875" style="6" customWidth="1"/>
    <col min="773" max="773" width="31.81640625" style="6" customWidth="1"/>
    <col min="774" max="774" width="11.1796875" style="6" customWidth="1"/>
    <col min="775" max="1024" width="9.1796875" style="6"/>
    <col min="1025" max="1025" width="7.54296875" style="6" customWidth="1"/>
    <col min="1026" max="1026" width="43.54296875" style="6" customWidth="1"/>
    <col min="1027" max="1027" width="31.1796875" style="6" customWidth="1"/>
    <col min="1028" max="1028" width="23.54296875" style="6" customWidth="1"/>
    <col min="1029" max="1029" width="31.81640625" style="6" customWidth="1"/>
    <col min="1030" max="1030" width="11.1796875" style="6" customWidth="1"/>
    <col min="1031" max="1280" width="9.1796875" style="6"/>
    <col min="1281" max="1281" width="7.54296875" style="6" customWidth="1"/>
    <col min="1282" max="1282" width="43.54296875" style="6" customWidth="1"/>
    <col min="1283" max="1283" width="31.1796875" style="6" customWidth="1"/>
    <col min="1284" max="1284" width="23.54296875" style="6" customWidth="1"/>
    <col min="1285" max="1285" width="31.81640625" style="6" customWidth="1"/>
    <col min="1286" max="1286" width="11.1796875" style="6" customWidth="1"/>
    <col min="1287" max="1536" width="9.1796875" style="6"/>
    <col min="1537" max="1537" width="7.54296875" style="6" customWidth="1"/>
    <col min="1538" max="1538" width="43.54296875" style="6" customWidth="1"/>
    <col min="1539" max="1539" width="31.1796875" style="6" customWidth="1"/>
    <col min="1540" max="1540" width="23.54296875" style="6" customWidth="1"/>
    <col min="1541" max="1541" width="31.81640625" style="6" customWidth="1"/>
    <col min="1542" max="1542" width="11.1796875" style="6" customWidth="1"/>
    <col min="1543" max="1792" width="9.1796875" style="6"/>
    <col min="1793" max="1793" width="7.54296875" style="6" customWidth="1"/>
    <col min="1794" max="1794" width="43.54296875" style="6" customWidth="1"/>
    <col min="1795" max="1795" width="31.1796875" style="6" customWidth="1"/>
    <col min="1796" max="1796" width="23.54296875" style="6" customWidth="1"/>
    <col min="1797" max="1797" width="31.81640625" style="6" customWidth="1"/>
    <col min="1798" max="1798" width="11.1796875" style="6" customWidth="1"/>
    <col min="1799" max="2048" width="9.1796875" style="6"/>
    <col min="2049" max="2049" width="7.54296875" style="6" customWidth="1"/>
    <col min="2050" max="2050" width="43.54296875" style="6" customWidth="1"/>
    <col min="2051" max="2051" width="31.1796875" style="6" customWidth="1"/>
    <col min="2052" max="2052" width="23.54296875" style="6" customWidth="1"/>
    <col min="2053" max="2053" width="31.81640625" style="6" customWidth="1"/>
    <col min="2054" max="2054" width="11.1796875" style="6" customWidth="1"/>
    <col min="2055" max="2304" width="9.1796875" style="6"/>
    <col min="2305" max="2305" width="7.54296875" style="6" customWidth="1"/>
    <col min="2306" max="2306" width="43.54296875" style="6" customWidth="1"/>
    <col min="2307" max="2307" width="31.1796875" style="6" customWidth="1"/>
    <col min="2308" max="2308" width="23.54296875" style="6" customWidth="1"/>
    <col min="2309" max="2309" width="31.81640625" style="6" customWidth="1"/>
    <col min="2310" max="2310" width="11.1796875" style="6" customWidth="1"/>
    <col min="2311" max="2560" width="9.1796875" style="6"/>
    <col min="2561" max="2561" width="7.54296875" style="6" customWidth="1"/>
    <col min="2562" max="2562" width="43.54296875" style="6" customWidth="1"/>
    <col min="2563" max="2563" width="31.1796875" style="6" customWidth="1"/>
    <col min="2564" max="2564" width="23.54296875" style="6" customWidth="1"/>
    <col min="2565" max="2565" width="31.81640625" style="6" customWidth="1"/>
    <col min="2566" max="2566" width="11.1796875" style="6" customWidth="1"/>
    <col min="2567" max="2816" width="9.1796875" style="6"/>
    <col min="2817" max="2817" width="7.54296875" style="6" customWidth="1"/>
    <col min="2818" max="2818" width="43.54296875" style="6" customWidth="1"/>
    <col min="2819" max="2819" width="31.1796875" style="6" customWidth="1"/>
    <col min="2820" max="2820" width="23.54296875" style="6" customWidth="1"/>
    <col min="2821" max="2821" width="31.81640625" style="6" customWidth="1"/>
    <col min="2822" max="2822" width="11.1796875" style="6" customWidth="1"/>
    <col min="2823" max="3072" width="9.1796875" style="6"/>
    <col min="3073" max="3073" width="7.54296875" style="6" customWidth="1"/>
    <col min="3074" max="3074" width="43.54296875" style="6" customWidth="1"/>
    <col min="3075" max="3075" width="31.1796875" style="6" customWidth="1"/>
    <col min="3076" max="3076" width="23.54296875" style="6" customWidth="1"/>
    <col min="3077" max="3077" width="31.81640625" style="6" customWidth="1"/>
    <col min="3078" max="3078" width="11.1796875" style="6" customWidth="1"/>
    <col min="3079" max="3328" width="9.1796875" style="6"/>
    <col min="3329" max="3329" width="7.54296875" style="6" customWidth="1"/>
    <col min="3330" max="3330" width="43.54296875" style="6" customWidth="1"/>
    <col min="3331" max="3331" width="31.1796875" style="6" customWidth="1"/>
    <col min="3332" max="3332" width="23.54296875" style="6" customWidth="1"/>
    <col min="3333" max="3333" width="31.81640625" style="6" customWidth="1"/>
    <col min="3334" max="3334" width="11.1796875" style="6" customWidth="1"/>
    <col min="3335" max="3584" width="9.1796875" style="6"/>
    <col min="3585" max="3585" width="7.54296875" style="6" customWidth="1"/>
    <col min="3586" max="3586" width="43.54296875" style="6" customWidth="1"/>
    <col min="3587" max="3587" width="31.1796875" style="6" customWidth="1"/>
    <col min="3588" max="3588" width="23.54296875" style="6" customWidth="1"/>
    <col min="3589" max="3589" width="31.81640625" style="6" customWidth="1"/>
    <col min="3590" max="3590" width="11.1796875" style="6" customWidth="1"/>
    <col min="3591" max="3840" width="9.1796875" style="6"/>
    <col min="3841" max="3841" width="7.54296875" style="6" customWidth="1"/>
    <col min="3842" max="3842" width="43.54296875" style="6" customWidth="1"/>
    <col min="3843" max="3843" width="31.1796875" style="6" customWidth="1"/>
    <col min="3844" max="3844" width="23.54296875" style="6" customWidth="1"/>
    <col min="3845" max="3845" width="31.81640625" style="6" customWidth="1"/>
    <col min="3846" max="3846" width="11.1796875" style="6" customWidth="1"/>
    <col min="3847" max="4096" width="9.1796875" style="6"/>
    <col min="4097" max="4097" width="7.54296875" style="6" customWidth="1"/>
    <col min="4098" max="4098" width="43.54296875" style="6" customWidth="1"/>
    <col min="4099" max="4099" width="31.1796875" style="6" customWidth="1"/>
    <col min="4100" max="4100" width="23.54296875" style="6" customWidth="1"/>
    <col min="4101" max="4101" width="31.81640625" style="6" customWidth="1"/>
    <col min="4102" max="4102" width="11.1796875" style="6" customWidth="1"/>
    <col min="4103" max="4352" width="9.1796875" style="6"/>
    <col min="4353" max="4353" width="7.54296875" style="6" customWidth="1"/>
    <col min="4354" max="4354" width="43.54296875" style="6" customWidth="1"/>
    <col min="4355" max="4355" width="31.1796875" style="6" customWidth="1"/>
    <col min="4356" max="4356" width="23.54296875" style="6" customWidth="1"/>
    <col min="4357" max="4357" width="31.81640625" style="6" customWidth="1"/>
    <col min="4358" max="4358" width="11.1796875" style="6" customWidth="1"/>
    <col min="4359" max="4608" width="9.1796875" style="6"/>
    <col min="4609" max="4609" width="7.54296875" style="6" customWidth="1"/>
    <col min="4610" max="4610" width="43.54296875" style="6" customWidth="1"/>
    <col min="4611" max="4611" width="31.1796875" style="6" customWidth="1"/>
    <col min="4612" max="4612" width="23.54296875" style="6" customWidth="1"/>
    <col min="4613" max="4613" width="31.81640625" style="6" customWidth="1"/>
    <col min="4614" max="4614" width="11.1796875" style="6" customWidth="1"/>
    <col min="4615" max="4864" width="9.1796875" style="6"/>
    <col min="4865" max="4865" width="7.54296875" style="6" customWidth="1"/>
    <col min="4866" max="4866" width="43.54296875" style="6" customWidth="1"/>
    <col min="4867" max="4867" width="31.1796875" style="6" customWidth="1"/>
    <col min="4868" max="4868" width="23.54296875" style="6" customWidth="1"/>
    <col min="4869" max="4869" width="31.81640625" style="6" customWidth="1"/>
    <col min="4870" max="4870" width="11.1796875" style="6" customWidth="1"/>
    <col min="4871" max="5120" width="9.1796875" style="6"/>
    <col min="5121" max="5121" width="7.54296875" style="6" customWidth="1"/>
    <col min="5122" max="5122" width="43.54296875" style="6" customWidth="1"/>
    <col min="5123" max="5123" width="31.1796875" style="6" customWidth="1"/>
    <col min="5124" max="5124" width="23.54296875" style="6" customWidth="1"/>
    <col min="5125" max="5125" width="31.81640625" style="6" customWidth="1"/>
    <col min="5126" max="5126" width="11.1796875" style="6" customWidth="1"/>
    <col min="5127" max="5376" width="9.1796875" style="6"/>
    <col min="5377" max="5377" width="7.54296875" style="6" customWidth="1"/>
    <col min="5378" max="5378" width="43.54296875" style="6" customWidth="1"/>
    <col min="5379" max="5379" width="31.1796875" style="6" customWidth="1"/>
    <col min="5380" max="5380" width="23.54296875" style="6" customWidth="1"/>
    <col min="5381" max="5381" width="31.81640625" style="6" customWidth="1"/>
    <col min="5382" max="5382" width="11.1796875" style="6" customWidth="1"/>
    <col min="5383" max="5632" width="9.1796875" style="6"/>
    <col min="5633" max="5633" width="7.54296875" style="6" customWidth="1"/>
    <col min="5634" max="5634" width="43.54296875" style="6" customWidth="1"/>
    <col min="5635" max="5635" width="31.1796875" style="6" customWidth="1"/>
    <col min="5636" max="5636" width="23.54296875" style="6" customWidth="1"/>
    <col min="5637" max="5637" width="31.81640625" style="6" customWidth="1"/>
    <col min="5638" max="5638" width="11.1796875" style="6" customWidth="1"/>
    <col min="5639" max="5888" width="9.1796875" style="6"/>
    <col min="5889" max="5889" width="7.54296875" style="6" customWidth="1"/>
    <col min="5890" max="5890" width="43.54296875" style="6" customWidth="1"/>
    <col min="5891" max="5891" width="31.1796875" style="6" customWidth="1"/>
    <col min="5892" max="5892" width="23.54296875" style="6" customWidth="1"/>
    <col min="5893" max="5893" width="31.81640625" style="6" customWidth="1"/>
    <col min="5894" max="5894" width="11.1796875" style="6" customWidth="1"/>
    <col min="5895" max="6144" width="9.1796875" style="6"/>
    <col min="6145" max="6145" width="7.54296875" style="6" customWidth="1"/>
    <col min="6146" max="6146" width="43.54296875" style="6" customWidth="1"/>
    <col min="6147" max="6147" width="31.1796875" style="6" customWidth="1"/>
    <col min="6148" max="6148" width="23.54296875" style="6" customWidth="1"/>
    <col min="6149" max="6149" width="31.81640625" style="6" customWidth="1"/>
    <col min="6150" max="6150" width="11.1796875" style="6" customWidth="1"/>
    <col min="6151" max="6400" width="9.1796875" style="6"/>
    <col min="6401" max="6401" width="7.54296875" style="6" customWidth="1"/>
    <col min="6402" max="6402" width="43.54296875" style="6" customWidth="1"/>
    <col min="6403" max="6403" width="31.1796875" style="6" customWidth="1"/>
    <col min="6404" max="6404" width="23.54296875" style="6" customWidth="1"/>
    <col min="6405" max="6405" width="31.81640625" style="6" customWidth="1"/>
    <col min="6406" max="6406" width="11.1796875" style="6" customWidth="1"/>
    <col min="6407" max="6656" width="9.1796875" style="6"/>
    <col min="6657" max="6657" width="7.54296875" style="6" customWidth="1"/>
    <col min="6658" max="6658" width="43.54296875" style="6" customWidth="1"/>
    <col min="6659" max="6659" width="31.1796875" style="6" customWidth="1"/>
    <col min="6660" max="6660" width="23.54296875" style="6" customWidth="1"/>
    <col min="6661" max="6661" width="31.81640625" style="6" customWidth="1"/>
    <col min="6662" max="6662" width="11.1796875" style="6" customWidth="1"/>
    <col min="6663" max="6912" width="9.1796875" style="6"/>
    <col min="6913" max="6913" width="7.54296875" style="6" customWidth="1"/>
    <col min="6914" max="6914" width="43.54296875" style="6" customWidth="1"/>
    <col min="6915" max="6915" width="31.1796875" style="6" customWidth="1"/>
    <col min="6916" max="6916" width="23.54296875" style="6" customWidth="1"/>
    <col min="6917" max="6917" width="31.81640625" style="6" customWidth="1"/>
    <col min="6918" max="6918" width="11.1796875" style="6" customWidth="1"/>
    <col min="6919" max="7168" width="9.1796875" style="6"/>
    <col min="7169" max="7169" width="7.54296875" style="6" customWidth="1"/>
    <col min="7170" max="7170" width="43.54296875" style="6" customWidth="1"/>
    <col min="7171" max="7171" width="31.1796875" style="6" customWidth="1"/>
    <col min="7172" max="7172" width="23.54296875" style="6" customWidth="1"/>
    <col min="7173" max="7173" width="31.81640625" style="6" customWidth="1"/>
    <col min="7174" max="7174" width="11.1796875" style="6" customWidth="1"/>
    <col min="7175" max="7424" width="9.1796875" style="6"/>
    <col min="7425" max="7425" width="7.54296875" style="6" customWidth="1"/>
    <col min="7426" max="7426" width="43.54296875" style="6" customWidth="1"/>
    <col min="7427" max="7427" width="31.1796875" style="6" customWidth="1"/>
    <col min="7428" max="7428" width="23.54296875" style="6" customWidth="1"/>
    <col min="7429" max="7429" width="31.81640625" style="6" customWidth="1"/>
    <col min="7430" max="7430" width="11.1796875" style="6" customWidth="1"/>
    <col min="7431" max="7680" width="9.1796875" style="6"/>
    <col min="7681" max="7681" width="7.54296875" style="6" customWidth="1"/>
    <col min="7682" max="7682" width="43.54296875" style="6" customWidth="1"/>
    <col min="7683" max="7683" width="31.1796875" style="6" customWidth="1"/>
    <col min="7684" max="7684" width="23.54296875" style="6" customWidth="1"/>
    <col min="7685" max="7685" width="31.81640625" style="6" customWidth="1"/>
    <col min="7686" max="7686" width="11.1796875" style="6" customWidth="1"/>
    <col min="7687" max="7936" width="9.1796875" style="6"/>
    <col min="7937" max="7937" width="7.54296875" style="6" customWidth="1"/>
    <col min="7938" max="7938" width="43.54296875" style="6" customWidth="1"/>
    <col min="7939" max="7939" width="31.1796875" style="6" customWidth="1"/>
    <col min="7940" max="7940" width="23.54296875" style="6" customWidth="1"/>
    <col min="7941" max="7941" width="31.81640625" style="6" customWidth="1"/>
    <col min="7942" max="7942" width="11.1796875" style="6" customWidth="1"/>
    <col min="7943" max="8192" width="9.1796875" style="6"/>
    <col min="8193" max="8193" width="7.54296875" style="6" customWidth="1"/>
    <col min="8194" max="8194" width="43.54296875" style="6" customWidth="1"/>
    <col min="8195" max="8195" width="31.1796875" style="6" customWidth="1"/>
    <col min="8196" max="8196" width="23.54296875" style="6" customWidth="1"/>
    <col min="8197" max="8197" width="31.81640625" style="6" customWidth="1"/>
    <col min="8198" max="8198" width="11.1796875" style="6" customWidth="1"/>
    <col min="8199" max="8448" width="9.1796875" style="6"/>
    <col min="8449" max="8449" width="7.54296875" style="6" customWidth="1"/>
    <col min="8450" max="8450" width="43.54296875" style="6" customWidth="1"/>
    <col min="8451" max="8451" width="31.1796875" style="6" customWidth="1"/>
    <col min="8452" max="8452" width="23.54296875" style="6" customWidth="1"/>
    <col min="8453" max="8453" width="31.81640625" style="6" customWidth="1"/>
    <col min="8454" max="8454" width="11.1796875" style="6" customWidth="1"/>
    <col min="8455" max="8704" width="9.1796875" style="6"/>
    <col min="8705" max="8705" width="7.54296875" style="6" customWidth="1"/>
    <col min="8706" max="8706" width="43.54296875" style="6" customWidth="1"/>
    <col min="8707" max="8707" width="31.1796875" style="6" customWidth="1"/>
    <col min="8708" max="8708" width="23.54296875" style="6" customWidth="1"/>
    <col min="8709" max="8709" width="31.81640625" style="6" customWidth="1"/>
    <col min="8710" max="8710" width="11.1796875" style="6" customWidth="1"/>
    <col min="8711" max="8960" width="9.1796875" style="6"/>
    <col min="8961" max="8961" width="7.54296875" style="6" customWidth="1"/>
    <col min="8962" max="8962" width="43.54296875" style="6" customWidth="1"/>
    <col min="8963" max="8963" width="31.1796875" style="6" customWidth="1"/>
    <col min="8964" max="8964" width="23.54296875" style="6" customWidth="1"/>
    <col min="8965" max="8965" width="31.81640625" style="6" customWidth="1"/>
    <col min="8966" max="8966" width="11.1796875" style="6" customWidth="1"/>
    <col min="8967" max="9216" width="9.1796875" style="6"/>
    <col min="9217" max="9217" width="7.54296875" style="6" customWidth="1"/>
    <col min="9218" max="9218" width="43.54296875" style="6" customWidth="1"/>
    <col min="9219" max="9219" width="31.1796875" style="6" customWidth="1"/>
    <col min="9220" max="9220" width="23.54296875" style="6" customWidth="1"/>
    <col min="9221" max="9221" width="31.81640625" style="6" customWidth="1"/>
    <col min="9222" max="9222" width="11.1796875" style="6" customWidth="1"/>
    <col min="9223" max="9472" width="9.1796875" style="6"/>
    <col min="9473" max="9473" width="7.54296875" style="6" customWidth="1"/>
    <col min="9474" max="9474" width="43.54296875" style="6" customWidth="1"/>
    <col min="9475" max="9475" width="31.1796875" style="6" customWidth="1"/>
    <col min="9476" max="9476" width="23.54296875" style="6" customWidth="1"/>
    <col min="9477" max="9477" width="31.81640625" style="6" customWidth="1"/>
    <col min="9478" max="9478" width="11.1796875" style="6" customWidth="1"/>
    <col min="9479" max="9728" width="9.1796875" style="6"/>
    <col min="9729" max="9729" width="7.54296875" style="6" customWidth="1"/>
    <col min="9730" max="9730" width="43.54296875" style="6" customWidth="1"/>
    <col min="9731" max="9731" width="31.1796875" style="6" customWidth="1"/>
    <col min="9732" max="9732" width="23.54296875" style="6" customWidth="1"/>
    <col min="9733" max="9733" width="31.81640625" style="6" customWidth="1"/>
    <col min="9734" max="9734" width="11.1796875" style="6" customWidth="1"/>
    <col min="9735" max="9984" width="9.1796875" style="6"/>
    <col min="9985" max="9985" width="7.54296875" style="6" customWidth="1"/>
    <col min="9986" max="9986" width="43.54296875" style="6" customWidth="1"/>
    <col min="9987" max="9987" width="31.1796875" style="6" customWidth="1"/>
    <col min="9988" max="9988" width="23.54296875" style="6" customWidth="1"/>
    <col min="9989" max="9989" width="31.81640625" style="6" customWidth="1"/>
    <col min="9990" max="9990" width="11.1796875" style="6" customWidth="1"/>
    <col min="9991" max="10240" width="9.1796875" style="6"/>
    <col min="10241" max="10241" width="7.54296875" style="6" customWidth="1"/>
    <col min="10242" max="10242" width="43.54296875" style="6" customWidth="1"/>
    <col min="10243" max="10243" width="31.1796875" style="6" customWidth="1"/>
    <col min="10244" max="10244" width="23.54296875" style="6" customWidth="1"/>
    <col min="10245" max="10245" width="31.81640625" style="6" customWidth="1"/>
    <col min="10246" max="10246" width="11.1796875" style="6" customWidth="1"/>
    <col min="10247" max="10496" width="9.1796875" style="6"/>
    <col min="10497" max="10497" width="7.54296875" style="6" customWidth="1"/>
    <col min="10498" max="10498" width="43.54296875" style="6" customWidth="1"/>
    <col min="10499" max="10499" width="31.1796875" style="6" customWidth="1"/>
    <col min="10500" max="10500" width="23.54296875" style="6" customWidth="1"/>
    <col min="10501" max="10501" width="31.81640625" style="6" customWidth="1"/>
    <col min="10502" max="10502" width="11.1796875" style="6" customWidth="1"/>
    <col min="10503" max="10752" width="9.1796875" style="6"/>
    <col min="10753" max="10753" width="7.54296875" style="6" customWidth="1"/>
    <col min="10754" max="10754" width="43.54296875" style="6" customWidth="1"/>
    <col min="10755" max="10755" width="31.1796875" style="6" customWidth="1"/>
    <col min="10756" max="10756" width="23.54296875" style="6" customWidth="1"/>
    <col min="10757" max="10757" width="31.81640625" style="6" customWidth="1"/>
    <col min="10758" max="10758" width="11.1796875" style="6" customWidth="1"/>
    <col min="10759" max="11008" width="9.1796875" style="6"/>
    <col min="11009" max="11009" width="7.54296875" style="6" customWidth="1"/>
    <col min="11010" max="11010" width="43.54296875" style="6" customWidth="1"/>
    <col min="11011" max="11011" width="31.1796875" style="6" customWidth="1"/>
    <col min="11012" max="11012" width="23.54296875" style="6" customWidth="1"/>
    <col min="11013" max="11013" width="31.81640625" style="6" customWidth="1"/>
    <col min="11014" max="11014" width="11.1796875" style="6" customWidth="1"/>
    <col min="11015" max="11264" width="9.1796875" style="6"/>
    <col min="11265" max="11265" width="7.54296875" style="6" customWidth="1"/>
    <col min="11266" max="11266" width="43.54296875" style="6" customWidth="1"/>
    <col min="11267" max="11267" width="31.1796875" style="6" customWidth="1"/>
    <col min="11268" max="11268" width="23.54296875" style="6" customWidth="1"/>
    <col min="11269" max="11269" width="31.81640625" style="6" customWidth="1"/>
    <col min="11270" max="11270" width="11.1796875" style="6" customWidth="1"/>
    <col min="11271" max="11520" width="9.1796875" style="6"/>
    <col min="11521" max="11521" width="7.54296875" style="6" customWidth="1"/>
    <col min="11522" max="11522" width="43.54296875" style="6" customWidth="1"/>
    <col min="11523" max="11523" width="31.1796875" style="6" customWidth="1"/>
    <col min="11524" max="11524" width="23.54296875" style="6" customWidth="1"/>
    <col min="11525" max="11525" width="31.81640625" style="6" customWidth="1"/>
    <col min="11526" max="11526" width="11.1796875" style="6" customWidth="1"/>
    <col min="11527" max="11776" width="9.1796875" style="6"/>
    <col min="11777" max="11777" width="7.54296875" style="6" customWidth="1"/>
    <col min="11778" max="11778" width="43.54296875" style="6" customWidth="1"/>
    <col min="11779" max="11779" width="31.1796875" style="6" customWidth="1"/>
    <col min="11780" max="11780" width="23.54296875" style="6" customWidth="1"/>
    <col min="11781" max="11781" width="31.81640625" style="6" customWidth="1"/>
    <col min="11782" max="11782" width="11.1796875" style="6" customWidth="1"/>
    <col min="11783" max="12032" width="9.1796875" style="6"/>
    <col min="12033" max="12033" width="7.54296875" style="6" customWidth="1"/>
    <col min="12034" max="12034" width="43.54296875" style="6" customWidth="1"/>
    <col min="12035" max="12035" width="31.1796875" style="6" customWidth="1"/>
    <col min="12036" max="12036" width="23.54296875" style="6" customWidth="1"/>
    <col min="12037" max="12037" width="31.81640625" style="6" customWidth="1"/>
    <col min="12038" max="12038" width="11.1796875" style="6" customWidth="1"/>
    <col min="12039" max="12288" width="9.1796875" style="6"/>
    <col min="12289" max="12289" width="7.54296875" style="6" customWidth="1"/>
    <col min="12290" max="12290" width="43.54296875" style="6" customWidth="1"/>
    <col min="12291" max="12291" width="31.1796875" style="6" customWidth="1"/>
    <col min="12292" max="12292" width="23.54296875" style="6" customWidth="1"/>
    <col min="12293" max="12293" width="31.81640625" style="6" customWidth="1"/>
    <col min="12294" max="12294" width="11.1796875" style="6" customWidth="1"/>
    <col min="12295" max="12544" width="9.1796875" style="6"/>
    <col min="12545" max="12545" width="7.54296875" style="6" customWidth="1"/>
    <col min="12546" max="12546" width="43.54296875" style="6" customWidth="1"/>
    <col min="12547" max="12547" width="31.1796875" style="6" customWidth="1"/>
    <col min="12548" max="12548" width="23.54296875" style="6" customWidth="1"/>
    <col min="12549" max="12549" width="31.81640625" style="6" customWidth="1"/>
    <col min="12550" max="12550" width="11.1796875" style="6" customWidth="1"/>
    <col min="12551" max="12800" width="9.1796875" style="6"/>
    <col min="12801" max="12801" width="7.54296875" style="6" customWidth="1"/>
    <col min="12802" max="12802" width="43.54296875" style="6" customWidth="1"/>
    <col min="12803" max="12803" width="31.1796875" style="6" customWidth="1"/>
    <col min="12804" max="12804" width="23.54296875" style="6" customWidth="1"/>
    <col min="12805" max="12805" width="31.81640625" style="6" customWidth="1"/>
    <col min="12806" max="12806" width="11.1796875" style="6" customWidth="1"/>
    <col min="12807" max="13056" width="9.1796875" style="6"/>
    <col min="13057" max="13057" width="7.54296875" style="6" customWidth="1"/>
    <col min="13058" max="13058" width="43.54296875" style="6" customWidth="1"/>
    <col min="13059" max="13059" width="31.1796875" style="6" customWidth="1"/>
    <col min="13060" max="13060" width="23.54296875" style="6" customWidth="1"/>
    <col min="13061" max="13061" width="31.81640625" style="6" customWidth="1"/>
    <col min="13062" max="13062" width="11.1796875" style="6" customWidth="1"/>
    <col min="13063" max="13312" width="9.1796875" style="6"/>
    <col min="13313" max="13313" width="7.54296875" style="6" customWidth="1"/>
    <col min="13314" max="13314" width="43.54296875" style="6" customWidth="1"/>
    <col min="13315" max="13315" width="31.1796875" style="6" customWidth="1"/>
    <col min="13316" max="13316" width="23.54296875" style="6" customWidth="1"/>
    <col min="13317" max="13317" width="31.81640625" style="6" customWidth="1"/>
    <col min="13318" max="13318" width="11.1796875" style="6" customWidth="1"/>
    <col min="13319" max="13568" width="9.1796875" style="6"/>
    <col min="13569" max="13569" width="7.54296875" style="6" customWidth="1"/>
    <col min="13570" max="13570" width="43.54296875" style="6" customWidth="1"/>
    <col min="13571" max="13571" width="31.1796875" style="6" customWidth="1"/>
    <col min="13572" max="13572" width="23.54296875" style="6" customWidth="1"/>
    <col min="13573" max="13573" width="31.81640625" style="6" customWidth="1"/>
    <col min="13574" max="13574" width="11.1796875" style="6" customWidth="1"/>
    <col min="13575" max="13824" width="9.1796875" style="6"/>
    <col min="13825" max="13825" width="7.54296875" style="6" customWidth="1"/>
    <col min="13826" max="13826" width="43.54296875" style="6" customWidth="1"/>
    <col min="13827" max="13827" width="31.1796875" style="6" customWidth="1"/>
    <col min="13828" max="13828" width="23.54296875" style="6" customWidth="1"/>
    <col min="13829" max="13829" width="31.81640625" style="6" customWidth="1"/>
    <col min="13830" max="13830" width="11.1796875" style="6" customWidth="1"/>
    <col min="13831" max="14080" width="9.1796875" style="6"/>
    <col min="14081" max="14081" width="7.54296875" style="6" customWidth="1"/>
    <col min="14082" max="14082" width="43.54296875" style="6" customWidth="1"/>
    <col min="14083" max="14083" width="31.1796875" style="6" customWidth="1"/>
    <col min="14084" max="14084" width="23.54296875" style="6" customWidth="1"/>
    <col min="14085" max="14085" width="31.81640625" style="6" customWidth="1"/>
    <col min="14086" max="14086" width="11.1796875" style="6" customWidth="1"/>
    <col min="14087" max="14336" width="9.1796875" style="6"/>
    <col min="14337" max="14337" width="7.54296875" style="6" customWidth="1"/>
    <col min="14338" max="14338" width="43.54296875" style="6" customWidth="1"/>
    <col min="14339" max="14339" width="31.1796875" style="6" customWidth="1"/>
    <col min="14340" max="14340" width="23.54296875" style="6" customWidth="1"/>
    <col min="14341" max="14341" width="31.81640625" style="6" customWidth="1"/>
    <col min="14342" max="14342" width="11.1796875" style="6" customWidth="1"/>
    <col min="14343" max="14592" width="9.1796875" style="6"/>
    <col min="14593" max="14593" width="7.54296875" style="6" customWidth="1"/>
    <col min="14594" max="14594" width="43.54296875" style="6" customWidth="1"/>
    <col min="14595" max="14595" width="31.1796875" style="6" customWidth="1"/>
    <col min="14596" max="14596" width="23.54296875" style="6" customWidth="1"/>
    <col min="14597" max="14597" width="31.81640625" style="6" customWidth="1"/>
    <col min="14598" max="14598" width="11.1796875" style="6" customWidth="1"/>
    <col min="14599" max="14848" width="9.1796875" style="6"/>
    <col min="14849" max="14849" width="7.54296875" style="6" customWidth="1"/>
    <col min="14850" max="14850" width="43.54296875" style="6" customWidth="1"/>
    <col min="14851" max="14851" width="31.1796875" style="6" customWidth="1"/>
    <col min="14852" max="14852" width="23.54296875" style="6" customWidth="1"/>
    <col min="14853" max="14853" width="31.81640625" style="6" customWidth="1"/>
    <col min="14854" max="14854" width="11.1796875" style="6" customWidth="1"/>
    <col min="14855" max="15104" width="9.1796875" style="6"/>
    <col min="15105" max="15105" width="7.54296875" style="6" customWidth="1"/>
    <col min="15106" max="15106" width="43.54296875" style="6" customWidth="1"/>
    <col min="15107" max="15107" width="31.1796875" style="6" customWidth="1"/>
    <col min="15108" max="15108" width="23.54296875" style="6" customWidth="1"/>
    <col min="15109" max="15109" width="31.81640625" style="6" customWidth="1"/>
    <col min="15110" max="15110" width="11.1796875" style="6" customWidth="1"/>
    <col min="15111" max="15360" width="9.1796875" style="6"/>
    <col min="15361" max="15361" width="7.54296875" style="6" customWidth="1"/>
    <col min="15362" max="15362" width="43.54296875" style="6" customWidth="1"/>
    <col min="15363" max="15363" width="31.1796875" style="6" customWidth="1"/>
    <col min="15364" max="15364" width="23.54296875" style="6" customWidth="1"/>
    <col min="15365" max="15365" width="31.81640625" style="6" customWidth="1"/>
    <col min="15366" max="15366" width="11.1796875" style="6" customWidth="1"/>
    <col min="15367" max="15616" width="9.1796875" style="6"/>
    <col min="15617" max="15617" width="7.54296875" style="6" customWidth="1"/>
    <col min="15618" max="15618" width="43.54296875" style="6" customWidth="1"/>
    <col min="15619" max="15619" width="31.1796875" style="6" customWidth="1"/>
    <col min="15620" max="15620" width="23.54296875" style="6" customWidth="1"/>
    <col min="15621" max="15621" width="31.81640625" style="6" customWidth="1"/>
    <col min="15622" max="15622" width="11.1796875" style="6" customWidth="1"/>
    <col min="15623" max="15872" width="9.1796875" style="6"/>
    <col min="15873" max="15873" width="7.54296875" style="6" customWidth="1"/>
    <col min="15874" max="15874" width="43.54296875" style="6" customWidth="1"/>
    <col min="15875" max="15875" width="31.1796875" style="6" customWidth="1"/>
    <col min="15876" max="15876" width="23.54296875" style="6" customWidth="1"/>
    <col min="15877" max="15877" width="31.81640625" style="6" customWidth="1"/>
    <col min="15878" max="15878" width="11.1796875" style="6" customWidth="1"/>
    <col min="15879" max="16128" width="9.1796875" style="6"/>
    <col min="16129" max="16129" width="7.54296875" style="6" customWidth="1"/>
    <col min="16130" max="16130" width="43.54296875" style="6" customWidth="1"/>
    <col min="16131" max="16131" width="31.1796875" style="6" customWidth="1"/>
    <col min="16132" max="16132" width="23.54296875" style="6" customWidth="1"/>
    <col min="16133" max="16133" width="31.81640625" style="6" customWidth="1"/>
    <col min="16134" max="16134" width="11.1796875" style="6" customWidth="1"/>
    <col min="16135" max="16384" width="9.1796875" style="6"/>
  </cols>
  <sheetData>
    <row r="1" spans="1:17" s="36" customFormat="1" ht="39.75" customHeight="1">
      <c r="A1" s="2106" t="str">
        <f>'[41]Title '!A1:N1</f>
        <v>Karnataka Power Transmission Corporation Limited</v>
      </c>
      <c r="B1" s="2106"/>
      <c r="C1" s="2106"/>
      <c r="D1" s="2106"/>
      <c r="E1" s="35"/>
    </row>
    <row r="2" spans="1:17" s="177" customFormat="1" ht="23">
      <c r="A2" s="2023" t="str">
        <f>'Title '!A2:N2</f>
        <v>Bid Enquiry No: KPTCL/2026-27/TL/WORK_INDENT3802</v>
      </c>
      <c r="B2" s="2023"/>
      <c r="C2" s="2023"/>
      <c r="D2" s="2023"/>
      <c r="E2" s="853"/>
      <c r="F2" s="172"/>
      <c r="G2" s="172"/>
      <c r="H2" s="172"/>
      <c r="I2" s="172"/>
      <c r="J2" s="172"/>
      <c r="K2" s="172"/>
      <c r="L2" s="172"/>
      <c r="M2" s="172"/>
      <c r="N2" s="172"/>
      <c r="O2" s="176"/>
      <c r="P2" s="176"/>
      <c r="Q2" s="176"/>
    </row>
    <row r="3" spans="1:17" s="177" customFormat="1" ht="23">
      <c r="A3" s="37"/>
      <c r="B3" s="37"/>
      <c r="C3" s="37"/>
      <c r="D3" s="172"/>
      <c r="E3" s="172"/>
      <c r="F3" s="172"/>
      <c r="G3" s="494"/>
      <c r="H3" s="494"/>
      <c r="I3" s="494"/>
      <c r="J3" s="494"/>
      <c r="K3" s="494"/>
      <c r="L3" s="494"/>
      <c r="M3" s="172"/>
      <c r="N3" s="172"/>
      <c r="O3" s="176"/>
      <c r="P3" s="176"/>
      <c r="Q3" s="176"/>
    </row>
    <row r="4" spans="1:17" ht="202.5" customHeight="1">
      <c r="A4" s="2025"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2025"/>
      <c r="C4" s="2025"/>
      <c r="D4" s="2025"/>
      <c r="E4" s="868"/>
      <c r="F4" s="172"/>
      <c r="G4" s="172"/>
      <c r="H4" s="172"/>
      <c r="I4" s="172"/>
      <c r="J4" s="172"/>
      <c r="K4" s="172"/>
      <c r="L4" s="172"/>
      <c r="M4" s="37"/>
      <c r="N4" s="37"/>
      <c r="O4" s="178"/>
      <c r="P4" s="178"/>
      <c r="Q4" s="178"/>
    </row>
    <row r="6" spans="1:17" ht="15.5">
      <c r="A6" s="113"/>
      <c r="B6" s="113"/>
      <c r="D6" s="887" t="s">
        <v>6012</v>
      </c>
      <c r="E6" s="113"/>
      <c r="F6" s="113"/>
    </row>
    <row r="7" spans="1:17" ht="15.5">
      <c r="A7" s="1477" t="s">
        <v>1401</v>
      </c>
      <c r="B7" s="1477"/>
      <c r="C7" s="1477"/>
      <c r="D7" s="1477"/>
      <c r="E7" s="113"/>
      <c r="F7" s="113"/>
    </row>
    <row r="8" spans="1:17" ht="27.75" customHeight="1">
      <c r="A8" s="2026" t="s">
        <v>6013</v>
      </c>
      <c r="B8" s="2026"/>
      <c r="C8" s="2026"/>
      <c r="D8" s="2026"/>
      <c r="E8" s="113"/>
      <c r="F8" s="113"/>
    </row>
    <row r="9" spans="1:17" ht="15.5">
      <c r="A9" s="888"/>
      <c r="B9" s="889"/>
      <c r="C9" s="889"/>
      <c r="D9" s="890"/>
      <c r="E9" s="113"/>
      <c r="F9" s="113"/>
    </row>
    <row r="10" spans="1:17" ht="15.5">
      <c r="A10" s="891" t="s">
        <v>5864</v>
      </c>
      <c r="B10" s="892" t="s">
        <v>5865</v>
      </c>
      <c r="C10" s="892" t="s">
        <v>5866</v>
      </c>
      <c r="D10" s="891" t="s">
        <v>566</v>
      </c>
      <c r="E10" s="113"/>
      <c r="F10" s="113"/>
    </row>
    <row r="11" spans="1:17" ht="15.5">
      <c r="A11" s="893" t="s">
        <v>2148</v>
      </c>
      <c r="B11" s="894" t="s">
        <v>6014</v>
      </c>
      <c r="C11" s="895"/>
      <c r="D11" s="895"/>
      <c r="E11" s="113"/>
      <c r="F11" s="113"/>
    </row>
    <row r="12" spans="1:17" ht="15.5">
      <c r="A12" s="896"/>
      <c r="B12" s="894" t="s">
        <v>6015</v>
      </c>
      <c r="C12" s="895"/>
      <c r="D12" s="895"/>
      <c r="E12" s="113"/>
      <c r="F12" s="113"/>
    </row>
    <row r="13" spans="1:17" ht="15.5">
      <c r="A13" s="896"/>
      <c r="B13" s="894" t="s">
        <v>6016</v>
      </c>
      <c r="C13" s="895"/>
      <c r="D13" s="895"/>
      <c r="E13" s="113"/>
      <c r="F13" s="113"/>
    </row>
    <row r="14" spans="1:17" ht="15.5">
      <c r="A14" s="896">
        <v>1</v>
      </c>
      <c r="B14" s="897" t="s">
        <v>6017</v>
      </c>
      <c r="C14" s="895" t="s">
        <v>5896</v>
      </c>
      <c r="D14" s="895"/>
      <c r="E14" s="113"/>
      <c r="F14" s="113"/>
    </row>
    <row r="15" spans="1:17" ht="15.5">
      <c r="A15" s="896">
        <v>2</v>
      </c>
      <c r="B15" s="897" t="s">
        <v>6018</v>
      </c>
      <c r="C15" s="895" t="s">
        <v>5896</v>
      </c>
      <c r="D15" s="895"/>
      <c r="E15" s="113"/>
      <c r="F15" s="113"/>
    </row>
    <row r="16" spans="1:17" ht="15.5">
      <c r="A16" s="896">
        <v>3</v>
      </c>
      <c r="B16" s="897" t="s">
        <v>6019</v>
      </c>
      <c r="C16" s="895" t="s">
        <v>5896</v>
      </c>
      <c r="D16" s="895"/>
      <c r="E16" s="113"/>
      <c r="F16" s="113"/>
    </row>
    <row r="17" spans="1:6" ht="15.5">
      <c r="A17" s="896">
        <v>4</v>
      </c>
      <c r="B17" s="897" t="s">
        <v>6020</v>
      </c>
      <c r="C17" s="895" t="s">
        <v>570</v>
      </c>
      <c r="D17" s="895"/>
      <c r="E17" s="113"/>
      <c r="F17" s="113"/>
    </row>
    <row r="18" spans="1:6" ht="15.5">
      <c r="A18" s="896">
        <v>5</v>
      </c>
      <c r="B18" s="897" t="s">
        <v>6021</v>
      </c>
      <c r="C18" s="895" t="s">
        <v>572</v>
      </c>
      <c r="D18" s="895"/>
      <c r="E18" s="113"/>
      <c r="F18" s="113"/>
    </row>
    <row r="19" spans="1:6" ht="15.5">
      <c r="A19" s="896">
        <v>6</v>
      </c>
      <c r="B19" s="897" t="s">
        <v>6022</v>
      </c>
      <c r="C19" s="895" t="s">
        <v>570</v>
      </c>
      <c r="D19" s="895"/>
      <c r="E19" s="113"/>
      <c r="F19" s="113"/>
    </row>
    <row r="20" spans="1:6" ht="15.5">
      <c r="A20" s="896">
        <v>7</v>
      </c>
      <c r="B20" s="897" t="s">
        <v>6023</v>
      </c>
      <c r="C20" s="895" t="s">
        <v>6024</v>
      </c>
      <c r="D20" s="895"/>
      <c r="E20" s="113"/>
      <c r="F20" s="113"/>
    </row>
    <row r="21" spans="1:6" ht="15.5">
      <c r="A21" s="896">
        <v>8</v>
      </c>
      <c r="B21" s="897" t="s">
        <v>6025</v>
      </c>
      <c r="C21" s="895"/>
      <c r="D21" s="895"/>
      <c r="E21" s="113"/>
      <c r="F21" s="113"/>
    </row>
    <row r="22" spans="1:6" ht="15.5">
      <c r="A22" s="896"/>
      <c r="B22" s="897" t="s">
        <v>6026</v>
      </c>
      <c r="C22" s="895"/>
      <c r="D22" s="895"/>
      <c r="E22" s="113"/>
      <c r="F22" s="113"/>
    </row>
    <row r="23" spans="1:6" ht="15.5">
      <c r="A23" s="896"/>
      <c r="B23" s="897" t="s">
        <v>6027</v>
      </c>
      <c r="C23" s="895"/>
      <c r="D23" s="895"/>
      <c r="E23" s="113"/>
      <c r="F23" s="113"/>
    </row>
    <row r="24" spans="1:6" ht="15.5">
      <c r="A24" s="896"/>
      <c r="B24" s="897" t="s">
        <v>6028</v>
      </c>
      <c r="C24" s="895" t="s">
        <v>570</v>
      </c>
      <c r="D24" s="895"/>
      <c r="E24" s="113"/>
      <c r="F24" s="113"/>
    </row>
    <row r="25" spans="1:6" ht="15.5">
      <c r="A25" s="896"/>
      <c r="B25" s="897" t="s">
        <v>6029</v>
      </c>
      <c r="C25" s="895" t="s">
        <v>570</v>
      </c>
      <c r="D25" s="895"/>
      <c r="E25" s="113"/>
      <c r="F25" s="113"/>
    </row>
    <row r="26" spans="1:6" ht="15.5">
      <c r="A26" s="896"/>
      <c r="B26" s="897" t="s">
        <v>6030</v>
      </c>
      <c r="C26" s="895"/>
      <c r="D26" s="895"/>
      <c r="E26" s="113"/>
      <c r="F26" s="113"/>
    </row>
    <row r="27" spans="1:6" ht="15.5">
      <c r="A27" s="896"/>
      <c r="B27" s="897" t="s">
        <v>6031</v>
      </c>
      <c r="C27" s="895" t="s">
        <v>6032</v>
      </c>
      <c r="D27" s="895"/>
      <c r="E27" s="113"/>
      <c r="F27" s="113"/>
    </row>
    <row r="28" spans="1:6" ht="15.5">
      <c r="A28" s="896"/>
      <c r="B28" s="897" t="s">
        <v>6033</v>
      </c>
      <c r="C28" s="895" t="s">
        <v>6032</v>
      </c>
      <c r="D28" s="895"/>
      <c r="E28" s="113"/>
      <c r="F28" s="113"/>
    </row>
    <row r="29" spans="1:6" ht="15.5">
      <c r="A29" s="896"/>
      <c r="B29" s="897" t="s">
        <v>6034</v>
      </c>
      <c r="C29" s="895"/>
      <c r="D29" s="895"/>
      <c r="E29" s="113"/>
      <c r="F29" s="113"/>
    </row>
    <row r="30" spans="1:6" ht="15.5">
      <c r="A30" s="896"/>
      <c r="B30" s="897" t="s">
        <v>6035</v>
      </c>
      <c r="C30" s="895" t="s">
        <v>5896</v>
      </c>
      <c r="D30" s="895"/>
      <c r="E30" s="113"/>
      <c r="F30" s="113"/>
    </row>
    <row r="31" spans="1:6" ht="15.5">
      <c r="A31" s="896"/>
      <c r="B31" s="897" t="s">
        <v>6036</v>
      </c>
      <c r="C31" s="895" t="s">
        <v>572</v>
      </c>
      <c r="D31" s="895"/>
      <c r="E31" s="113"/>
      <c r="F31" s="113"/>
    </row>
    <row r="32" spans="1:6" ht="31">
      <c r="A32" s="896">
        <v>9</v>
      </c>
      <c r="B32" s="897" t="s">
        <v>6037</v>
      </c>
      <c r="C32" s="895"/>
      <c r="D32" s="895"/>
      <c r="E32" s="113"/>
      <c r="F32" s="113"/>
    </row>
    <row r="33" spans="1:6" ht="15.5">
      <c r="A33" s="896"/>
      <c r="B33" s="897" t="s">
        <v>6038</v>
      </c>
      <c r="C33" s="895"/>
      <c r="D33" s="895"/>
      <c r="E33" s="113"/>
      <c r="F33" s="113"/>
    </row>
    <row r="34" spans="1:6" ht="15.5">
      <c r="A34" s="896"/>
      <c r="B34" s="897" t="s">
        <v>6039</v>
      </c>
      <c r="C34" s="895"/>
      <c r="D34" s="895"/>
      <c r="E34" s="113"/>
      <c r="F34" s="113"/>
    </row>
    <row r="35" spans="1:6" ht="15.5">
      <c r="A35" s="896"/>
      <c r="B35" s="897" t="s">
        <v>6040</v>
      </c>
      <c r="C35" s="895" t="s">
        <v>570</v>
      </c>
      <c r="D35" s="895"/>
      <c r="E35" s="113"/>
      <c r="F35" s="113"/>
    </row>
    <row r="36" spans="1:6" ht="15.5">
      <c r="A36" s="896"/>
      <c r="B36" s="897" t="s">
        <v>6041</v>
      </c>
      <c r="C36" s="895" t="s">
        <v>570</v>
      </c>
      <c r="D36" s="895"/>
      <c r="E36" s="113"/>
      <c r="F36" s="113"/>
    </row>
    <row r="37" spans="1:6" ht="15.5">
      <c r="A37" s="896"/>
      <c r="B37" s="897" t="s">
        <v>6042</v>
      </c>
      <c r="C37" s="895"/>
      <c r="D37" s="895"/>
      <c r="E37" s="113"/>
      <c r="F37" s="113"/>
    </row>
    <row r="38" spans="1:6" ht="15.5">
      <c r="A38" s="896"/>
      <c r="B38" s="897" t="s">
        <v>6043</v>
      </c>
      <c r="C38" s="895" t="s">
        <v>6032</v>
      </c>
      <c r="D38" s="895"/>
      <c r="E38" s="113"/>
      <c r="F38" s="113"/>
    </row>
    <row r="39" spans="1:6" ht="15.5">
      <c r="A39" s="896"/>
      <c r="B39" s="897" t="s">
        <v>6044</v>
      </c>
      <c r="C39" s="895" t="s">
        <v>6032</v>
      </c>
      <c r="D39" s="895"/>
      <c r="E39" s="113"/>
      <c r="F39" s="113"/>
    </row>
    <row r="40" spans="1:6" ht="15.5">
      <c r="A40" s="896"/>
      <c r="B40" s="897" t="s">
        <v>6045</v>
      </c>
      <c r="C40" s="895"/>
      <c r="D40" s="895"/>
      <c r="E40" s="113"/>
      <c r="F40" s="113"/>
    </row>
    <row r="41" spans="1:6" ht="15.5">
      <c r="A41" s="896"/>
      <c r="B41" s="897" t="s">
        <v>6046</v>
      </c>
      <c r="C41" s="895" t="s">
        <v>5896</v>
      </c>
      <c r="D41" s="895"/>
      <c r="E41" s="113"/>
      <c r="F41" s="113"/>
    </row>
    <row r="42" spans="1:6" ht="15.5">
      <c r="A42" s="896"/>
      <c r="B42" s="897" t="s">
        <v>6047</v>
      </c>
      <c r="C42" s="895" t="s">
        <v>572</v>
      </c>
      <c r="D42" s="895"/>
      <c r="E42" s="113"/>
      <c r="F42" s="113"/>
    </row>
    <row r="43" spans="1:6" ht="15.5">
      <c r="A43" s="893" t="s">
        <v>1114</v>
      </c>
      <c r="B43" s="894" t="s">
        <v>6048</v>
      </c>
      <c r="C43" s="895"/>
      <c r="D43" s="895"/>
      <c r="E43" s="113"/>
      <c r="F43" s="113"/>
    </row>
    <row r="44" spans="1:6" ht="15.5">
      <c r="A44" s="896"/>
      <c r="B44" s="894" t="s">
        <v>6015</v>
      </c>
      <c r="C44" s="895"/>
      <c r="D44" s="895"/>
      <c r="E44" s="113"/>
      <c r="F44" s="113"/>
    </row>
    <row r="45" spans="1:6" ht="15.5">
      <c r="A45" s="896"/>
      <c r="B45" s="894" t="s">
        <v>6016</v>
      </c>
      <c r="C45" s="895"/>
      <c r="D45" s="895"/>
      <c r="E45" s="113"/>
      <c r="F45" s="113"/>
    </row>
    <row r="46" spans="1:6" ht="15.5">
      <c r="A46" s="896">
        <v>1</v>
      </c>
      <c r="B46" s="897" t="s">
        <v>6049</v>
      </c>
      <c r="C46" s="895" t="s">
        <v>5896</v>
      </c>
      <c r="D46" s="895"/>
      <c r="E46" s="113"/>
      <c r="F46" s="113"/>
    </row>
    <row r="47" spans="1:6" ht="15.5">
      <c r="A47" s="896">
        <v>2</v>
      </c>
      <c r="B47" s="897" t="s">
        <v>6020</v>
      </c>
      <c r="C47" s="895"/>
      <c r="D47" s="895"/>
      <c r="E47" s="113"/>
      <c r="F47" s="113"/>
    </row>
    <row r="48" spans="1:6" ht="15.5">
      <c r="A48" s="896"/>
      <c r="B48" s="897" t="s">
        <v>6050</v>
      </c>
      <c r="C48" s="895" t="s">
        <v>570</v>
      </c>
      <c r="D48" s="895"/>
      <c r="E48" s="113"/>
      <c r="F48" s="113"/>
    </row>
    <row r="49" spans="1:6" ht="15.5">
      <c r="A49" s="896"/>
      <c r="B49" s="897" t="s">
        <v>6051</v>
      </c>
      <c r="C49" s="895" t="s">
        <v>570</v>
      </c>
      <c r="D49" s="895"/>
      <c r="E49" s="113"/>
      <c r="F49" s="113"/>
    </row>
    <row r="50" spans="1:6" ht="15.5">
      <c r="A50" s="896">
        <v>3</v>
      </c>
      <c r="B50" s="897" t="s">
        <v>6021</v>
      </c>
      <c r="C50" s="895"/>
      <c r="D50" s="895"/>
      <c r="E50" s="113"/>
      <c r="F50" s="113"/>
    </row>
    <row r="51" spans="1:6" ht="15.5">
      <c r="A51" s="896"/>
      <c r="B51" s="897" t="s">
        <v>6050</v>
      </c>
      <c r="C51" s="895" t="s">
        <v>572</v>
      </c>
      <c r="D51" s="895"/>
      <c r="E51" s="113"/>
      <c r="F51" s="113"/>
    </row>
    <row r="52" spans="1:6" ht="15.5">
      <c r="A52" s="896"/>
      <c r="B52" s="897" t="s">
        <v>6051</v>
      </c>
      <c r="C52" s="897" t="s">
        <v>572</v>
      </c>
      <c r="D52" s="895"/>
      <c r="E52" s="113"/>
      <c r="F52" s="113"/>
    </row>
    <row r="53" spans="1:6" ht="15.5">
      <c r="A53" s="896">
        <v>4</v>
      </c>
      <c r="B53" s="897" t="s">
        <v>6052</v>
      </c>
      <c r="C53" s="897" t="s">
        <v>5896</v>
      </c>
      <c r="D53" s="895"/>
      <c r="E53" s="113"/>
      <c r="F53" s="113"/>
    </row>
    <row r="54" spans="1:6" ht="15.5">
      <c r="A54" s="896">
        <v>5</v>
      </c>
      <c r="B54" s="897" t="s">
        <v>6053</v>
      </c>
      <c r="C54" s="897"/>
      <c r="D54" s="895"/>
      <c r="E54" s="113"/>
      <c r="F54" s="113"/>
    </row>
    <row r="55" spans="1:6" ht="15.5">
      <c r="A55" s="896"/>
      <c r="B55" s="897" t="s">
        <v>6050</v>
      </c>
      <c r="C55" s="897" t="s">
        <v>570</v>
      </c>
      <c r="D55" s="895"/>
      <c r="E55" s="113"/>
      <c r="F55" s="113"/>
    </row>
    <row r="56" spans="1:6" ht="15.5">
      <c r="A56" s="896"/>
      <c r="B56" s="897" t="s">
        <v>6051</v>
      </c>
      <c r="C56" s="897" t="s">
        <v>570</v>
      </c>
      <c r="D56" s="895"/>
      <c r="E56" s="113"/>
      <c r="F56" s="113"/>
    </row>
    <row r="57" spans="1:6" ht="15.5">
      <c r="A57" s="893" t="s">
        <v>2908</v>
      </c>
      <c r="B57" s="894" t="s">
        <v>6054</v>
      </c>
      <c r="C57" s="897"/>
      <c r="D57" s="895"/>
      <c r="E57" s="113"/>
      <c r="F57" s="113"/>
    </row>
    <row r="58" spans="1:6" ht="15.5">
      <c r="A58" s="893"/>
      <c r="B58" s="894" t="s">
        <v>6015</v>
      </c>
      <c r="C58" s="897"/>
      <c r="D58" s="895"/>
      <c r="E58" s="113"/>
      <c r="F58" s="113"/>
    </row>
    <row r="59" spans="1:6" ht="15.5">
      <c r="A59" s="896"/>
      <c r="B59" s="894" t="s">
        <v>6016</v>
      </c>
      <c r="C59" s="897"/>
      <c r="D59" s="895"/>
      <c r="E59" s="113"/>
      <c r="F59" s="113"/>
    </row>
    <row r="60" spans="1:6" ht="15.5">
      <c r="A60" s="896">
        <v>1</v>
      </c>
      <c r="B60" s="897" t="s">
        <v>6055</v>
      </c>
      <c r="C60" s="897" t="s">
        <v>612</v>
      </c>
      <c r="D60" s="895"/>
      <c r="E60" s="113"/>
      <c r="F60" s="113"/>
    </row>
    <row r="61" spans="1:6" ht="15.5">
      <c r="A61" s="896">
        <v>2</v>
      </c>
      <c r="B61" s="897" t="s">
        <v>6056</v>
      </c>
      <c r="C61" s="897" t="s">
        <v>612</v>
      </c>
      <c r="D61" s="895"/>
      <c r="E61" s="113"/>
      <c r="F61" s="113"/>
    </row>
    <row r="62" spans="1:6" ht="15.5">
      <c r="A62" s="896">
        <v>3</v>
      </c>
      <c r="B62" s="897" t="s">
        <v>6057</v>
      </c>
      <c r="C62" s="897"/>
      <c r="D62" s="895"/>
      <c r="E62" s="113"/>
      <c r="F62" s="113"/>
    </row>
    <row r="63" spans="1:6" ht="15.5">
      <c r="A63" s="896">
        <v>4</v>
      </c>
      <c r="B63" s="897" t="s">
        <v>6058</v>
      </c>
      <c r="C63" s="897"/>
      <c r="D63" s="895"/>
      <c r="E63" s="113"/>
      <c r="F63" s="113"/>
    </row>
    <row r="64" spans="1:6" ht="15.5">
      <c r="A64" s="896">
        <v>5</v>
      </c>
      <c r="B64" s="897" t="s">
        <v>6059</v>
      </c>
      <c r="C64" s="897" t="s">
        <v>6024</v>
      </c>
      <c r="D64" s="895"/>
      <c r="E64" s="113"/>
      <c r="F64" s="113"/>
    </row>
    <row r="65" spans="1:6" ht="15.5">
      <c r="A65" s="896">
        <v>6</v>
      </c>
      <c r="B65" s="897" t="s">
        <v>6060</v>
      </c>
      <c r="C65" s="897"/>
      <c r="D65" s="895"/>
      <c r="E65" s="113"/>
      <c r="F65" s="113"/>
    </row>
    <row r="66" spans="1:6" ht="15.5">
      <c r="A66" s="896">
        <v>7</v>
      </c>
      <c r="B66" s="897" t="s">
        <v>6061</v>
      </c>
      <c r="C66" s="897"/>
      <c r="D66" s="895"/>
      <c r="E66" s="113"/>
      <c r="F66" s="113"/>
    </row>
    <row r="67" spans="1:6" ht="15.5">
      <c r="A67" s="896">
        <v>8</v>
      </c>
      <c r="B67" s="897" t="s">
        <v>6062</v>
      </c>
      <c r="C67" s="897"/>
      <c r="D67" s="895"/>
      <c r="E67" s="113"/>
      <c r="F67" s="113"/>
    </row>
    <row r="68" spans="1:6" ht="15.5">
      <c r="A68" s="896">
        <v>9</v>
      </c>
      <c r="B68" s="897" t="s">
        <v>6063</v>
      </c>
      <c r="C68" s="897" t="s">
        <v>5896</v>
      </c>
      <c r="D68" s="895"/>
      <c r="E68" s="113"/>
      <c r="F68" s="113"/>
    </row>
    <row r="69" spans="1:6" ht="15.5">
      <c r="A69" s="896">
        <v>10</v>
      </c>
      <c r="B69" s="897" t="s">
        <v>6064</v>
      </c>
      <c r="C69" s="897"/>
      <c r="D69" s="895"/>
      <c r="E69" s="113"/>
      <c r="F69" s="113"/>
    </row>
    <row r="70" spans="1:6" ht="15.5">
      <c r="A70" s="896"/>
      <c r="B70" s="897" t="s">
        <v>6065</v>
      </c>
      <c r="C70" s="897" t="s">
        <v>6066</v>
      </c>
      <c r="D70" s="895"/>
      <c r="E70" s="113"/>
      <c r="F70" s="113"/>
    </row>
    <row r="71" spans="1:6" ht="15.5">
      <c r="A71" s="896"/>
      <c r="B71" s="897" t="s">
        <v>6067</v>
      </c>
      <c r="C71" s="897" t="s">
        <v>6066</v>
      </c>
      <c r="D71" s="895"/>
      <c r="E71" s="113"/>
      <c r="F71" s="113"/>
    </row>
    <row r="72" spans="1:6" ht="15.5">
      <c r="A72" s="896"/>
      <c r="B72" s="897" t="s">
        <v>6068</v>
      </c>
      <c r="C72" s="897" t="s">
        <v>6066</v>
      </c>
      <c r="D72" s="895"/>
      <c r="E72" s="115"/>
      <c r="F72" s="115"/>
    </row>
    <row r="73" spans="1:6" ht="15.5">
      <c r="A73" s="896"/>
      <c r="B73" s="897" t="s">
        <v>6069</v>
      </c>
      <c r="C73" s="897" t="s">
        <v>6066</v>
      </c>
      <c r="D73" s="895"/>
      <c r="E73" s="113"/>
      <c r="F73" s="113"/>
    </row>
    <row r="74" spans="1:6" ht="15.5">
      <c r="A74" s="896">
        <v>11</v>
      </c>
      <c r="B74" s="897" t="s">
        <v>6070</v>
      </c>
      <c r="C74" s="897"/>
      <c r="D74" s="895"/>
      <c r="E74" s="113"/>
      <c r="F74" s="113"/>
    </row>
    <row r="75" spans="1:6" ht="15.5">
      <c r="A75" s="896"/>
      <c r="B75" s="897" t="s">
        <v>6071</v>
      </c>
      <c r="C75" s="897" t="s">
        <v>5896</v>
      </c>
      <c r="D75" s="895"/>
      <c r="E75" s="113"/>
      <c r="F75" s="113"/>
    </row>
    <row r="76" spans="1:6" ht="15.5">
      <c r="A76" s="896"/>
      <c r="B76" s="897" t="s">
        <v>6072</v>
      </c>
      <c r="C76" s="897" t="s">
        <v>5896</v>
      </c>
      <c r="D76" s="895"/>
      <c r="E76" s="113"/>
      <c r="F76" s="113"/>
    </row>
    <row r="77" spans="1:6" ht="15.5">
      <c r="A77" s="896" t="s">
        <v>6073</v>
      </c>
      <c r="B77" s="894" t="s">
        <v>6074</v>
      </c>
      <c r="C77" s="897"/>
      <c r="D77" s="895"/>
      <c r="E77" s="113"/>
      <c r="F77" s="113"/>
    </row>
    <row r="78" spans="1:6" ht="15.5">
      <c r="A78" s="896"/>
      <c r="B78" s="894" t="s">
        <v>6015</v>
      </c>
      <c r="C78" s="897"/>
      <c r="D78" s="895"/>
      <c r="E78" s="113"/>
      <c r="F78" s="113"/>
    </row>
    <row r="79" spans="1:6" ht="15.5">
      <c r="A79" s="896"/>
      <c r="B79" s="894" t="s">
        <v>6016</v>
      </c>
      <c r="C79" s="897"/>
      <c r="D79" s="895"/>
      <c r="E79" s="113"/>
      <c r="F79" s="113"/>
    </row>
    <row r="80" spans="1:6" ht="15.5">
      <c r="A80" s="896">
        <v>1</v>
      </c>
      <c r="B80" s="897" t="s">
        <v>6075</v>
      </c>
      <c r="C80" s="897"/>
      <c r="D80" s="895"/>
    </row>
    <row r="81" spans="1:4" ht="15.5">
      <c r="A81" s="896">
        <v>2</v>
      </c>
      <c r="B81" s="897" t="s">
        <v>6076</v>
      </c>
      <c r="C81" s="897" t="s">
        <v>570</v>
      </c>
      <c r="D81" s="895"/>
    </row>
    <row r="82" spans="1:4" ht="15.5">
      <c r="A82" s="896">
        <v>3</v>
      </c>
      <c r="B82" s="897" t="s">
        <v>6077</v>
      </c>
      <c r="C82" s="897" t="s">
        <v>6024</v>
      </c>
      <c r="D82" s="895"/>
    </row>
    <row r="83" spans="1:4" ht="15.5">
      <c r="A83" s="896">
        <v>4</v>
      </c>
      <c r="B83" s="897" t="s">
        <v>6078</v>
      </c>
      <c r="C83" s="897" t="s">
        <v>5896</v>
      </c>
      <c r="D83" s="895"/>
    </row>
    <row r="84" spans="1:4" ht="15.5">
      <c r="A84" s="896">
        <v>5</v>
      </c>
      <c r="B84" s="897" t="s">
        <v>6079</v>
      </c>
      <c r="C84" s="897"/>
      <c r="D84" s="895"/>
    </row>
    <row r="85" spans="1:4" ht="15.5">
      <c r="A85" s="896"/>
      <c r="B85" s="897" t="s">
        <v>6080</v>
      </c>
      <c r="C85" s="897"/>
      <c r="D85" s="895"/>
    </row>
    <row r="86" spans="1:4" ht="15.5">
      <c r="A86" s="896"/>
      <c r="B86" s="897" t="s">
        <v>6081</v>
      </c>
      <c r="C86" s="897" t="s">
        <v>570</v>
      </c>
      <c r="D86" s="895"/>
    </row>
    <row r="87" spans="1:4" ht="15.5">
      <c r="A87" s="896">
        <v>6</v>
      </c>
      <c r="B87" s="897" t="s">
        <v>6082</v>
      </c>
      <c r="C87" s="897"/>
      <c r="D87" s="895"/>
    </row>
    <row r="88" spans="1:4" ht="31">
      <c r="A88" s="893" t="s">
        <v>6083</v>
      </c>
      <c r="B88" s="894" t="s">
        <v>6084</v>
      </c>
      <c r="C88" s="897"/>
      <c r="D88" s="895"/>
    </row>
    <row r="89" spans="1:4" ht="15.5">
      <c r="A89" s="896"/>
      <c r="B89" s="894" t="s">
        <v>6015</v>
      </c>
      <c r="C89" s="897"/>
      <c r="D89" s="895"/>
    </row>
    <row r="90" spans="1:4" ht="15.5">
      <c r="A90" s="896"/>
      <c r="B90" s="894" t="s">
        <v>6016</v>
      </c>
      <c r="C90" s="897"/>
      <c r="D90" s="895"/>
    </row>
    <row r="91" spans="1:4" ht="15.5">
      <c r="A91" s="896">
        <v>1</v>
      </c>
      <c r="B91" s="897" t="s">
        <v>6085</v>
      </c>
      <c r="C91" s="897" t="s">
        <v>6086</v>
      </c>
      <c r="D91" s="895"/>
    </row>
    <row r="92" spans="1:4" ht="15.5">
      <c r="A92" s="896">
        <v>2</v>
      </c>
      <c r="B92" s="897" t="s">
        <v>5899</v>
      </c>
      <c r="C92" s="897" t="s">
        <v>612</v>
      </c>
      <c r="D92" s="895"/>
    </row>
    <row r="93" spans="1:4" ht="15.5">
      <c r="A93" s="896">
        <v>3</v>
      </c>
      <c r="B93" s="897" t="s">
        <v>6087</v>
      </c>
      <c r="C93" s="897"/>
      <c r="D93" s="895"/>
    </row>
    <row r="94" spans="1:4" ht="15.5">
      <c r="A94" s="896">
        <v>4</v>
      </c>
      <c r="B94" s="897" t="s">
        <v>6088</v>
      </c>
      <c r="C94" s="897"/>
      <c r="D94" s="895"/>
    </row>
    <row r="95" spans="1:4" ht="15.5">
      <c r="A95" s="896">
        <v>5</v>
      </c>
      <c r="B95" s="897" t="s">
        <v>6089</v>
      </c>
      <c r="C95" s="897"/>
      <c r="D95" s="895"/>
    </row>
    <row r="96" spans="1:4" ht="15.5">
      <c r="A96" s="896">
        <v>6</v>
      </c>
      <c r="B96" s="897" t="s">
        <v>6090</v>
      </c>
      <c r="C96" s="897"/>
      <c r="D96" s="895"/>
    </row>
    <row r="97" spans="1:4" ht="15.5">
      <c r="A97" s="896">
        <v>7</v>
      </c>
      <c r="B97" s="897" t="s">
        <v>6091</v>
      </c>
      <c r="C97" s="897"/>
      <c r="D97" s="895"/>
    </row>
    <row r="98" spans="1:4" ht="15.5">
      <c r="A98" s="896"/>
      <c r="B98" s="897" t="s">
        <v>6092</v>
      </c>
      <c r="C98" s="897" t="s">
        <v>6086</v>
      </c>
      <c r="D98" s="895"/>
    </row>
    <row r="99" spans="1:4" ht="15.5">
      <c r="A99" s="896">
        <v>8</v>
      </c>
      <c r="B99" s="897" t="s">
        <v>6093</v>
      </c>
      <c r="C99" s="897" t="s">
        <v>6094</v>
      </c>
      <c r="D99" s="895"/>
    </row>
    <row r="100" spans="1:4" ht="15.5">
      <c r="A100" s="896">
        <v>9</v>
      </c>
      <c r="B100" s="897" t="s">
        <v>6095</v>
      </c>
      <c r="C100" s="897" t="s">
        <v>6096</v>
      </c>
      <c r="D100" s="895"/>
    </row>
    <row r="101" spans="1:4" ht="15.5">
      <c r="A101" s="896">
        <v>10</v>
      </c>
      <c r="B101" s="897" t="s">
        <v>6097</v>
      </c>
      <c r="C101" s="897" t="s">
        <v>600</v>
      </c>
      <c r="D101" s="895"/>
    </row>
    <row r="102" spans="1:4" ht="15.5">
      <c r="A102" s="896">
        <v>11</v>
      </c>
      <c r="B102" s="897" t="s">
        <v>6098</v>
      </c>
      <c r="C102" s="897" t="s">
        <v>600</v>
      </c>
      <c r="D102" s="895"/>
    </row>
    <row r="103" spans="1:4" ht="15.5">
      <c r="A103" s="898"/>
      <c r="B103" s="899"/>
      <c r="C103" s="897"/>
      <c r="D103" s="895"/>
    </row>
    <row r="104" spans="1:4" ht="15.5">
      <c r="A104" s="2100" t="s">
        <v>6099</v>
      </c>
      <c r="B104" s="2102"/>
      <c r="C104" s="897"/>
      <c r="D104" s="895"/>
    </row>
    <row r="105" spans="1:4" ht="15.5">
      <c r="A105" s="896">
        <v>13</v>
      </c>
      <c r="B105" s="897" t="s">
        <v>6100</v>
      </c>
      <c r="C105" s="897"/>
      <c r="D105" s="895"/>
    </row>
    <row r="106" spans="1:4" ht="31">
      <c r="A106" s="896">
        <v>14</v>
      </c>
      <c r="B106" s="897" t="s">
        <v>6101</v>
      </c>
      <c r="C106" s="897"/>
      <c r="D106" s="895"/>
    </row>
    <row r="107" spans="1:4" ht="15.5">
      <c r="A107" s="896"/>
      <c r="B107" s="897"/>
      <c r="C107" s="897" t="s">
        <v>3889</v>
      </c>
      <c r="D107" s="895"/>
    </row>
    <row r="108" spans="1:4" ht="31">
      <c r="A108" s="896">
        <v>15</v>
      </c>
      <c r="B108" s="897" t="s">
        <v>6102</v>
      </c>
      <c r="C108" s="897"/>
      <c r="D108" s="895"/>
    </row>
    <row r="109" spans="1:4" ht="15.5">
      <c r="A109" s="896"/>
      <c r="B109" s="897"/>
      <c r="C109" s="897"/>
      <c r="D109" s="895"/>
    </row>
    <row r="110" spans="1:4" ht="15.5">
      <c r="A110" s="896">
        <v>16</v>
      </c>
      <c r="B110" s="897" t="s">
        <v>6103</v>
      </c>
      <c r="C110" s="897"/>
      <c r="D110" s="895"/>
    </row>
    <row r="111" spans="1:4" ht="15.5">
      <c r="A111" s="896"/>
      <c r="B111" s="897"/>
      <c r="C111" s="897"/>
      <c r="D111" s="895"/>
    </row>
    <row r="112" spans="1:4" ht="15.5">
      <c r="A112" s="2100" t="s">
        <v>6104</v>
      </c>
      <c r="B112" s="2102"/>
      <c r="C112" s="900"/>
      <c r="D112" s="895"/>
    </row>
    <row r="113" spans="1:4" ht="15.5">
      <c r="A113" s="896">
        <v>17</v>
      </c>
      <c r="B113" s="897" t="s">
        <v>6105</v>
      </c>
      <c r="C113" s="897"/>
      <c r="D113" s="895"/>
    </row>
    <row r="114" spans="1:4" ht="15.5">
      <c r="A114" s="896"/>
      <c r="B114" s="897" t="s">
        <v>6106</v>
      </c>
      <c r="C114" s="897"/>
      <c r="D114" s="895"/>
    </row>
    <row r="115" spans="1:4" ht="15.5">
      <c r="A115" s="896"/>
      <c r="B115" s="897" t="s">
        <v>6107</v>
      </c>
      <c r="C115" s="897"/>
      <c r="D115" s="895"/>
    </row>
    <row r="116" spans="1:4" ht="15.5">
      <c r="A116" s="896"/>
      <c r="B116" s="897" t="s">
        <v>6108</v>
      </c>
      <c r="C116" s="897" t="s">
        <v>572</v>
      </c>
      <c r="D116" s="895"/>
    </row>
    <row r="117" spans="1:4" ht="15.5">
      <c r="A117" s="896"/>
      <c r="B117" s="897" t="s">
        <v>6109</v>
      </c>
      <c r="C117" s="897"/>
      <c r="D117" s="895"/>
    </row>
    <row r="118" spans="1:4" ht="15.5">
      <c r="A118" s="896"/>
      <c r="B118" s="897" t="s">
        <v>6110</v>
      </c>
      <c r="C118" s="897"/>
      <c r="D118" s="895"/>
    </row>
    <row r="119" spans="1:4" ht="15.5">
      <c r="A119" s="896">
        <v>18</v>
      </c>
      <c r="B119" s="897" t="s">
        <v>6111</v>
      </c>
      <c r="C119" s="897" t="s">
        <v>6096</v>
      </c>
      <c r="D119" s="895"/>
    </row>
    <row r="120" spans="1:4" ht="15.5">
      <c r="A120" s="896">
        <v>19</v>
      </c>
      <c r="B120" s="897" t="s">
        <v>6112</v>
      </c>
      <c r="C120" s="897" t="s">
        <v>6096</v>
      </c>
      <c r="D120" s="895"/>
    </row>
    <row r="121" spans="1:4" ht="15.5">
      <c r="A121" s="896">
        <v>20</v>
      </c>
      <c r="B121" s="897" t="s">
        <v>6113</v>
      </c>
      <c r="C121" s="897"/>
      <c r="D121" s="895"/>
    </row>
    <row r="122" spans="1:4" ht="31">
      <c r="A122" s="896">
        <v>21</v>
      </c>
      <c r="B122" s="897" t="s">
        <v>6114</v>
      </c>
      <c r="C122" s="897" t="s">
        <v>600</v>
      </c>
      <c r="D122" s="895"/>
    </row>
    <row r="123" spans="1:4" ht="15.5">
      <c r="A123" s="896"/>
      <c r="B123" s="897" t="s">
        <v>6115</v>
      </c>
      <c r="C123" s="897"/>
      <c r="D123" s="895"/>
    </row>
    <row r="124" spans="1:4" ht="15.5">
      <c r="A124" s="896"/>
      <c r="B124" s="897" t="s">
        <v>6116</v>
      </c>
      <c r="C124" s="897" t="s">
        <v>6086</v>
      </c>
      <c r="D124" s="895"/>
    </row>
    <row r="125" spans="1:4" ht="15.5">
      <c r="A125" s="896"/>
      <c r="B125" s="897" t="s">
        <v>5899</v>
      </c>
      <c r="C125" s="897" t="s">
        <v>612</v>
      </c>
      <c r="D125" s="895"/>
    </row>
    <row r="126" spans="1:4" ht="15.5">
      <c r="A126" s="896"/>
      <c r="B126" s="897" t="s">
        <v>6117</v>
      </c>
      <c r="C126" s="897"/>
      <c r="D126" s="895"/>
    </row>
    <row r="127" spans="1:4" ht="15.5">
      <c r="A127" s="896"/>
      <c r="B127" s="897" t="s">
        <v>6118</v>
      </c>
      <c r="C127" s="897"/>
      <c r="D127" s="895"/>
    </row>
    <row r="128" spans="1:4" ht="15.5">
      <c r="A128" s="896"/>
      <c r="B128" s="897" t="s">
        <v>6089</v>
      </c>
      <c r="C128" s="897"/>
      <c r="D128" s="895"/>
    </row>
    <row r="129" spans="1:4" ht="15.5">
      <c r="A129" s="896"/>
      <c r="B129" s="897" t="s">
        <v>6090</v>
      </c>
      <c r="C129" s="897"/>
      <c r="D129" s="895"/>
    </row>
    <row r="130" spans="1:4" ht="15.5">
      <c r="A130" s="896">
        <v>22</v>
      </c>
      <c r="B130" s="897" t="s">
        <v>6119</v>
      </c>
      <c r="C130" s="897"/>
      <c r="D130" s="895"/>
    </row>
    <row r="131" spans="1:4" ht="15.5">
      <c r="A131" s="896"/>
      <c r="B131" s="897" t="s">
        <v>6120</v>
      </c>
      <c r="C131" s="897"/>
      <c r="D131" s="895"/>
    </row>
    <row r="132" spans="1:4" ht="15.5">
      <c r="A132" s="896"/>
      <c r="B132" s="897" t="s">
        <v>6121</v>
      </c>
      <c r="C132" s="897"/>
      <c r="D132" s="895"/>
    </row>
    <row r="133" spans="1:4" ht="15.5">
      <c r="A133" s="896"/>
      <c r="B133" s="897" t="s">
        <v>6122</v>
      </c>
      <c r="C133" s="897"/>
      <c r="D133" s="895"/>
    </row>
    <row r="134" spans="1:4" ht="15.5">
      <c r="A134" s="896"/>
      <c r="B134" s="897" t="s">
        <v>6123</v>
      </c>
      <c r="C134" s="897" t="s">
        <v>597</v>
      </c>
      <c r="D134" s="895"/>
    </row>
    <row r="135" spans="1:4" ht="15.5">
      <c r="A135" s="893" t="s">
        <v>6124</v>
      </c>
      <c r="B135" s="894" t="s">
        <v>6125</v>
      </c>
      <c r="C135" s="897"/>
      <c r="D135" s="895"/>
    </row>
    <row r="136" spans="1:4" ht="15.5">
      <c r="A136" s="896"/>
      <c r="B136" s="894" t="s">
        <v>6015</v>
      </c>
      <c r="C136" s="897"/>
      <c r="D136" s="895"/>
    </row>
    <row r="137" spans="1:4" ht="15.5">
      <c r="A137" s="896"/>
      <c r="B137" s="894" t="s">
        <v>6016</v>
      </c>
      <c r="C137" s="897"/>
      <c r="D137" s="895"/>
    </row>
    <row r="138" spans="1:4" ht="15.5">
      <c r="A138" s="896">
        <v>1</v>
      </c>
      <c r="B138" s="897" t="s">
        <v>1405</v>
      </c>
      <c r="C138" s="897" t="s">
        <v>6086</v>
      </c>
      <c r="D138" s="895"/>
    </row>
    <row r="139" spans="1:4" ht="15.5">
      <c r="A139" s="896">
        <v>2</v>
      </c>
      <c r="B139" s="897" t="s">
        <v>5899</v>
      </c>
      <c r="C139" s="897" t="s">
        <v>612</v>
      </c>
      <c r="D139" s="895"/>
    </row>
    <row r="140" spans="1:4" ht="15.5">
      <c r="A140" s="896">
        <v>3</v>
      </c>
      <c r="B140" s="897" t="s">
        <v>6087</v>
      </c>
      <c r="C140" s="897"/>
      <c r="D140" s="895"/>
    </row>
    <row r="141" spans="1:4" ht="15.5">
      <c r="A141" s="896">
        <v>4</v>
      </c>
      <c r="B141" s="897" t="s">
        <v>6100</v>
      </c>
      <c r="C141" s="897"/>
      <c r="D141" s="895"/>
    </row>
    <row r="142" spans="1:4" ht="15.5">
      <c r="A142" s="896">
        <v>5</v>
      </c>
      <c r="B142" s="897" t="s">
        <v>6089</v>
      </c>
      <c r="C142" s="897"/>
      <c r="D142" s="895"/>
    </row>
    <row r="143" spans="1:4" ht="15.5">
      <c r="A143" s="896">
        <v>6</v>
      </c>
      <c r="B143" s="897" t="s">
        <v>1078</v>
      </c>
      <c r="C143" s="897"/>
      <c r="D143" s="895"/>
    </row>
    <row r="144" spans="1:4" ht="15.5">
      <c r="A144" s="896">
        <v>7</v>
      </c>
      <c r="B144" s="897" t="s">
        <v>6126</v>
      </c>
      <c r="C144" s="897" t="s">
        <v>6096</v>
      </c>
      <c r="D144" s="895"/>
    </row>
    <row r="145" spans="1:4" ht="15.5">
      <c r="A145" s="896">
        <v>8</v>
      </c>
      <c r="B145" s="897" t="s">
        <v>6127</v>
      </c>
      <c r="C145" s="897" t="s">
        <v>6128</v>
      </c>
      <c r="D145" s="895"/>
    </row>
    <row r="146" spans="1:4" ht="15.5">
      <c r="A146" s="896">
        <v>9</v>
      </c>
      <c r="B146" s="897" t="s">
        <v>6129</v>
      </c>
      <c r="C146" s="897" t="s">
        <v>6130</v>
      </c>
      <c r="D146" s="895"/>
    </row>
    <row r="147" spans="1:4" ht="15.5">
      <c r="A147" s="896">
        <v>10</v>
      </c>
      <c r="B147" s="897" t="s">
        <v>6131</v>
      </c>
      <c r="C147" s="897"/>
      <c r="D147" s="895"/>
    </row>
    <row r="148" spans="1:4" ht="15.5">
      <c r="A148" s="896"/>
      <c r="B148" s="897"/>
      <c r="C148" s="897"/>
      <c r="D148" s="895"/>
    </row>
    <row r="149" spans="1:4" ht="15.5">
      <c r="A149" s="2100" t="s">
        <v>6099</v>
      </c>
      <c r="B149" s="2102"/>
      <c r="C149" s="897"/>
      <c r="D149" s="895"/>
    </row>
    <row r="150" spans="1:4" ht="15.5">
      <c r="A150" s="896">
        <v>11</v>
      </c>
      <c r="B150" s="897" t="s">
        <v>6100</v>
      </c>
      <c r="C150" s="897"/>
      <c r="D150" s="895"/>
    </row>
    <row r="151" spans="1:4" ht="31">
      <c r="A151" s="896">
        <v>12</v>
      </c>
      <c r="B151" s="897" t="s">
        <v>6101</v>
      </c>
      <c r="C151" s="897" t="s">
        <v>3889</v>
      </c>
      <c r="D151" s="895"/>
    </row>
    <row r="152" spans="1:4" ht="15.5">
      <c r="A152" s="896">
        <v>13</v>
      </c>
      <c r="B152" s="897" t="s">
        <v>6132</v>
      </c>
      <c r="C152" s="897"/>
      <c r="D152" s="895"/>
    </row>
    <row r="153" spans="1:4" ht="15.5">
      <c r="A153" s="2100" t="s">
        <v>6133</v>
      </c>
      <c r="B153" s="2102"/>
      <c r="C153" s="897"/>
      <c r="D153" s="895"/>
    </row>
    <row r="154" spans="1:4" ht="15.5">
      <c r="A154" s="896">
        <v>14</v>
      </c>
      <c r="B154" s="897" t="s">
        <v>6111</v>
      </c>
      <c r="C154" s="897" t="s">
        <v>3889</v>
      </c>
      <c r="D154" s="895"/>
    </row>
    <row r="155" spans="1:4" ht="15.5">
      <c r="A155" s="896">
        <v>15</v>
      </c>
      <c r="B155" s="897" t="s">
        <v>6112</v>
      </c>
      <c r="C155" s="897" t="s">
        <v>3889</v>
      </c>
      <c r="D155" s="895"/>
    </row>
    <row r="156" spans="1:4" ht="15.5">
      <c r="A156" s="896"/>
      <c r="B156" s="897"/>
      <c r="C156" s="897"/>
      <c r="D156" s="895"/>
    </row>
    <row r="157" spans="1:4" ht="15.5">
      <c r="A157" s="893" t="s">
        <v>1145</v>
      </c>
      <c r="B157" s="894" t="s">
        <v>6134</v>
      </c>
      <c r="C157" s="897"/>
      <c r="D157" s="895"/>
    </row>
    <row r="158" spans="1:4" ht="15.5">
      <c r="A158" s="896"/>
      <c r="B158" s="894" t="s">
        <v>6015</v>
      </c>
      <c r="C158" s="897"/>
      <c r="D158" s="895"/>
    </row>
    <row r="159" spans="1:4" ht="15.5">
      <c r="A159" s="896"/>
      <c r="B159" s="894" t="s">
        <v>6016</v>
      </c>
      <c r="C159" s="897"/>
      <c r="D159" s="895"/>
    </row>
    <row r="160" spans="1:4" ht="15.5">
      <c r="A160" s="896">
        <v>1</v>
      </c>
      <c r="B160" s="897" t="s">
        <v>6135</v>
      </c>
      <c r="C160" s="897" t="s">
        <v>6086</v>
      </c>
      <c r="D160" s="895"/>
    </row>
    <row r="161" spans="1:4" ht="15.5">
      <c r="A161" s="896">
        <v>2</v>
      </c>
      <c r="B161" s="897" t="s">
        <v>5899</v>
      </c>
      <c r="C161" s="897" t="s">
        <v>612</v>
      </c>
      <c r="D161" s="895"/>
    </row>
    <row r="162" spans="1:4" ht="15.5">
      <c r="A162" s="896">
        <v>3</v>
      </c>
      <c r="B162" s="897" t="s">
        <v>6087</v>
      </c>
      <c r="C162" s="897"/>
      <c r="D162" s="895"/>
    </row>
    <row r="163" spans="1:4" ht="15.5">
      <c r="A163" s="896">
        <v>4</v>
      </c>
      <c r="B163" s="897" t="s">
        <v>6088</v>
      </c>
      <c r="C163" s="897"/>
      <c r="D163" s="895"/>
    </row>
    <row r="164" spans="1:4" ht="15.5">
      <c r="A164" s="896">
        <v>5</v>
      </c>
      <c r="B164" s="897" t="s">
        <v>6089</v>
      </c>
      <c r="C164" s="897"/>
      <c r="D164" s="895"/>
    </row>
    <row r="165" spans="1:4" ht="15.5">
      <c r="A165" s="896">
        <v>6</v>
      </c>
      <c r="B165" s="897" t="s">
        <v>6090</v>
      </c>
      <c r="C165" s="897"/>
      <c r="D165" s="895"/>
    </row>
    <row r="166" spans="1:4" ht="15.5">
      <c r="A166" s="896">
        <v>7</v>
      </c>
      <c r="B166" s="897" t="s">
        <v>6091</v>
      </c>
      <c r="C166" s="897"/>
      <c r="D166" s="895"/>
    </row>
    <row r="167" spans="1:4" ht="15.5">
      <c r="A167" s="896"/>
      <c r="B167" s="897" t="s">
        <v>6092</v>
      </c>
      <c r="C167" s="897" t="s">
        <v>6086</v>
      </c>
      <c r="D167" s="895"/>
    </row>
    <row r="168" spans="1:4" ht="15.5">
      <c r="A168" s="896">
        <v>8</v>
      </c>
      <c r="B168" s="897" t="s">
        <v>6093</v>
      </c>
      <c r="C168" s="897" t="s">
        <v>6094</v>
      </c>
      <c r="D168" s="895"/>
    </row>
    <row r="169" spans="1:4" ht="15.5">
      <c r="A169" s="896">
        <v>9</v>
      </c>
      <c r="B169" s="897" t="s">
        <v>6095</v>
      </c>
      <c r="C169" s="897" t="s">
        <v>6096</v>
      </c>
      <c r="D169" s="895"/>
    </row>
    <row r="170" spans="1:4" ht="15.5">
      <c r="A170" s="896">
        <v>10</v>
      </c>
      <c r="B170" s="897" t="s">
        <v>6097</v>
      </c>
      <c r="C170" s="897" t="s">
        <v>600</v>
      </c>
      <c r="D170" s="895"/>
    </row>
    <row r="171" spans="1:4" ht="15.5">
      <c r="A171" s="896">
        <v>11</v>
      </c>
      <c r="B171" s="897" t="s">
        <v>6098</v>
      </c>
      <c r="C171" s="897" t="s">
        <v>600</v>
      </c>
      <c r="D171" s="895"/>
    </row>
    <row r="172" spans="1:4" ht="15.5">
      <c r="A172" s="896">
        <v>12</v>
      </c>
      <c r="B172" s="897" t="s">
        <v>6136</v>
      </c>
      <c r="C172" s="897"/>
      <c r="D172" s="895"/>
    </row>
    <row r="173" spans="1:4" ht="15.5">
      <c r="A173" s="896"/>
      <c r="B173" s="897"/>
      <c r="C173" s="897"/>
      <c r="D173" s="895"/>
    </row>
    <row r="174" spans="1:4" ht="15.5">
      <c r="A174" s="2100" t="s">
        <v>6099</v>
      </c>
      <c r="B174" s="2102"/>
      <c r="C174" s="897"/>
      <c r="D174" s="895"/>
    </row>
    <row r="175" spans="1:4" ht="15.5">
      <c r="A175" s="896">
        <v>13</v>
      </c>
      <c r="B175" s="897" t="s">
        <v>6100</v>
      </c>
      <c r="C175" s="897"/>
      <c r="D175" s="895"/>
    </row>
    <row r="176" spans="1:4" ht="31">
      <c r="A176" s="896">
        <v>14</v>
      </c>
      <c r="B176" s="897" t="s">
        <v>6101</v>
      </c>
      <c r="C176" s="897" t="s">
        <v>3889</v>
      </c>
      <c r="D176" s="895"/>
    </row>
    <row r="177" spans="1:4" ht="31">
      <c r="A177" s="896">
        <v>15</v>
      </c>
      <c r="B177" s="897" t="s">
        <v>6102</v>
      </c>
      <c r="C177" s="897"/>
      <c r="D177" s="895"/>
    </row>
    <row r="178" spans="1:4" ht="15.5">
      <c r="A178" s="896">
        <v>16</v>
      </c>
      <c r="B178" s="897" t="s">
        <v>6132</v>
      </c>
      <c r="C178" s="897"/>
      <c r="D178" s="895"/>
    </row>
    <row r="179" spans="1:4" ht="15.5">
      <c r="A179" s="896"/>
      <c r="B179" s="897"/>
      <c r="C179" s="897"/>
      <c r="D179" s="895"/>
    </row>
    <row r="180" spans="1:4" ht="15.5">
      <c r="A180" s="2100" t="s">
        <v>6104</v>
      </c>
      <c r="B180" s="2102"/>
      <c r="C180" s="897"/>
      <c r="D180" s="895"/>
    </row>
    <row r="181" spans="1:4" ht="15.5">
      <c r="A181" s="896">
        <v>17</v>
      </c>
      <c r="B181" s="897" t="s">
        <v>6105</v>
      </c>
      <c r="C181" s="897"/>
      <c r="D181" s="895"/>
    </row>
    <row r="182" spans="1:4" ht="15.5">
      <c r="A182" s="896"/>
      <c r="B182" s="897" t="s">
        <v>6106</v>
      </c>
      <c r="C182" s="897"/>
      <c r="D182" s="895"/>
    </row>
    <row r="183" spans="1:4" ht="15.5">
      <c r="A183" s="896"/>
      <c r="B183" s="897" t="s">
        <v>6137</v>
      </c>
      <c r="C183" s="897"/>
      <c r="D183" s="895"/>
    </row>
    <row r="184" spans="1:4" ht="15.5">
      <c r="A184" s="896"/>
      <c r="B184" s="897" t="s">
        <v>6138</v>
      </c>
      <c r="C184" s="897" t="s">
        <v>572</v>
      </c>
      <c r="D184" s="895"/>
    </row>
    <row r="185" spans="1:4" ht="15.5">
      <c r="A185" s="896"/>
      <c r="B185" s="897" t="s">
        <v>6139</v>
      </c>
      <c r="C185" s="897"/>
      <c r="D185" s="895"/>
    </row>
    <row r="186" spans="1:4" ht="15.5">
      <c r="A186" s="896"/>
      <c r="B186" s="897" t="s">
        <v>6140</v>
      </c>
      <c r="C186" s="897"/>
      <c r="D186" s="895"/>
    </row>
    <row r="187" spans="1:4" ht="15.5">
      <c r="A187" s="896">
        <v>18</v>
      </c>
      <c r="B187" s="897" t="s">
        <v>6111</v>
      </c>
      <c r="C187" s="897" t="s">
        <v>6096</v>
      </c>
      <c r="D187" s="895"/>
    </row>
    <row r="188" spans="1:4" ht="15.5">
      <c r="A188" s="896">
        <v>19</v>
      </c>
      <c r="B188" s="897" t="s">
        <v>6112</v>
      </c>
      <c r="C188" s="897" t="s">
        <v>6096</v>
      </c>
      <c r="D188" s="895"/>
    </row>
    <row r="189" spans="1:4" ht="15.5">
      <c r="A189" s="896">
        <v>20</v>
      </c>
      <c r="B189" s="897" t="s">
        <v>6113</v>
      </c>
      <c r="C189" s="897"/>
      <c r="D189" s="895"/>
    </row>
    <row r="190" spans="1:4" ht="31">
      <c r="A190" s="896">
        <v>21</v>
      </c>
      <c r="B190" s="897" t="s">
        <v>6141</v>
      </c>
      <c r="C190" s="897" t="s">
        <v>600</v>
      </c>
      <c r="D190" s="895"/>
    </row>
    <row r="191" spans="1:4" ht="15.5">
      <c r="A191" s="896"/>
      <c r="B191" s="897" t="s">
        <v>6115</v>
      </c>
      <c r="C191" s="897"/>
      <c r="D191" s="895"/>
    </row>
    <row r="192" spans="1:4" ht="15.5">
      <c r="A192" s="896"/>
      <c r="B192" s="897" t="s">
        <v>6142</v>
      </c>
      <c r="C192" s="897" t="s">
        <v>6086</v>
      </c>
      <c r="D192" s="895"/>
    </row>
    <row r="193" spans="1:4" ht="15.5">
      <c r="A193" s="896"/>
      <c r="B193" s="897" t="s">
        <v>5899</v>
      </c>
      <c r="C193" s="897" t="s">
        <v>612</v>
      </c>
      <c r="D193" s="895"/>
    </row>
    <row r="194" spans="1:4" ht="15.5">
      <c r="A194" s="896"/>
      <c r="B194" s="897" t="s">
        <v>6117</v>
      </c>
      <c r="C194" s="897"/>
      <c r="D194" s="895"/>
    </row>
    <row r="195" spans="1:4" ht="15.5">
      <c r="A195" s="896"/>
      <c r="B195" s="897" t="s">
        <v>6118</v>
      </c>
      <c r="C195" s="897"/>
      <c r="D195" s="895"/>
    </row>
    <row r="196" spans="1:4" ht="15.5">
      <c r="A196" s="896"/>
      <c r="B196" s="897" t="s">
        <v>6089</v>
      </c>
      <c r="C196" s="897"/>
      <c r="D196" s="895"/>
    </row>
    <row r="197" spans="1:4" ht="15.5">
      <c r="A197" s="896"/>
      <c r="B197" s="897" t="s">
        <v>6090</v>
      </c>
      <c r="C197" s="897" t="s">
        <v>597</v>
      </c>
      <c r="D197" s="895"/>
    </row>
    <row r="198" spans="1:4" ht="15.5">
      <c r="A198" s="896">
        <v>22</v>
      </c>
      <c r="B198" s="897" t="s">
        <v>6143</v>
      </c>
      <c r="C198" s="897"/>
      <c r="D198" s="895"/>
    </row>
    <row r="199" spans="1:4" ht="15.5">
      <c r="A199" s="896"/>
      <c r="B199" s="897" t="s">
        <v>6092</v>
      </c>
      <c r="C199" s="897"/>
      <c r="D199" s="895"/>
    </row>
    <row r="200" spans="1:4" ht="15.5">
      <c r="A200" s="896"/>
      <c r="B200" s="897" t="s">
        <v>6123</v>
      </c>
      <c r="C200" s="897"/>
      <c r="D200" s="895"/>
    </row>
    <row r="201" spans="1:4" ht="15.5">
      <c r="A201" s="896"/>
      <c r="B201" s="897"/>
      <c r="C201" s="897"/>
      <c r="D201" s="895"/>
    </row>
    <row r="202" spans="1:4" ht="15.5">
      <c r="A202" s="893" t="s">
        <v>6144</v>
      </c>
      <c r="B202" s="894" t="s">
        <v>6145</v>
      </c>
      <c r="C202" s="897"/>
      <c r="D202" s="895"/>
    </row>
    <row r="203" spans="1:4" ht="15.5">
      <c r="A203" s="896"/>
      <c r="B203" s="894" t="s">
        <v>6015</v>
      </c>
      <c r="C203" s="897"/>
      <c r="D203" s="895"/>
    </row>
    <row r="204" spans="1:4" ht="15.5">
      <c r="A204" s="896"/>
      <c r="B204" s="894" t="s">
        <v>6016</v>
      </c>
      <c r="C204" s="897"/>
      <c r="D204" s="895"/>
    </row>
    <row r="205" spans="1:4" ht="15.5">
      <c r="A205" s="896">
        <v>1</v>
      </c>
      <c r="B205" s="897" t="s">
        <v>6146</v>
      </c>
      <c r="C205" s="897"/>
      <c r="D205" s="895"/>
    </row>
    <row r="206" spans="1:4" ht="15.5">
      <c r="A206" s="896"/>
      <c r="B206" s="897" t="s">
        <v>6147</v>
      </c>
      <c r="C206" s="897"/>
      <c r="D206" s="895"/>
    </row>
    <row r="207" spans="1:4" ht="15.5">
      <c r="A207" s="896">
        <v>2</v>
      </c>
      <c r="B207" s="897" t="s">
        <v>6148</v>
      </c>
      <c r="C207" s="897"/>
      <c r="D207" s="895"/>
    </row>
    <row r="208" spans="1:4" ht="15.5">
      <c r="A208" s="896"/>
      <c r="B208" s="897" t="s">
        <v>6147</v>
      </c>
      <c r="C208" s="897" t="s">
        <v>3889</v>
      </c>
      <c r="D208" s="895"/>
    </row>
    <row r="209" spans="1:4" ht="15.5">
      <c r="A209" s="896">
        <v>3</v>
      </c>
      <c r="B209" s="897" t="s">
        <v>5869</v>
      </c>
      <c r="C209" s="897"/>
      <c r="D209" s="895"/>
    </row>
    <row r="210" spans="1:4" ht="15.5">
      <c r="A210" s="896">
        <v>4</v>
      </c>
      <c r="B210" s="897" t="s">
        <v>5870</v>
      </c>
      <c r="C210" s="897" t="s">
        <v>570</v>
      </c>
      <c r="D210" s="895"/>
    </row>
    <row r="211" spans="1:4" ht="15.5">
      <c r="A211" s="896">
        <v>5</v>
      </c>
      <c r="B211" s="897" t="s">
        <v>5871</v>
      </c>
      <c r="C211" s="897"/>
      <c r="D211" s="895"/>
    </row>
    <row r="212" spans="1:4" ht="15.5">
      <c r="A212" s="896">
        <v>6</v>
      </c>
      <c r="B212" s="897" t="s">
        <v>5872</v>
      </c>
      <c r="C212" s="897" t="s">
        <v>3889</v>
      </c>
      <c r="D212" s="895"/>
    </row>
    <row r="213" spans="1:4" ht="15.5">
      <c r="A213" s="896">
        <v>7</v>
      </c>
      <c r="B213" s="897" t="s">
        <v>5873</v>
      </c>
      <c r="C213" s="897" t="s">
        <v>3889</v>
      </c>
      <c r="D213" s="895"/>
    </row>
    <row r="214" spans="1:4" ht="15.5">
      <c r="A214" s="896">
        <v>8</v>
      </c>
      <c r="B214" s="897" t="s">
        <v>5874</v>
      </c>
      <c r="C214" s="897"/>
      <c r="D214" s="895"/>
    </row>
    <row r="215" spans="1:4" ht="15.5">
      <c r="A215" s="896">
        <v>9</v>
      </c>
      <c r="B215" s="897" t="s">
        <v>5875</v>
      </c>
      <c r="C215" s="897" t="s">
        <v>3889</v>
      </c>
      <c r="D215" s="895"/>
    </row>
    <row r="216" spans="1:4" ht="15.5">
      <c r="A216" s="896">
        <v>10</v>
      </c>
      <c r="B216" s="897" t="s">
        <v>5876</v>
      </c>
      <c r="C216" s="897"/>
      <c r="D216" s="895"/>
    </row>
    <row r="217" spans="1:4" ht="31">
      <c r="A217" s="896">
        <v>11</v>
      </c>
      <c r="B217" s="897" t="s">
        <v>5877</v>
      </c>
      <c r="C217" s="897" t="s">
        <v>600</v>
      </c>
      <c r="D217" s="895"/>
    </row>
    <row r="218" spans="1:4" ht="15.5">
      <c r="A218" s="896"/>
      <c r="B218" s="897"/>
      <c r="C218" s="897"/>
      <c r="D218" s="895"/>
    </row>
    <row r="219" spans="1:4" ht="15.5">
      <c r="A219" s="896">
        <v>12</v>
      </c>
      <c r="B219" s="897" t="s">
        <v>5878</v>
      </c>
      <c r="C219" s="897"/>
      <c r="D219" s="895"/>
    </row>
    <row r="220" spans="1:4" ht="15.5">
      <c r="A220" s="896">
        <v>13</v>
      </c>
      <c r="B220" s="897" t="s">
        <v>5879</v>
      </c>
      <c r="C220" s="897"/>
      <c r="D220" s="895"/>
    </row>
    <row r="221" spans="1:4" ht="15.5">
      <c r="A221" s="896">
        <v>14</v>
      </c>
      <c r="B221" s="897" t="s">
        <v>5880</v>
      </c>
      <c r="C221" s="897"/>
      <c r="D221" s="895"/>
    </row>
    <row r="222" spans="1:4" ht="15.5">
      <c r="A222" s="896">
        <v>15</v>
      </c>
      <c r="B222" s="897" t="s">
        <v>6149</v>
      </c>
      <c r="C222" s="897"/>
      <c r="D222" s="895"/>
    </row>
    <row r="223" spans="1:4" ht="15.5">
      <c r="A223" s="896">
        <v>16</v>
      </c>
      <c r="B223" s="897" t="s">
        <v>6150</v>
      </c>
      <c r="C223" s="897" t="s">
        <v>570</v>
      </c>
      <c r="D223" s="895"/>
    </row>
    <row r="224" spans="1:4" ht="15.5">
      <c r="A224" s="896">
        <v>17</v>
      </c>
      <c r="B224" s="897" t="s">
        <v>6151</v>
      </c>
      <c r="C224" s="897" t="s">
        <v>607</v>
      </c>
      <c r="D224" s="895"/>
    </row>
    <row r="225" spans="1:4" ht="15.5">
      <c r="A225" s="896">
        <v>18</v>
      </c>
      <c r="B225" s="897" t="s">
        <v>6152</v>
      </c>
      <c r="C225" s="897" t="s">
        <v>570</v>
      </c>
      <c r="D225" s="895"/>
    </row>
    <row r="226" spans="1:4" ht="19">
      <c r="A226" s="896">
        <v>19</v>
      </c>
      <c r="B226" s="897" t="s">
        <v>6153</v>
      </c>
      <c r="C226" s="897" t="s">
        <v>6154</v>
      </c>
      <c r="D226" s="895"/>
    </row>
    <row r="227" spans="1:4" ht="15.5">
      <c r="A227" s="896">
        <v>20</v>
      </c>
      <c r="B227" s="897" t="s">
        <v>6155</v>
      </c>
      <c r="C227" s="897" t="s">
        <v>600</v>
      </c>
      <c r="D227" s="895"/>
    </row>
    <row r="228" spans="1:4" ht="15.5">
      <c r="A228" s="896">
        <v>21</v>
      </c>
      <c r="B228" s="897" t="s">
        <v>6156</v>
      </c>
      <c r="C228" s="897" t="s">
        <v>600</v>
      </c>
      <c r="D228" s="895"/>
    </row>
    <row r="229" spans="1:4" ht="15.5">
      <c r="A229" s="896"/>
      <c r="B229" s="897"/>
      <c r="C229" s="897"/>
      <c r="D229" s="895"/>
    </row>
    <row r="230" spans="1:4" ht="15.5">
      <c r="A230" s="2100" t="s">
        <v>6157</v>
      </c>
      <c r="B230" s="2102"/>
      <c r="C230" s="897"/>
      <c r="D230" s="895"/>
    </row>
    <row r="231" spans="1:4" ht="31">
      <c r="A231" s="896">
        <v>22</v>
      </c>
      <c r="B231" s="897" t="s">
        <v>5895</v>
      </c>
      <c r="C231" s="897" t="s">
        <v>5896</v>
      </c>
      <c r="D231" s="895"/>
    </row>
    <row r="232" spans="1:4" ht="15.5">
      <c r="A232" s="896">
        <v>23</v>
      </c>
      <c r="B232" s="897" t="s">
        <v>5897</v>
      </c>
      <c r="C232" s="897" t="s">
        <v>607</v>
      </c>
      <c r="D232" s="895"/>
    </row>
    <row r="233" spans="1:4" ht="15.5">
      <c r="A233" s="896">
        <v>24</v>
      </c>
      <c r="B233" s="897" t="s">
        <v>5898</v>
      </c>
      <c r="C233" s="897" t="s">
        <v>5896</v>
      </c>
      <c r="D233" s="895"/>
    </row>
    <row r="234" spans="1:4" ht="15.5">
      <c r="A234" s="896">
        <v>25</v>
      </c>
      <c r="B234" s="897" t="s">
        <v>5899</v>
      </c>
      <c r="C234" s="897" t="s">
        <v>5016</v>
      </c>
      <c r="D234" s="895"/>
    </row>
    <row r="235" spans="1:4" ht="15.5">
      <c r="A235" s="896">
        <v>26</v>
      </c>
      <c r="B235" s="897" t="s">
        <v>5900</v>
      </c>
      <c r="C235" s="897" t="s">
        <v>5901</v>
      </c>
      <c r="D235" s="895"/>
    </row>
    <row r="236" spans="1:4" ht="19">
      <c r="A236" s="896">
        <v>27</v>
      </c>
      <c r="B236" s="897" t="s">
        <v>5902</v>
      </c>
      <c r="C236" s="897" t="s">
        <v>6158</v>
      </c>
      <c r="D236" s="895"/>
    </row>
    <row r="237" spans="1:4" ht="31">
      <c r="A237" s="896">
        <v>28</v>
      </c>
      <c r="B237" s="897" t="s">
        <v>5904</v>
      </c>
      <c r="C237" s="897" t="s">
        <v>570</v>
      </c>
      <c r="D237" s="895"/>
    </row>
    <row r="238" spans="1:4" ht="15.5">
      <c r="A238" s="896">
        <v>29</v>
      </c>
      <c r="B238" s="897" t="s">
        <v>6159</v>
      </c>
      <c r="C238" s="897" t="s">
        <v>570</v>
      </c>
      <c r="D238" s="895"/>
    </row>
    <row r="239" spans="1:4" ht="15.5">
      <c r="A239" s="896"/>
      <c r="B239" s="897" t="s">
        <v>6160</v>
      </c>
      <c r="C239" s="897"/>
      <c r="D239" s="895"/>
    </row>
    <row r="240" spans="1:4" ht="19">
      <c r="A240" s="896">
        <v>30</v>
      </c>
      <c r="B240" s="897" t="s">
        <v>5906</v>
      </c>
      <c r="C240" s="897" t="s">
        <v>6158</v>
      </c>
      <c r="D240" s="895"/>
    </row>
    <row r="241" spans="1:4" ht="19">
      <c r="A241" s="896">
        <v>31</v>
      </c>
      <c r="B241" s="897" t="s">
        <v>5907</v>
      </c>
      <c r="C241" s="897" t="s">
        <v>6158</v>
      </c>
      <c r="D241" s="895"/>
    </row>
    <row r="242" spans="1:4" ht="19">
      <c r="A242" s="896">
        <v>32</v>
      </c>
      <c r="B242" s="897" t="s">
        <v>5908</v>
      </c>
      <c r="C242" s="897" t="s">
        <v>6158</v>
      </c>
      <c r="D242" s="895"/>
    </row>
    <row r="243" spans="1:4" ht="15.5">
      <c r="A243" s="896">
        <v>33</v>
      </c>
      <c r="B243" s="897" t="s">
        <v>6161</v>
      </c>
      <c r="C243" s="897" t="s">
        <v>6162</v>
      </c>
      <c r="D243" s="895"/>
    </row>
    <row r="244" spans="1:4" ht="15.5">
      <c r="A244" s="896">
        <v>34</v>
      </c>
      <c r="B244" s="897" t="s">
        <v>6163</v>
      </c>
      <c r="C244" s="897" t="s">
        <v>6164</v>
      </c>
      <c r="D244" s="895"/>
    </row>
    <row r="245" spans="1:4" ht="15.5">
      <c r="A245" s="896"/>
      <c r="B245" s="897"/>
      <c r="C245" s="897"/>
      <c r="D245" s="895"/>
    </row>
    <row r="246" spans="1:4" ht="15.5">
      <c r="A246" s="2100" t="s">
        <v>6165</v>
      </c>
      <c r="B246" s="2102"/>
      <c r="C246" s="897"/>
      <c r="D246" s="895"/>
    </row>
    <row r="247" spans="1:4" ht="15.5">
      <c r="A247" s="896">
        <v>35</v>
      </c>
      <c r="B247" s="897" t="s">
        <v>5914</v>
      </c>
      <c r="C247" s="897" t="s">
        <v>5915</v>
      </c>
      <c r="D247" s="895"/>
    </row>
    <row r="248" spans="1:4" ht="15.5">
      <c r="A248" s="896">
        <v>36</v>
      </c>
      <c r="B248" s="897" t="s">
        <v>5916</v>
      </c>
      <c r="C248" s="897"/>
      <c r="D248" s="895"/>
    </row>
    <row r="249" spans="1:4" ht="15.5">
      <c r="A249" s="896"/>
      <c r="B249" s="897" t="s">
        <v>5917</v>
      </c>
      <c r="C249" s="897" t="s">
        <v>5918</v>
      </c>
      <c r="D249" s="895"/>
    </row>
    <row r="250" spans="1:4" ht="15.5">
      <c r="A250" s="896"/>
      <c r="B250" s="897" t="s">
        <v>5919</v>
      </c>
      <c r="C250" s="897" t="s">
        <v>5918</v>
      </c>
      <c r="D250" s="895"/>
    </row>
    <row r="251" spans="1:4" ht="15.5">
      <c r="A251" s="896">
        <v>37</v>
      </c>
      <c r="B251" s="897" t="s">
        <v>5920</v>
      </c>
      <c r="C251" s="897" t="s">
        <v>6166</v>
      </c>
      <c r="D251" s="895"/>
    </row>
    <row r="252" spans="1:4" ht="15.5">
      <c r="A252" s="896"/>
      <c r="B252" s="897"/>
      <c r="C252" s="897"/>
      <c r="D252" s="895"/>
    </row>
    <row r="253" spans="1:4" ht="15.5">
      <c r="A253" s="2100" t="s">
        <v>6167</v>
      </c>
      <c r="B253" s="2102"/>
      <c r="C253" s="897"/>
      <c r="D253" s="895"/>
    </row>
    <row r="254" spans="1:4" ht="15.5">
      <c r="A254" s="896">
        <v>38</v>
      </c>
      <c r="B254" s="897" t="s">
        <v>5925</v>
      </c>
      <c r="C254" s="897" t="s">
        <v>597</v>
      </c>
      <c r="D254" s="895"/>
    </row>
    <row r="255" spans="1:4" ht="31">
      <c r="A255" s="896"/>
      <c r="B255" s="897" t="s">
        <v>6168</v>
      </c>
      <c r="C255" s="897"/>
      <c r="D255" s="895"/>
    </row>
    <row r="256" spans="1:4" ht="15.5">
      <c r="A256" s="896">
        <v>39</v>
      </c>
      <c r="B256" s="897" t="s">
        <v>5928</v>
      </c>
      <c r="C256" s="897" t="s">
        <v>597</v>
      </c>
      <c r="D256" s="895"/>
    </row>
    <row r="257" spans="1:4" ht="15.5">
      <c r="A257" s="896">
        <v>40</v>
      </c>
      <c r="B257" s="897" t="s">
        <v>5929</v>
      </c>
      <c r="C257" s="897" t="s">
        <v>572</v>
      </c>
      <c r="D257" s="895"/>
    </row>
    <row r="258" spans="1:4" ht="15.5">
      <c r="A258" s="896">
        <v>41</v>
      </c>
      <c r="B258" s="897" t="s">
        <v>5930</v>
      </c>
      <c r="C258" s="897" t="s">
        <v>572</v>
      </c>
      <c r="D258" s="895"/>
    </row>
    <row r="259" spans="1:4" ht="31">
      <c r="A259" s="896">
        <v>42</v>
      </c>
      <c r="B259" s="897" t="s">
        <v>5931</v>
      </c>
      <c r="C259" s="897" t="s">
        <v>600</v>
      </c>
      <c r="D259" s="895"/>
    </row>
    <row r="260" spans="1:4" ht="15.5">
      <c r="A260" s="896">
        <v>43</v>
      </c>
      <c r="B260" s="897" t="s">
        <v>5932</v>
      </c>
      <c r="C260" s="897"/>
      <c r="D260" s="895"/>
    </row>
    <row r="261" spans="1:4" ht="31">
      <c r="A261" s="896">
        <v>44</v>
      </c>
      <c r="B261" s="897" t="s">
        <v>5933</v>
      </c>
      <c r="C261" s="897"/>
      <c r="D261" s="895"/>
    </row>
    <row r="262" spans="1:4" ht="15.5">
      <c r="A262" s="896">
        <v>45</v>
      </c>
      <c r="B262" s="897" t="s">
        <v>5935</v>
      </c>
      <c r="C262" s="897"/>
      <c r="D262" s="895"/>
    </row>
    <row r="263" spans="1:4" ht="31">
      <c r="A263" s="896"/>
      <c r="B263" s="897" t="s">
        <v>6169</v>
      </c>
      <c r="C263" s="897" t="s">
        <v>5938</v>
      </c>
      <c r="D263" s="895"/>
    </row>
    <row r="264" spans="1:4" ht="15.5">
      <c r="A264" s="896">
        <v>46</v>
      </c>
      <c r="B264" s="897" t="s">
        <v>5939</v>
      </c>
      <c r="C264" s="897" t="s">
        <v>5921</v>
      </c>
      <c r="D264" s="895"/>
    </row>
    <row r="265" spans="1:4" ht="15.5">
      <c r="A265" s="896">
        <v>47</v>
      </c>
      <c r="B265" s="897" t="s">
        <v>5941</v>
      </c>
      <c r="C265" s="897" t="s">
        <v>605</v>
      </c>
      <c r="D265" s="895"/>
    </row>
    <row r="266" spans="1:4" ht="46.5">
      <c r="A266" s="896">
        <v>48</v>
      </c>
      <c r="B266" s="897" t="s">
        <v>6170</v>
      </c>
      <c r="C266" s="897"/>
      <c r="D266" s="895"/>
    </row>
    <row r="267" spans="1:4" ht="15.5">
      <c r="A267" s="896"/>
      <c r="B267" s="897"/>
      <c r="C267" s="897"/>
      <c r="D267" s="895"/>
    </row>
    <row r="268" spans="1:4" ht="15.5">
      <c r="A268" s="893" t="s">
        <v>1172</v>
      </c>
      <c r="B268" s="894" t="s">
        <v>6171</v>
      </c>
      <c r="C268" s="897"/>
      <c r="D268" s="895"/>
    </row>
    <row r="269" spans="1:4" ht="15.5">
      <c r="A269" s="901">
        <v>1</v>
      </c>
      <c r="B269" s="902" t="s">
        <v>614</v>
      </c>
      <c r="C269" s="902"/>
      <c r="D269" s="895"/>
    </row>
    <row r="270" spans="1:4" ht="15.5">
      <c r="A270" s="2099">
        <v>2</v>
      </c>
      <c r="B270" s="902" t="s">
        <v>6172</v>
      </c>
      <c r="C270" s="2103" t="s">
        <v>570</v>
      </c>
      <c r="D270" s="895"/>
    </row>
    <row r="271" spans="1:4" ht="15.5">
      <c r="A271" s="2008"/>
      <c r="B271" s="902" t="s">
        <v>6173</v>
      </c>
      <c r="C271" s="2015"/>
      <c r="D271" s="895"/>
    </row>
    <row r="272" spans="1:4" ht="15.5">
      <c r="A272" s="2099">
        <v>3</v>
      </c>
      <c r="B272" s="902" t="s">
        <v>6174</v>
      </c>
      <c r="C272" s="2103" t="s">
        <v>570</v>
      </c>
      <c r="D272" s="895"/>
    </row>
    <row r="273" spans="1:4" ht="15.5">
      <c r="A273" s="2008"/>
      <c r="B273" s="902" t="s">
        <v>6173</v>
      </c>
      <c r="C273" s="2015"/>
      <c r="D273" s="895"/>
    </row>
    <row r="274" spans="1:4" ht="15.5">
      <c r="A274" s="2099">
        <v>4</v>
      </c>
      <c r="B274" s="902" t="s">
        <v>6175</v>
      </c>
      <c r="C274" s="2103" t="s">
        <v>570</v>
      </c>
      <c r="D274" s="895"/>
    </row>
    <row r="275" spans="1:4" ht="15.5">
      <c r="A275" s="2008"/>
      <c r="B275" s="902" t="s">
        <v>6173</v>
      </c>
      <c r="C275" s="2015"/>
      <c r="D275" s="895"/>
    </row>
    <row r="276" spans="1:4" ht="15.5">
      <c r="A276" s="901">
        <v>5</v>
      </c>
      <c r="B276" s="902" t="s">
        <v>1404</v>
      </c>
      <c r="C276" s="902" t="s">
        <v>1843</v>
      </c>
      <c r="D276" s="895"/>
    </row>
    <row r="277" spans="1:4" ht="31">
      <c r="A277" s="901">
        <v>6</v>
      </c>
      <c r="B277" s="902" t="s">
        <v>6176</v>
      </c>
      <c r="C277" s="902"/>
      <c r="D277" s="895"/>
    </row>
    <row r="278" spans="1:4" ht="15.5">
      <c r="A278" s="901">
        <v>7</v>
      </c>
      <c r="B278" s="902" t="s">
        <v>6177</v>
      </c>
      <c r="C278" s="902" t="s">
        <v>570</v>
      </c>
      <c r="D278" s="895"/>
    </row>
    <row r="279" spans="1:4" ht="15.5">
      <c r="A279" s="901">
        <v>8</v>
      </c>
      <c r="B279" s="902" t="s">
        <v>6178</v>
      </c>
      <c r="C279" s="902"/>
      <c r="D279" s="895"/>
    </row>
    <row r="280" spans="1:4" ht="15.5">
      <c r="A280" s="901">
        <v>9</v>
      </c>
      <c r="B280" s="902" t="s">
        <v>6179</v>
      </c>
      <c r="C280" s="902"/>
      <c r="D280" s="895"/>
    </row>
    <row r="281" spans="1:4" ht="15.5">
      <c r="A281" s="901">
        <v>10</v>
      </c>
      <c r="B281" s="902" t="s">
        <v>6180</v>
      </c>
      <c r="C281" s="902"/>
      <c r="D281" s="895"/>
    </row>
    <row r="282" spans="1:4" ht="15.5">
      <c r="A282" s="901">
        <v>11</v>
      </c>
      <c r="B282" s="902" t="s">
        <v>6181</v>
      </c>
      <c r="C282" s="902"/>
      <c r="D282" s="895"/>
    </row>
    <row r="283" spans="1:4" ht="33.5">
      <c r="A283" s="2099">
        <v>12</v>
      </c>
      <c r="B283" s="902" t="s">
        <v>6182</v>
      </c>
      <c r="C283" s="903" t="s">
        <v>6183</v>
      </c>
      <c r="D283" s="895"/>
    </row>
    <row r="284" spans="1:4" ht="18">
      <c r="A284" s="2008"/>
      <c r="B284" s="902" t="s">
        <v>6184</v>
      </c>
      <c r="C284" s="902" t="s">
        <v>6185</v>
      </c>
      <c r="D284" s="895"/>
    </row>
    <row r="285" spans="1:4" ht="15.5">
      <c r="A285" s="901">
        <v>13</v>
      </c>
      <c r="B285" s="902" t="s">
        <v>6186</v>
      </c>
      <c r="C285" s="902" t="s">
        <v>6187</v>
      </c>
      <c r="D285" s="895"/>
    </row>
    <row r="286" spans="1:4" ht="31">
      <c r="A286" s="901">
        <v>14</v>
      </c>
      <c r="B286" s="902" t="s">
        <v>6188</v>
      </c>
      <c r="C286" s="902" t="s">
        <v>570</v>
      </c>
      <c r="D286" s="895"/>
    </row>
    <row r="287" spans="1:4" ht="15.5">
      <c r="A287" s="2104">
        <v>15</v>
      </c>
      <c r="B287" s="902" t="s">
        <v>6189</v>
      </c>
      <c r="C287" s="2105" t="s">
        <v>6128</v>
      </c>
      <c r="D287" s="895"/>
    </row>
    <row r="288" spans="1:4" ht="15.5">
      <c r="A288" s="2017"/>
      <c r="B288" s="902" t="s">
        <v>6190</v>
      </c>
      <c r="C288" s="2020"/>
      <c r="D288" s="895"/>
    </row>
    <row r="289" spans="1:4" ht="15.5">
      <c r="A289" s="2018"/>
      <c r="B289" s="902" t="s">
        <v>6191</v>
      </c>
      <c r="C289" s="2021"/>
      <c r="D289" s="895"/>
    </row>
    <row r="290" spans="1:4" ht="15.5">
      <c r="A290" s="2104">
        <v>16</v>
      </c>
      <c r="B290" s="902" t="s">
        <v>6192</v>
      </c>
      <c r="C290" s="2105" t="s">
        <v>6128</v>
      </c>
      <c r="D290" s="895"/>
    </row>
    <row r="291" spans="1:4" ht="31">
      <c r="A291" s="2018"/>
      <c r="B291" s="902" t="s">
        <v>6193</v>
      </c>
      <c r="C291" s="2021"/>
      <c r="D291" s="895"/>
    </row>
    <row r="292" spans="1:4" ht="31">
      <c r="A292" s="901">
        <v>17</v>
      </c>
      <c r="B292" s="902" t="s">
        <v>6194</v>
      </c>
      <c r="C292" s="902" t="s">
        <v>6128</v>
      </c>
      <c r="D292" s="895"/>
    </row>
    <row r="293" spans="1:4" ht="18">
      <c r="A293" s="901">
        <v>18</v>
      </c>
      <c r="B293" s="902" t="s">
        <v>6195</v>
      </c>
      <c r="C293" s="902" t="s">
        <v>6196</v>
      </c>
      <c r="D293" s="895"/>
    </row>
    <row r="294" spans="1:4" ht="15.5">
      <c r="A294" s="901">
        <v>19</v>
      </c>
      <c r="B294" s="902" t="s">
        <v>6197</v>
      </c>
      <c r="C294" s="902" t="s">
        <v>607</v>
      </c>
      <c r="D294" s="895"/>
    </row>
    <row r="295" spans="1:4" ht="15.5">
      <c r="A295" s="901">
        <v>20</v>
      </c>
      <c r="B295" s="902" t="s">
        <v>6198</v>
      </c>
      <c r="C295" s="902"/>
      <c r="D295" s="895"/>
    </row>
    <row r="296" spans="1:4" ht="15.5">
      <c r="A296" s="901">
        <v>21</v>
      </c>
      <c r="B296" s="902" t="s">
        <v>6199</v>
      </c>
      <c r="C296" s="902" t="s">
        <v>5948</v>
      </c>
      <c r="D296" s="895"/>
    </row>
    <row r="297" spans="1:4" ht="15.5">
      <c r="A297" s="2099">
        <v>22</v>
      </c>
      <c r="B297" s="902" t="s">
        <v>6200</v>
      </c>
      <c r="C297" s="902"/>
      <c r="D297" s="895"/>
    </row>
    <row r="298" spans="1:4" ht="15.5">
      <c r="A298" s="2007"/>
      <c r="B298" s="902" t="s">
        <v>6201</v>
      </c>
      <c r="C298" s="897"/>
      <c r="D298" s="895"/>
    </row>
    <row r="299" spans="1:4" ht="15.5">
      <c r="A299" s="2007"/>
      <c r="B299" s="902" t="s">
        <v>6202</v>
      </c>
      <c r="C299" s="902" t="s">
        <v>6203</v>
      </c>
      <c r="D299" s="895"/>
    </row>
    <row r="300" spans="1:4" ht="15.5">
      <c r="A300" s="2007"/>
      <c r="B300" s="902" t="s">
        <v>6204</v>
      </c>
      <c r="C300" s="904"/>
      <c r="D300" s="895"/>
    </row>
    <row r="301" spans="1:4" ht="15.5">
      <c r="A301" s="2008"/>
      <c r="B301" s="902" t="s">
        <v>6205</v>
      </c>
      <c r="C301" s="904" t="s">
        <v>572</v>
      </c>
      <c r="D301" s="895"/>
    </row>
    <row r="302" spans="1:4" ht="31">
      <c r="A302" s="901">
        <v>23</v>
      </c>
      <c r="B302" s="902" t="s">
        <v>6206</v>
      </c>
      <c r="C302" s="902"/>
      <c r="D302" s="895"/>
    </row>
    <row r="303" spans="1:4" ht="15.5">
      <c r="A303" s="2100" t="s">
        <v>6207</v>
      </c>
      <c r="B303" s="2101"/>
      <c r="C303" s="2102"/>
      <c r="D303" s="895"/>
    </row>
    <row r="304" spans="1:4" ht="15.5">
      <c r="A304" s="901">
        <v>24</v>
      </c>
      <c r="B304" s="902" t="s">
        <v>6208</v>
      </c>
      <c r="C304" s="905"/>
      <c r="D304" s="895"/>
    </row>
    <row r="305" spans="1:4" ht="15.5">
      <c r="A305" s="901">
        <v>25</v>
      </c>
      <c r="B305" s="902" t="s">
        <v>6209</v>
      </c>
      <c r="C305" s="905"/>
      <c r="D305" s="895"/>
    </row>
    <row r="306" spans="1:4" ht="15.5">
      <c r="A306" s="901">
        <v>26</v>
      </c>
      <c r="B306" s="902" t="s">
        <v>6210</v>
      </c>
      <c r="C306" s="905"/>
      <c r="D306" s="895"/>
    </row>
    <row r="307" spans="1:4" ht="15.5">
      <c r="A307" s="901">
        <v>27</v>
      </c>
      <c r="B307" s="902" t="s">
        <v>6211</v>
      </c>
      <c r="C307" s="905"/>
      <c r="D307" s="895"/>
    </row>
    <row r="308" spans="1:4" ht="15.5">
      <c r="A308" s="906"/>
      <c r="B308" s="905"/>
      <c r="C308" s="905"/>
      <c r="D308" s="895"/>
    </row>
    <row r="309" spans="1:4" ht="15.5">
      <c r="A309" s="113"/>
      <c r="B309" s="113"/>
      <c r="C309" s="113"/>
      <c r="D309" s="113"/>
    </row>
    <row r="310" spans="1:4" ht="14">
      <c r="A310" s="907" t="s">
        <v>6010</v>
      </c>
      <c r="B310" s="2012" t="s">
        <v>6011</v>
      </c>
      <c r="C310" s="2013"/>
      <c r="D310" s="2013"/>
    </row>
    <row r="311" spans="1:4" ht="15.5">
      <c r="A311" s="113"/>
      <c r="B311" s="113"/>
      <c r="C311" s="113"/>
      <c r="D311" s="113"/>
    </row>
    <row r="312" spans="1:4" ht="15.5">
      <c r="A312" s="908"/>
      <c r="B312" s="908"/>
      <c r="C312" s="908"/>
      <c r="D312" s="113"/>
    </row>
    <row r="313" spans="1:4" ht="15.5">
      <c r="A313" s="909" t="s">
        <v>54</v>
      </c>
      <c r="B313" s="910"/>
      <c r="C313" s="911" t="s">
        <v>66</v>
      </c>
      <c r="D313" s="910"/>
    </row>
    <row r="314" spans="1:4" ht="15.5">
      <c r="A314" s="909" t="s">
        <v>56</v>
      </c>
      <c r="B314" s="910"/>
      <c r="C314" s="911" t="s">
        <v>67</v>
      </c>
      <c r="D314" s="910"/>
    </row>
    <row r="315" spans="1:4" ht="15.5">
      <c r="A315" s="908"/>
      <c r="B315" s="908"/>
      <c r="C315" s="911" t="s">
        <v>68</v>
      </c>
      <c r="D315" s="910"/>
    </row>
    <row r="316" spans="1:4" ht="15.5">
      <c r="A316" s="113"/>
      <c r="B316" s="113"/>
      <c r="C316" s="113"/>
      <c r="D316" s="113"/>
    </row>
  </sheetData>
  <sheetProtection algorithmName="SHA-512" hashValue="IC0bOI323P0Ixj5uIScADC/vedbapiKDv/3gWz4PA2xnfAtKnpNSotBj5uxlMVBCvcMZ/Wd3p01Ngtn8v2v2KQ==" saltValue="knGJeErARwmP4s5PNIJ6bQ==" spinCount="100000" sheet="1" objects="1" scenarios="1"/>
  <mergeCells count="28">
    <mergeCell ref="A230:B230"/>
    <mergeCell ref="A1:D1"/>
    <mergeCell ref="A2:D2"/>
    <mergeCell ref="A4:D4"/>
    <mergeCell ref="A7:D7"/>
    <mergeCell ref="A8:D8"/>
    <mergeCell ref="A104:B104"/>
    <mergeCell ref="A112:B112"/>
    <mergeCell ref="A149:B149"/>
    <mergeCell ref="A153:B153"/>
    <mergeCell ref="A174:B174"/>
    <mergeCell ref="A180:B180"/>
    <mergeCell ref="A246:B246"/>
    <mergeCell ref="A253:B253"/>
    <mergeCell ref="A270:A271"/>
    <mergeCell ref="C270:C271"/>
    <mergeCell ref="A272:A273"/>
    <mergeCell ref="C272:C273"/>
    <mergeCell ref="A297:A301"/>
    <mergeCell ref="A303:C303"/>
    <mergeCell ref="B310:D310"/>
    <mergeCell ref="A274:A275"/>
    <mergeCell ref="C274:C275"/>
    <mergeCell ref="A283:A284"/>
    <mergeCell ref="A287:A289"/>
    <mergeCell ref="C287:C289"/>
    <mergeCell ref="A290:A291"/>
    <mergeCell ref="C290:C291"/>
  </mergeCell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85"/>
  <dimension ref="A1:R214"/>
  <sheetViews>
    <sheetView topLeftCell="A4" workbookViewId="0">
      <selection activeCell="A4" sqref="A4:C4"/>
    </sheetView>
  </sheetViews>
  <sheetFormatPr defaultRowHeight="14"/>
  <cols>
    <col min="1" max="1" width="9.453125" style="413" customWidth="1"/>
    <col min="2" max="2" width="48.81640625" style="414" customWidth="1"/>
    <col min="3" max="3" width="68.1796875" style="404" customWidth="1"/>
    <col min="4" max="4" width="16.453125" style="404" customWidth="1"/>
    <col min="5" max="5" width="21.1796875" style="404" customWidth="1"/>
    <col min="6" max="256" width="9.1796875" style="404"/>
    <col min="257" max="257" width="9.453125" style="404" customWidth="1"/>
    <col min="258" max="258" width="48.81640625" style="404" customWidth="1"/>
    <col min="259" max="259" width="68.1796875" style="404" customWidth="1"/>
    <col min="260" max="260" width="16.453125" style="404" customWidth="1"/>
    <col min="261" max="261" width="21.1796875" style="404" customWidth="1"/>
    <col min="262" max="512" width="9.1796875" style="404"/>
    <col min="513" max="513" width="9.453125" style="404" customWidth="1"/>
    <col min="514" max="514" width="48.81640625" style="404" customWidth="1"/>
    <col min="515" max="515" width="68.1796875" style="404" customWidth="1"/>
    <col min="516" max="516" width="16.453125" style="404" customWidth="1"/>
    <col min="517" max="517" width="21.1796875" style="404" customWidth="1"/>
    <col min="518" max="768" width="9.1796875" style="404"/>
    <col min="769" max="769" width="9.453125" style="404" customWidth="1"/>
    <col min="770" max="770" width="48.81640625" style="404" customWidth="1"/>
    <col min="771" max="771" width="68.1796875" style="404" customWidth="1"/>
    <col min="772" max="772" width="16.453125" style="404" customWidth="1"/>
    <col min="773" max="773" width="21.1796875" style="404" customWidth="1"/>
    <col min="774" max="1024" width="9.1796875" style="404"/>
    <col min="1025" max="1025" width="9.453125" style="404" customWidth="1"/>
    <col min="1026" max="1026" width="48.81640625" style="404" customWidth="1"/>
    <col min="1027" max="1027" width="68.1796875" style="404" customWidth="1"/>
    <col min="1028" max="1028" width="16.453125" style="404" customWidth="1"/>
    <col min="1029" max="1029" width="21.1796875" style="404" customWidth="1"/>
    <col min="1030" max="1280" width="9.1796875" style="404"/>
    <col min="1281" max="1281" width="9.453125" style="404" customWidth="1"/>
    <col min="1282" max="1282" width="48.81640625" style="404" customWidth="1"/>
    <col min="1283" max="1283" width="68.1796875" style="404" customWidth="1"/>
    <col min="1284" max="1284" width="16.453125" style="404" customWidth="1"/>
    <col min="1285" max="1285" width="21.1796875" style="404" customWidth="1"/>
    <col min="1286" max="1536" width="9.1796875" style="404"/>
    <col min="1537" max="1537" width="9.453125" style="404" customWidth="1"/>
    <col min="1538" max="1538" width="48.81640625" style="404" customWidth="1"/>
    <col min="1539" max="1539" width="68.1796875" style="404" customWidth="1"/>
    <col min="1540" max="1540" width="16.453125" style="404" customWidth="1"/>
    <col min="1541" max="1541" width="21.1796875" style="404" customWidth="1"/>
    <col min="1542" max="1792" width="9.1796875" style="404"/>
    <col min="1793" max="1793" width="9.453125" style="404" customWidth="1"/>
    <col min="1794" max="1794" width="48.81640625" style="404" customWidth="1"/>
    <col min="1795" max="1795" width="68.1796875" style="404" customWidth="1"/>
    <col min="1796" max="1796" width="16.453125" style="404" customWidth="1"/>
    <col min="1797" max="1797" width="21.1796875" style="404" customWidth="1"/>
    <col min="1798" max="2048" width="9.1796875" style="404"/>
    <col min="2049" max="2049" width="9.453125" style="404" customWidth="1"/>
    <col min="2050" max="2050" width="48.81640625" style="404" customWidth="1"/>
    <col min="2051" max="2051" width="68.1796875" style="404" customWidth="1"/>
    <col min="2052" max="2052" width="16.453125" style="404" customWidth="1"/>
    <col min="2053" max="2053" width="21.1796875" style="404" customWidth="1"/>
    <col min="2054" max="2304" width="9.1796875" style="404"/>
    <col min="2305" max="2305" width="9.453125" style="404" customWidth="1"/>
    <col min="2306" max="2306" width="48.81640625" style="404" customWidth="1"/>
    <col min="2307" max="2307" width="68.1796875" style="404" customWidth="1"/>
    <col min="2308" max="2308" width="16.453125" style="404" customWidth="1"/>
    <col min="2309" max="2309" width="21.1796875" style="404" customWidth="1"/>
    <col min="2310" max="2560" width="9.1796875" style="404"/>
    <col min="2561" max="2561" width="9.453125" style="404" customWidth="1"/>
    <col min="2562" max="2562" width="48.81640625" style="404" customWidth="1"/>
    <col min="2563" max="2563" width="68.1796875" style="404" customWidth="1"/>
    <col min="2564" max="2564" width="16.453125" style="404" customWidth="1"/>
    <col min="2565" max="2565" width="21.1796875" style="404" customWidth="1"/>
    <col min="2566" max="2816" width="9.1796875" style="404"/>
    <col min="2817" max="2817" width="9.453125" style="404" customWidth="1"/>
    <col min="2818" max="2818" width="48.81640625" style="404" customWidth="1"/>
    <col min="2819" max="2819" width="68.1796875" style="404" customWidth="1"/>
    <col min="2820" max="2820" width="16.453125" style="404" customWidth="1"/>
    <col min="2821" max="2821" width="21.1796875" style="404" customWidth="1"/>
    <col min="2822" max="3072" width="9.1796875" style="404"/>
    <col min="3073" max="3073" width="9.453125" style="404" customWidth="1"/>
    <col min="3074" max="3074" width="48.81640625" style="404" customWidth="1"/>
    <col min="3075" max="3075" width="68.1796875" style="404" customWidth="1"/>
    <col min="3076" max="3076" width="16.453125" style="404" customWidth="1"/>
    <col min="3077" max="3077" width="21.1796875" style="404" customWidth="1"/>
    <col min="3078" max="3328" width="9.1796875" style="404"/>
    <col min="3329" max="3329" width="9.453125" style="404" customWidth="1"/>
    <col min="3330" max="3330" width="48.81640625" style="404" customWidth="1"/>
    <col min="3331" max="3331" width="68.1796875" style="404" customWidth="1"/>
    <col min="3332" max="3332" width="16.453125" style="404" customWidth="1"/>
    <col min="3333" max="3333" width="21.1796875" style="404" customWidth="1"/>
    <col min="3334" max="3584" width="9.1796875" style="404"/>
    <col min="3585" max="3585" width="9.453125" style="404" customWidth="1"/>
    <col min="3586" max="3586" width="48.81640625" style="404" customWidth="1"/>
    <col min="3587" max="3587" width="68.1796875" style="404" customWidth="1"/>
    <col min="3588" max="3588" width="16.453125" style="404" customWidth="1"/>
    <col min="3589" max="3589" width="21.1796875" style="404" customWidth="1"/>
    <col min="3590" max="3840" width="9.1796875" style="404"/>
    <col min="3841" max="3841" width="9.453125" style="404" customWidth="1"/>
    <col min="3842" max="3842" width="48.81640625" style="404" customWidth="1"/>
    <col min="3843" max="3843" width="68.1796875" style="404" customWidth="1"/>
    <col min="3844" max="3844" width="16.453125" style="404" customWidth="1"/>
    <col min="3845" max="3845" width="21.1796875" style="404" customWidth="1"/>
    <col min="3846" max="4096" width="9.1796875" style="404"/>
    <col min="4097" max="4097" width="9.453125" style="404" customWidth="1"/>
    <col min="4098" max="4098" width="48.81640625" style="404" customWidth="1"/>
    <col min="4099" max="4099" width="68.1796875" style="404" customWidth="1"/>
    <col min="4100" max="4100" width="16.453125" style="404" customWidth="1"/>
    <col min="4101" max="4101" width="21.1796875" style="404" customWidth="1"/>
    <col min="4102" max="4352" width="9.1796875" style="404"/>
    <col min="4353" max="4353" width="9.453125" style="404" customWidth="1"/>
    <col min="4354" max="4354" width="48.81640625" style="404" customWidth="1"/>
    <col min="4355" max="4355" width="68.1796875" style="404" customWidth="1"/>
    <col min="4356" max="4356" width="16.453125" style="404" customWidth="1"/>
    <col min="4357" max="4357" width="21.1796875" style="404" customWidth="1"/>
    <col min="4358" max="4608" width="9.1796875" style="404"/>
    <col min="4609" max="4609" width="9.453125" style="404" customWidth="1"/>
    <col min="4610" max="4610" width="48.81640625" style="404" customWidth="1"/>
    <col min="4611" max="4611" width="68.1796875" style="404" customWidth="1"/>
    <col min="4612" max="4612" width="16.453125" style="404" customWidth="1"/>
    <col min="4613" max="4613" width="21.1796875" style="404" customWidth="1"/>
    <col min="4614" max="4864" width="9.1796875" style="404"/>
    <col min="4865" max="4865" width="9.453125" style="404" customWidth="1"/>
    <col min="4866" max="4866" width="48.81640625" style="404" customWidth="1"/>
    <col min="4867" max="4867" width="68.1796875" style="404" customWidth="1"/>
    <col min="4868" max="4868" width="16.453125" style="404" customWidth="1"/>
    <col min="4869" max="4869" width="21.1796875" style="404" customWidth="1"/>
    <col min="4870" max="5120" width="9.1796875" style="404"/>
    <col min="5121" max="5121" width="9.453125" style="404" customWidth="1"/>
    <col min="5122" max="5122" width="48.81640625" style="404" customWidth="1"/>
    <col min="5123" max="5123" width="68.1796875" style="404" customWidth="1"/>
    <col min="5124" max="5124" width="16.453125" style="404" customWidth="1"/>
    <col min="5125" max="5125" width="21.1796875" style="404" customWidth="1"/>
    <col min="5126" max="5376" width="9.1796875" style="404"/>
    <col min="5377" max="5377" width="9.453125" style="404" customWidth="1"/>
    <col min="5378" max="5378" width="48.81640625" style="404" customWidth="1"/>
    <col min="5379" max="5379" width="68.1796875" style="404" customWidth="1"/>
    <col min="5380" max="5380" width="16.453125" style="404" customWidth="1"/>
    <col min="5381" max="5381" width="21.1796875" style="404" customWidth="1"/>
    <col min="5382" max="5632" width="9.1796875" style="404"/>
    <col min="5633" max="5633" width="9.453125" style="404" customWidth="1"/>
    <col min="5634" max="5634" width="48.81640625" style="404" customWidth="1"/>
    <col min="5635" max="5635" width="68.1796875" style="404" customWidth="1"/>
    <col min="5636" max="5636" width="16.453125" style="404" customWidth="1"/>
    <col min="5637" max="5637" width="21.1796875" style="404" customWidth="1"/>
    <col min="5638" max="5888" width="9.1796875" style="404"/>
    <col min="5889" max="5889" width="9.453125" style="404" customWidth="1"/>
    <col min="5890" max="5890" width="48.81640625" style="404" customWidth="1"/>
    <col min="5891" max="5891" width="68.1796875" style="404" customWidth="1"/>
    <col min="5892" max="5892" width="16.453125" style="404" customWidth="1"/>
    <col min="5893" max="5893" width="21.1796875" style="404" customWidth="1"/>
    <col min="5894" max="6144" width="9.1796875" style="404"/>
    <col min="6145" max="6145" width="9.453125" style="404" customWidth="1"/>
    <col min="6146" max="6146" width="48.81640625" style="404" customWidth="1"/>
    <col min="6147" max="6147" width="68.1796875" style="404" customWidth="1"/>
    <col min="6148" max="6148" width="16.453125" style="404" customWidth="1"/>
    <col min="6149" max="6149" width="21.1796875" style="404" customWidth="1"/>
    <col min="6150" max="6400" width="9.1796875" style="404"/>
    <col min="6401" max="6401" width="9.453125" style="404" customWidth="1"/>
    <col min="6402" max="6402" width="48.81640625" style="404" customWidth="1"/>
    <col min="6403" max="6403" width="68.1796875" style="404" customWidth="1"/>
    <col min="6404" max="6404" width="16.453125" style="404" customWidth="1"/>
    <col min="6405" max="6405" width="21.1796875" style="404" customWidth="1"/>
    <col min="6406" max="6656" width="9.1796875" style="404"/>
    <col min="6657" max="6657" width="9.453125" style="404" customWidth="1"/>
    <col min="6658" max="6658" width="48.81640625" style="404" customWidth="1"/>
    <col min="6659" max="6659" width="68.1796875" style="404" customWidth="1"/>
    <col min="6660" max="6660" width="16.453125" style="404" customWidth="1"/>
    <col min="6661" max="6661" width="21.1796875" style="404" customWidth="1"/>
    <col min="6662" max="6912" width="9.1796875" style="404"/>
    <col min="6913" max="6913" width="9.453125" style="404" customWidth="1"/>
    <col min="6914" max="6914" width="48.81640625" style="404" customWidth="1"/>
    <col min="6915" max="6915" width="68.1796875" style="404" customWidth="1"/>
    <col min="6916" max="6916" width="16.453125" style="404" customWidth="1"/>
    <col min="6917" max="6917" width="21.1796875" style="404" customWidth="1"/>
    <col min="6918" max="7168" width="9.1796875" style="404"/>
    <col min="7169" max="7169" width="9.453125" style="404" customWidth="1"/>
    <col min="7170" max="7170" width="48.81640625" style="404" customWidth="1"/>
    <col min="7171" max="7171" width="68.1796875" style="404" customWidth="1"/>
    <col min="7172" max="7172" width="16.453125" style="404" customWidth="1"/>
    <col min="7173" max="7173" width="21.1796875" style="404" customWidth="1"/>
    <col min="7174" max="7424" width="9.1796875" style="404"/>
    <col min="7425" max="7425" width="9.453125" style="404" customWidth="1"/>
    <col min="7426" max="7426" width="48.81640625" style="404" customWidth="1"/>
    <col min="7427" max="7427" width="68.1796875" style="404" customWidth="1"/>
    <col min="7428" max="7428" width="16.453125" style="404" customWidth="1"/>
    <col min="7429" max="7429" width="21.1796875" style="404" customWidth="1"/>
    <col min="7430" max="7680" width="9.1796875" style="404"/>
    <col min="7681" max="7681" width="9.453125" style="404" customWidth="1"/>
    <col min="7682" max="7682" width="48.81640625" style="404" customWidth="1"/>
    <col min="7683" max="7683" width="68.1796875" style="404" customWidth="1"/>
    <col min="7684" max="7684" width="16.453125" style="404" customWidth="1"/>
    <col min="7685" max="7685" width="21.1796875" style="404" customWidth="1"/>
    <col min="7686" max="7936" width="9.1796875" style="404"/>
    <col min="7937" max="7937" width="9.453125" style="404" customWidth="1"/>
    <col min="7938" max="7938" width="48.81640625" style="404" customWidth="1"/>
    <col min="7939" max="7939" width="68.1796875" style="404" customWidth="1"/>
    <col min="7940" max="7940" width="16.453125" style="404" customWidth="1"/>
    <col min="7941" max="7941" width="21.1796875" style="404" customWidth="1"/>
    <col min="7942" max="8192" width="9.1796875" style="404"/>
    <col min="8193" max="8193" width="9.453125" style="404" customWidth="1"/>
    <col min="8194" max="8194" width="48.81640625" style="404" customWidth="1"/>
    <col min="8195" max="8195" width="68.1796875" style="404" customWidth="1"/>
    <col min="8196" max="8196" width="16.453125" style="404" customWidth="1"/>
    <col min="8197" max="8197" width="21.1796875" style="404" customWidth="1"/>
    <col min="8198" max="8448" width="9.1796875" style="404"/>
    <col min="8449" max="8449" width="9.453125" style="404" customWidth="1"/>
    <col min="8450" max="8450" width="48.81640625" style="404" customWidth="1"/>
    <col min="8451" max="8451" width="68.1796875" style="404" customWidth="1"/>
    <col min="8452" max="8452" width="16.453125" style="404" customWidth="1"/>
    <col min="8453" max="8453" width="21.1796875" style="404" customWidth="1"/>
    <col min="8454" max="8704" width="9.1796875" style="404"/>
    <col min="8705" max="8705" width="9.453125" style="404" customWidth="1"/>
    <col min="8706" max="8706" width="48.81640625" style="404" customWidth="1"/>
    <col min="8707" max="8707" width="68.1796875" style="404" customWidth="1"/>
    <col min="8708" max="8708" width="16.453125" style="404" customWidth="1"/>
    <col min="8709" max="8709" width="21.1796875" style="404" customWidth="1"/>
    <col min="8710" max="8960" width="9.1796875" style="404"/>
    <col min="8961" max="8961" width="9.453125" style="404" customWidth="1"/>
    <col min="8962" max="8962" width="48.81640625" style="404" customWidth="1"/>
    <col min="8963" max="8963" width="68.1796875" style="404" customWidth="1"/>
    <col min="8964" max="8964" width="16.453125" style="404" customWidth="1"/>
    <col min="8965" max="8965" width="21.1796875" style="404" customWidth="1"/>
    <col min="8966" max="9216" width="9.1796875" style="404"/>
    <col min="9217" max="9217" width="9.453125" style="404" customWidth="1"/>
    <col min="9218" max="9218" width="48.81640625" style="404" customWidth="1"/>
    <col min="9219" max="9219" width="68.1796875" style="404" customWidth="1"/>
    <col min="9220" max="9220" width="16.453125" style="404" customWidth="1"/>
    <col min="9221" max="9221" width="21.1796875" style="404" customWidth="1"/>
    <col min="9222" max="9472" width="9.1796875" style="404"/>
    <col min="9473" max="9473" width="9.453125" style="404" customWidth="1"/>
    <col min="9474" max="9474" width="48.81640625" style="404" customWidth="1"/>
    <col min="9475" max="9475" width="68.1796875" style="404" customWidth="1"/>
    <col min="9476" max="9476" width="16.453125" style="404" customWidth="1"/>
    <col min="9477" max="9477" width="21.1796875" style="404" customWidth="1"/>
    <col min="9478" max="9728" width="9.1796875" style="404"/>
    <col min="9729" max="9729" width="9.453125" style="404" customWidth="1"/>
    <col min="9730" max="9730" width="48.81640625" style="404" customWidth="1"/>
    <col min="9731" max="9731" width="68.1796875" style="404" customWidth="1"/>
    <col min="9732" max="9732" width="16.453125" style="404" customWidth="1"/>
    <col min="9733" max="9733" width="21.1796875" style="404" customWidth="1"/>
    <col min="9734" max="9984" width="9.1796875" style="404"/>
    <col min="9985" max="9985" width="9.453125" style="404" customWidth="1"/>
    <col min="9986" max="9986" width="48.81640625" style="404" customWidth="1"/>
    <col min="9987" max="9987" width="68.1796875" style="404" customWidth="1"/>
    <col min="9988" max="9988" width="16.453125" style="404" customWidth="1"/>
    <col min="9989" max="9989" width="21.1796875" style="404" customWidth="1"/>
    <col min="9990" max="10240" width="9.1796875" style="404"/>
    <col min="10241" max="10241" width="9.453125" style="404" customWidth="1"/>
    <col min="10242" max="10242" width="48.81640625" style="404" customWidth="1"/>
    <col min="10243" max="10243" width="68.1796875" style="404" customWidth="1"/>
    <col min="10244" max="10244" width="16.453125" style="404" customWidth="1"/>
    <col min="10245" max="10245" width="21.1796875" style="404" customWidth="1"/>
    <col min="10246" max="10496" width="9.1796875" style="404"/>
    <col min="10497" max="10497" width="9.453125" style="404" customWidth="1"/>
    <col min="10498" max="10498" width="48.81640625" style="404" customWidth="1"/>
    <col min="10499" max="10499" width="68.1796875" style="404" customWidth="1"/>
    <col min="10500" max="10500" width="16.453125" style="404" customWidth="1"/>
    <col min="10501" max="10501" width="21.1796875" style="404" customWidth="1"/>
    <col min="10502" max="10752" width="9.1796875" style="404"/>
    <col min="10753" max="10753" width="9.453125" style="404" customWidth="1"/>
    <col min="10754" max="10754" width="48.81640625" style="404" customWidth="1"/>
    <col min="10755" max="10755" width="68.1796875" style="404" customWidth="1"/>
    <col min="10756" max="10756" width="16.453125" style="404" customWidth="1"/>
    <col min="10757" max="10757" width="21.1796875" style="404" customWidth="1"/>
    <col min="10758" max="11008" width="9.1796875" style="404"/>
    <col min="11009" max="11009" width="9.453125" style="404" customWidth="1"/>
    <col min="11010" max="11010" width="48.81640625" style="404" customWidth="1"/>
    <col min="11011" max="11011" width="68.1796875" style="404" customWidth="1"/>
    <col min="11012" max="11012" width="16.453125" style="404" customWidth="1"/>
    <col min="11013" max="11013" width="21.1796875" style="404" customWidth="1"/>
    <col min="11014" max="11264" width="9.1796875" style="404"/>
    <col min="11265" max="11265" width="9.453125" style="404" customWidth="1"/>
    <col min="11266" max="11266" width="48.81640625" style="404" customWidth="1"/>
    <col min="11267" max="11267" width="68.1796875" style="404" customWidth="1"/>
    <col min="11268" max="11268" width="16.453125" style="404" customWidth="1"/>
    <col min="11269" max="11269" width="21.1796875" style="404" customWidth="1"/>
    <col min="11270" max="11520" width="9.1796875" style="404"/>
    <col min="11521" max="11521" width="9.453125" style="404" customWidth="1"/>
    <col min="11522" max="11522" width="48.81640625" style="404" customWidth="1"/>
    <col min="11523" max="11523" width="68.1796875" style="404" customWidth="1"/>
    <col min="11524" max="11524" width="16.453125" style="404" customWidth="1"/>
    <col min="11525" max="11525" width="21.1796875" style="404" customWidth="1"/>
    <col min="11526" max="11776" width="9.1796875" style="404"/>
    <col min="11777" max="11777" width="9.453125" style="404" customWidth="1"/>
    <col min="11778" max="11778" width="48.81640625" style="404" customWidth="1"/>
    <col min="11779" max="11779" width="68.1796875" style="404" customWidth="1"/>
    <col min="11780" max="11780" width="16.453125" style="404" customWidth="1"/>
    <col min="11781" max="11781" width="21.1796875" style="404" customWidth="1"/>
    <col min="11782" max="12032" width="9.1796875" style="404"/>
    <col min="12033" max="12033" width="9.453125" style="404" customWidth="1"/>
    <col min="12034" max="12034" width="48.81640625" style="404" customWidth="1"/>
    <col min="12035" max="12035" width="68.1796875" style="404" customWidth="1"/>
    <col min="12036" max="12036" width="16.453125" style="404" customWidth="1"/>
    <col min="12037" max="12037" width="21.1796875" style="404" customWidth="1"/>
    <col min="12038" max="12288" width="9.1796875" style="404"/>
    <col min="12289" max="12289" width="9.453125" style="404" customWidth="1"/>
    <col min="12290" max="12290" width="48.81640625" style="404" customWidth="1"/>
    <col min="12291" max="12291" width="68.1796875" style="404" customWidth="1"/>
    <col min="12292" max="12292" width="16.453125" style="404" customWidth="1"/>
    <col min="12293" max="12293" width="21.1796875" style="404" customWidth="1"/>
    <col min="12294" max="12544" width="9.1796875" style="404"/>
    <col min="12545" max="12545" width="9.453125" style="404" customWidth="1"/>
    <col min="12546" max="12546" width="48.81640625" style="404" customWidth="1"/>
    <col min="12547" max="12547" width="68.1796875" style="404" customWidth="1"/>
    <col min="12548" max="12548" width="16.453125" style="404" customWidth="1"/>
    <col min="12549" max="12549" width="21.1796875" style="404" customWidth="1"/>
    <col min="12550" max="12800" width="9.1796875" style="404"/>
    <col min="12801" max="12801" width="9.453125" style="404" customWidth="1"/>
    <col min="12802" max="12802" width="48.81640625" style="404" customWidth="1"/>
    <col min="12803" max="12803" width="68.1796875" style="404" customWidth="1"/>
    <col min="12804" max="12804" width="16.453125" style="404" customWidth="1"/>
    <col min="12805" max="12805" width="21.1796875" style="404" customWidth="1"/>
    <col min="12806" max="13056" width="9.1796875" style="404"/>
    <col min="13057" max="13057" width="9.453125" style="404" customWidth="1"/>
    <col min="13058" max="13058" width="48.81640625" style="404" customWidth="1"/>
    <col min="13059" max="13059" width="68.1796875" style="404" customWidth="1"/>
    <col min="13060" max="13060" width="16.453125" style="404" customWidth="1"/>
    <col min="13061" max="13061" width="21.1796875" style="404" customWidth="1"/>
    <col min="13062" max="13312" width="9.1796875" style="404"/>
    <col min="13313" max="13313" width="9.453125" style="404" customWidth="1"/>
    <col min="13314" max="13314" width="48.81640625" style="404" customWidth="1"/>
    <col min="13315" max="13315" width="68.1796875" style="404" customWidth="1"/>
    <col min="13316" max="13316" width="16.453125" style="404" customWidth="1"/>
    <col min="13317" max="13317" width="21.1796875" style="404" customWidth="1"/>
    <col min="13318" max="13568" width="9.1796875" style="404"/>
    <col min="13569" max="13569" width="9.453125" style="404" customWidth="1"/>
    <col min="13570" max="13570" width="48.81640625" style="404" customWidth="1"/>
    <col min="13571" max="13571" width="68.1796875" style="404" customWidth="1"/>
    <col min="13572" max="13572" width="16.453125" style="404" customWidth="1"/>
    <col min="13573" max="13573" width="21.1796875" style="404" customWidth="1"/>
    <col min="13574" max="13824" width="9.1796875" style="404"/>
    <col min="13825" max="13825" width="9.453125" style="404" customWidth="1"/>
    <col min="13826" max="13826" width="48.81640625" style="404" customWidth="1"/>
    <col min="13827" max="13827" width="68.1796875" style="404" customWidth="1"/>
    <col min="13828" max="13828" width="16.453125" style="404" customWidth="1"/>
    <col min="13829" max="13829" width="21.1796875" style="404" customWidth="1"/>
    <col min="13830" max="14080" width="9.1796875" style="404"/>
    <col min="14081" max="14081" width="9.453125" style="404" customWidth="1"/>
    <col min="14082" max="14082" width="48.81640625" style="404" customWidth="1"/>
    <col min="14083" max="14083" width="68.1796875" style="404" customWidth="1"/>
    <col min="14084" max="14084" width="16.453125" style="404" customWidth="1"/>
    <col min="14085" max="14085" width="21.1796875" style="404" customWidth="1"/>
    <col min="14086" max="14336" width="9.1796875" style="404"/>
    <col min="14337" max="14337" width="9.453125" style="404" customWidth="1"/>
    <col min="14338" max="14338" width="48.81640625" style="404" customWidth="1"/>
    <col min="14339" max="14339" width="68.1796875" style="404" customWidth="1"/>
    <col min="14340" max="14340" width="16.453125" style="404" customWidth="1"/>
    <col min="14341" max="14341" width="21.1796875" style="404" customWidth="1"/>
    <col min="14342" max="14592" width="9.1796875" style="404"/>
    <col min="14593" max="14593" width="9.453125" style="404" customWidth="1"/>
    <col min="14594" max="14594" width="48.81640625" style="404" customWidth="1"/>
    <col min="14595" max="14595" width="68.1796875" style="404" customWidth="1"/>
    <col min="14596" max="14596" width="16.453125" style="404" customWidth="1"/>
    <col min="14597" max="14597" width="21.1796875" style="404" customWidth="1"/>
    <col min="14598" max="14848" width="9.1796875" style="404"/>
    <col min="14849" max="14849" width="9.453125" style="404" customWidth="1"/>
    <col min="14850" max="14850" width="48.81640625" style="404" customWidth="1"/>
    <col min="14851" max="14851" width="68.1796875" style="404" customWidth="1"/>
    <col min="14852" max="14852" width="16.453125" style="404" customWidth="1"/>
    <col min="14853" max="14853" width="21.1796875" style="404" customWidth="1"/>
    <col min="14854" max="15104" width="9.1796875" style="404"/>
    <col min="15105" max="15105" width="9.453125" style="404" customWidth="1"/>
    <col min="15106" max="15106" width="48.81640625" style="404" customWidth="1"/>
    <col min="15107" max="15107" width="68.1796875" style="404" customWidth="1"/>
    <col min="15108" max="15108" width="16.453125" style="404" customWidth="1"/>
    <col min="15109" max="15109" width="21.1796875" style="404" customWidth="1"/>
    <col min="15110" max="15360" width="9.1796875" style="404"/>
    <col min="15361" max="15361" width="9.453125" style="404" customWidth="1"/>
    <col min="15362" max="15362" width="48.81640625" style="404" customWidth="1"/>
    <col min="15363" max="15363" width="68.1796875" style="404" customWidth="1"/>
    <col min="15364" max="15364" width="16.453125" style="404" customWidth="1"/>
    <col min="15365" max="15365" width="21.1796875" style="404" customWidth="1"/>
    <col min="15366" max="15616" width="9.1796875" style="404"/>
    <col min="15617" max="15617" width="9.453125" style="404" customWidth="1"/>
    <col min="15618" max="15618" width="48.81640625" style="404" customWidth="1"/>
    <col min="15619" max="15619" width="68.1796875" style="404" customWidth="1"/>
    <col min="15620" max="15620" width="16.453125" style="404" customWidth="1"/>
    <col min="15621" max="15621" width="21.1796875" style="404" customWidth="1"/>
    <col min="15622" max="15872" width="9.1796875" style="404"/>
    <col min="15873" max="15873" width="9.453125" style="404" customWidth="1"/>
    <col min="15874" max="15874" width="48.81640625" style="404" customWidth="1"/>
    <col min="15875" max="15875" width="68.1796875" style="404" customWidth="1"/>
    <col min="15876" max="15876" width="16.453125" style="404" customWidth="1"/>
    <col min="15877" max="15877" width="21.1796875" style="404" customWidth="1"/>
    <col min="15878" max="16128" width="9.1796875" style="404"/>
    <col min="16129" max="16129" width="9.453125" style="404" customWidth="1"/>
    <col min="16130" max="16130" width="48.81640625" style="404" customWidth="1"/>
    <col min="16131" max="16131" width="68.1796875" style="404" customWidth="1"/>
    <col min="16132" max="16132" width="16.453125" style="404" customWidth="1"/>
    <col min="16133" max="16133" width="21.1796875" style="404" customWidth="1"/>
    <col min="16134" max="16384" width="9.1796875" style="404"/>
  </cols>
  <sheetData>
    <row r="1" spans="1:18" s="36" customFormat="1" ht="18">
      <c r="A1" s="1405" t="s">
        <v>1400</v>
      </c>
      <c r="B1" s="1405"/>
      <c r="C1" s="1405"/>
    </row>
    <row r="2" spans="1:18" s="36" customFormat="1" ht="18">
      <c r="A2" s="155"/>
      <c r="B2" s="155"/>
      <c r="C2" s="30" t="s">
        <v>6212</v>
      </c>
    </row>
    <row r="3" spans="1:18" s="177" customFormat="1" ht="31.5" customHeight="1">
      <c r="A3" s="2107" t="str">
        <f>'Title '!A2:N2</f>
        <v>Bid Enquiry No: KPTCL/2026-27/TL/WORK_INDENT3802</v>
      </c>
      <c r="B3" s="2107"/>
      <c r="C3" s="2107"/>
      <c r="D3" s="420"/>
      <c r="E3" s="420"/>
      <c r="F3" s="172"/>
      <c r="G3" s="494"/>
      <c r="H3" s="494"/>
      <c r="I3" s="494"/>
      <c r="J3" s="494"/>
      <c r="K3" s="494"/>
      <c r="L3" s="494"/>
      <c r="M3" s="172"/>
      <c r="N3" s="172"/>
      <c r="O3" s="176"/>
      <c r="P3" s="176"/>
      <c r="Q3" s="176"/>
    </row>
    <row r="4" spans="1:18" s="6" customFormat="1" ht="206.25" customHeight="1">
      <c r="A4" s="2108"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4" s="2108"/>
      <c r="C4" s="2108"/>
      <c r="D4" s="171"/>
      <c r="E4" s="171"/>
      <c r="F4" s="95"/>
      <c r="G4" s="95"/>
      <c r="H4" s="95"/>
      <c r="I4" s="95"/>
      <c r="J4" s="95"/>
      <c r="K4" s="95"/>
      <c r="L4" s="95"/>
      <c r="M4" s="95"/>
      <c r="N4" s="95"/>
      <c r="O4" s="95"/>
      <c r="P4" s="95"/>
      <c r="Q4" s="95"/>
      <c r="R4" s="95"/>
    </row>
    <row r="5" spans="1:18" s="7" customFormat="1" ht="15.5">
      <c r="A5" s="9"/>
      <c r="B5" s="9"/>
      <c r="C5" s="9"/>
      <c r="D5" s="9"/>
      <c r="E5" s="9"/>
    </row>
    <row r="6" spans="1:18" s="7" customFormat="1" ht="15.75" customHeight="1">
      <c r="A6" s="2063" t="s">
        <v>1401</v>
      </c>
      <c r="B6" s="2063"/>
      <c r="C6" s="2063"/>
      <c r="D6" s="12"/>
      <c r="E6" s="12"/>
    </row>
    <row r="7" spans="1:18" s="6" customFormat="1" ht="13"/>
    <row r="8" spans="1:18" s="6" customFormat="1" ht="18.75" customHeight="1" thickBot="1">
      <c r="A8" s="169"/>
      <c r="B8" s="169" t="s">
        <v>3645</v>
      </c>
      <c r="C8" s="169"/>
      <c r="D8" s="169"/>
      <c r="E8" s="169"/>
    </row>
    <row r="9" spans="1:18" s="6" customFormat="1" ht="56.25" customHeight="1" thickBot="1">
      <c r="B9" s="392"/>
    </row>
    <row r="10" spans="1:18" s="6" customFormat="1" ht="15" customHeight="1">
      <c r="B10" s="393"/>
      <c r="C10" s="393"/>
      <c r="D10" s="393"/>
      <c r="E10" s="393"/>
    </row>
    <row r="11" spans="1:18" s="7" customFormat="1" ht="15.5">
      <c r="A11" s="394"/>
      <c r="B11" s="395"/>
      <c r="C11" s="395"/>
    </row>
    <row r="12" spans="1:18" s="7" customFormat="1" ht="15.5">
      <c r="A12" s="1875" t="s">
        <v>3646</v>
      </c>
      <c r="B12" s="1875"/>
      <c r="C12" s="1875"/>
    </row>
    <row r="13" spans="1:18" s="7" customFormat="1" ht="39" customHeight="1" thickBot="1">
      <c r="A13" s="1974" t="s">
        <v>407</v>
      </c>
      <c r="B13" s="1974"/>
      <c r="C13" s="1974"/>
    </row>
    <row r="14" spans="1:18" s="7" customFormat="1" ht="26.25" customHeight="1" thickBot="1">
      <c r="A14" s="396"/>
      <c r="B14" s="397" t="s">
        <v>3647</v>
      </c>
      <c r="C14" s="397" t="s">
        <v>3648</v>
      </c>
    </row>
    <row r="15" spans="1:18" s="7" customFormat="1" ht="26.25" customHeight="1" thickBot="1">
      <c r="A15" s="396"/>
      <c r="B15" s="398" t="s">
        <v>3649</v>
      </c>
      <c r="C15" s="397"/>
    </row>
    <row r="16" spans="1:18" s="7" customFormat="1" ht="35.25" customHeight="1" thickBot="1">
      <c r="A16" s="399">
        <v>1.01</v>
      </c>
      <c r="B16" s="400" t="s">
        <v>567</v>
      </c>
      <c r="C16" s="401"/>
    </row>
    <row r="17" spans="1:3" s="7" customFormat="1" ht="26.25" customHeight="1" thickBot="1">
      <c r="A17" s="399">
        <v>1.02</v>
      </c>
      <c r="B17" s="180" t="s">
        <v>3650</v>
      </c>
      <c r="C17" s="401"/>
    </row>
    <row r="18" spans="1:3" s="7" customFormat="1" ht="29.25" customHeight="1" thickBot="1">
      <c r="A18" s="399">
        <v>1.03</v>
      </c>
      <c r="B18" s="180" t="s">
        <v>3651</v>
      </c>
      <c r="C18" s="401"/>
    </row>
    <row r="19" spans="1:3" s="7" customFormat="1" ht="29.25" customHeight="1" thickBot="1">
      <c r="A19" s="399">
        <v>1.04</v>
      </c>
      <c r="B19" s="180" t="s">
        <v>3652</v>
      </c>
      <c r="C19" s="401"/>
    </row>
    <row r="20" spans="1:3" s="7" customFormat="1" ht="33" customHeight="1" thickBot="1">
      <c r="A20" s="399">
        <v>1.05</v>
      </c>
      <c r="B20" s="180" t="s">
        <v>3653</v>
      </c>
      <c r="C20" s="401"/>
    </row>
    <row r="21" spans="1:3" s="7" customFormat="1" ht="35.25" customHeight="1" thickBot="1">
      <c r="A21" s="399" t="s">
        <v>3654</v>
      </c>
      <c r="B21" s="180" t="s">
        <v>3655</v>
      </c>
      <c r="C21" s="401"/>
    </row>
    <row r="22" spans="1:3" s="7" customFormat="1" ht="33.75" customHeight="1" thickBot="1">
      <c r="A22" s="399" t="s">
        <v>3656</v>
      </c>
      <c r="B22" s="180" t="s">
        <v>3657</v>
      </c>
      <c r="C22" s="401"/>
    </row>
    <row r="23" spans="1:3" s="7" customFormat="1" ht="31.5" customHeight="1" thickBot="1">
      <c r="A23" s="399" t="s">
        <v>3658</v>
      </c>
      <c r="B23" s="180" t="s">
        <v>3659</v>
      </c>
      <c r="C23" s="401"/>
    </row>
    <row r="24" spans="1:3" s="7" customFormat="1" ht="33.75" customHeight="1" thickBot="1">
      <c r="A24" s="399">
        <v>1.06</v>
      </c>
      <c r="B24" s="180" t="s">
        <v>3660</v>
      </c>
      <c r="C24" s="401"/>
    </row>
    <row r="25" spans="1:3" s="7" customFormat="1" ht="27.75" customHeight="1" thickBot="1">
      <c r="A25" s="399">
        <v>1.07</v>
      </c>
      <c r="B25" s="180" t="s">
        <v>3661</v>
      </c>
      <c r="C25" s="401"/>
    </row>
    <row r="26" spans="1:3" s="7" customFormat="1" ht="33" customHeight="1" thickBot="1">
      <c r="A26" s="399">
        <v>1.08</v>
      </c>
      <c r="B26" s="180" t="s">
        <v>3662</v>
      </c>
      <c r="C26" s="401"/>
    </row>
    <row r="27" spans="1:3" s="7" customFormat="1" ht="30" customHeight="1" thickBot="1">
      <c r="A27" s="399">
        <v>1.0900000000000001</v>
      </c>
      <c r="B27" s="180" t="s">
        <v>3663</v>
      </c>
      <c r="C27" s="401"/>
    </row>
    <row r="28" spans="1:3" s="7" customFormat="1" ht="29.25" customHeight="1" thickBot="1">
      <c r="A28" s="399">
        <v>1.1000000000000001</v>
      </c>
      <c r="B28" s="180" t="s">
        <v>3664</v>
      </c>
      <c r="C28" s="401"/>
    </row>
    <row r="29" spans="1:3" s="7" customFormat="1" ht="31.5" customHeight="1" thickBot="1">
      <c r="A29" s="399">
        <v>1.1100000000000001</v>
      </c>
      <c r="B29" s="180" t="s">
        <v>3665</v>
      </c>
      <c r="C29" s="401"/>
    </row>
    <row r="30" spans="1:3" s="7" customFormat="1" ht="33" customHeight="1" thickBot="1">
      <c r="A30" s="399">
        <v>1.1200000000000001</v>
      </c>
      <c r="B30" s="180" t="s">
        <v>3666</v>
      </c>
      <c r="C30" s="401"/>
    </row>
    <row r="31" spans="1:3" s="7" customFormat="1" ht="42" customHeight="1" thickBot="1">
      <c r="A31" s="399">
        <v>1.1299999999999999</v>
      </c>
      <c r="B31" s="180" t="s">
        <v>3667</v>
      </c>
      <c r="C31" s="401"/>
    </row>
    <row r="32" spans="1:3" s="7" customFormat="1" ht="27" customHeight="1" thickBot="1">
      <c r="A32" s="399">
        <v>1.1399999999999999</v>
      </c>
      <c r="B32" s="180" t="s">
        <v>3668</v>
      </c>
      <c r="C32" s="401"/>
    </row>
    <row r="33" spans="1:3" s="7" customFormat="1" ht="50.25" customHeight="1" thickBot="1">
      <c r="A33" s="399">
        <v>1.1499999999999999</v>
      </c>
      <c r="B33" s="180" t="s">
        <v>3669</v>
      </c>
      <c r="C33" s="401"/>
    </row>
    <row r="34" spans="1:3" s="7" customFormat="1" ht="43.5" customHeight="1" thickBot="1">
      <c r="A34" s="399">
        <v>1.1599999999999999</v>
      </c>
      <c r="B34" s="180" t="s">
        <v>3670</v>
      </c>
      <c r="C34" s="401"/>
    </row>
    <row r="35" spans="1:3" s="7" customFormat="1" ht="16" thickBot="1">
      <c r="A35" s="399">
        <v>1.17</v>
      </c>
      <c r="B35" s="180" t="s">
        <v>3671</v>
      </c>
      <c r="C35" s="401"/>
    </row>
    <row r="36" spans="1:3" s="7" customFormat="1" ht="29.25" customHeight="1" thickBot="1">
      <c r="A36" s="399">
        <v>1.18</v>
      </c>
      <c r="B36" s="180" t="s">
        <v>3672</v>
      </c>
      <c r="C36" s="401"/>
    </row>
    <row r="37" spans="1:3" s="7" customFormat="1" ht="81.75" customHeight="1" thickBot="1">
      <c r="A37" s="399">
        <v>1.19</v>
      </c>
      <c r="B37" s="180" t="s">
        <v>3673</v>
      </c>
      <c r="C37" s="401"/>
    </row>
    <row r="38" spans="1:3" s="7" customFormat="1" ht="16" thickBot="1">
      <c r="A38" s="399">
        <v>1.2</v>
      </c>
      <c r="B38" s="180" t="s">
        <v>3674</v>
      </c>
      <c r="C38" s="401"/>
    </row>
    <row r="39" spans="1:3" s="7" customFormat="1" ht="57.75" customHeight="1" thickBot="1">
      <c r="A39" s="399">
        <v>1.21</v>
      </c>
      <c r="B39" s="180" t="s">
        <v>3675</v>
      </c>
      <c r="C39" s="401"/>
    </row>
    <row r="40" spans="1:3" s="7" customFormat="1" ht="39" customHeight="1" thickBot="1">
      <c r="A40" s="399">
        <v>1.22</v>
      </c>
      <c r="B40" s="180" t="s">
        <v>3676</v>
      </c>
      <c r="C40" s="401"/>
    </row>
    <row r="41" spans="1:3" s="7" customFormat="1" ht="45" customHeight="1" thickBot="1">
      <c r="A41" s="399">
        <v>1.23</v>
      </c>
      <c r="B41" s="180" t="s">
        <v>3677</v>
      </c>
      <c r="C41" s="401"/>
    </row>
    <row r="42" spans="1:3" s="7" customFormat="1" ht="33.75" customHeight="1" thickBot="1">
      <c r="A42" s="399">
        <v>1.24</v>
      </c>
      <c r="B42" s="180" t="s">
        <v>3678</v>
      </c>
      <c r="C42" s="401"/>
    </row>
    <row r="43" spans="1:3" s="7" customFormat="1" ht="26.15" customHeight="1" thickBot="1">
      <c r="A43" s="399">
        <v>1.25</v>
      </c>
      <c r="B43" s="180" t="s">
        <v>3679</v>
      </c>
      <c r="C43" s="401"/>
    </row>
    <row r="44" spans="1:3" s="7" customFormat="1" ht="26.15" customHeight="1" thickBot="1">
      <c r="A44" s="399">
        <v>1.26</v>
      </c>
      <c r="B44" s="180" t="s">
        <v>3680</v>
      </c>
      <c r="C44" s="401"/>
    </row>
    <row r="45" spans="1:3" s="7" customFormat="1" ht="26.15" customHeight="1" thickBot="1">
      <c r="A45" s="399">
        <v>1.27</v>
      </c>
      <c r="B45" s="180" t="s">
        <v>3681</v>
      </c>
      <c r="C45" s="401"/>
    </row>
    <row r="46" spans="1:3" s="7" customFormat="1" ht="26.15" customHeight="1" thickBot="1">
      <c r="A46" s="399">
        <v>1.28</v>
      </c>
      <c r="B46" s="180" t="s">
        <v>3682</v>
      </c>
      <c r="C46" s="401"/>
    </row>
    <row r="47" spans="1:3" s="7" customFormat="1" ht="26.15" customHeight="1" thickBot="1">
      <c r="A47" s="399">
        <v>1.29</v>
      </c>
      <c r="B47" s="180" t="s">
        <v>3683</v>
      </c>
      <c r="C47" s="401"/>
    </row>
    <row r="48" spans="1:3" s="7" customFormat="1" ht="26.15" customHeight="1" thickBot="1">
      <c r="A48" s="399">
        <v>1.3</v>
      </c>
      <c r="B48" s="180" t="s">
        <v>3684</v>
      </c>
      <c r="C48" s="401"/>
    </row>
    <row r="49" spans="1:3" s="7" customFormat="1" ht="26.15" customHeight="1" thickBot="1">
      <c r="A49" s="399">
        <v>1.31</v>
      </c>
      <c r="B49" s="180" t="s">
        <v>3685</v>
      </c>
      <c r="C49" s="401"/>
    </row>
    <row r="50" spans="1:3" s="7" customFormat="1" ht="26.15" customHeight="1" thickBot="1">
      <c r="A50" s="399">
        <v>1.32</v>
      </c>
      <c r="B50" s="180" t="s">
        <v>3686</v>
      </c>
      <c r="C50" s="401"/>
    </row>
    <row r="51" spans="1:3" s="7" customFormat="1" ht="26.15" customHeight="1" thickBot="1">
      <c r="A51" s="402" t="s">
        <v>3687</v>
      </c>
      <c r="B51" s="180" t="s">
        <v>3688</v>
      </c>
      <c r="C51" s="401"/>
    </row>
    <row r="52" spans="1:3" s="7" customFormat="1" ht="34.5" customHeight="1" thickBot="1">
      <c r="A52" s="399" t="s">
        <v>3689</v>
      </c>
      <c r="B52" s="180" t="s">
        <v>3690</v>
      </c>
      <c r="C52" s="401"/>
    </row>
    <row r="53" spans="1:3" s="7" customFormat="1" ht="35.25" customHeight="1" thickBot="1">
      <c r="A53" s="399" t="s">
        <v>3691</v>
      </c>
      <c r="B53" s="180" t="s">
        <v>3692</v>
      </c>
      <c r="C53" s="401"/>
    </row>
    <row r="54" spans="1:3" s="7" customFormat="1" ht="33" customHeight="1" thickBot="1">
      <c r="A54" s="399" t="s">
        <v>3693</v>
      </c>
      <c r="B54" s="180" t="s">
        <v>3694</v>
      </c>
      <c r="C54" s="401"/>
    </row>
    <row r="55" spans="1:3" s="7" customFormat="1" ht="33.75" customHeight="1" thickBot="1">
      <c r="A55" s="399" t="s">
        <v>3695</v>
      </c>
      <c r="B55" s="180" t="s">
        <v>3696</v>
      </c>
      <c r="C55" s="401"/>
    </row>
    <row r="56" spans="1:3" s="7" customFormat="1" ht="35.25" customHeight="1" thickBot="1">
      <c r="A56" s="399" t="s">
        <v>3697</v>
      </c>
      <c r="B56" s="180" t="s">
        <v>3698</v>
      </c>
      <c r="C56" s="401"/>
    </row>
    <row r="57" spans="1:3" s="7" customFormat="1" ht="37.5" customHeight="1" thickBot="1">
      <c r="A57" s="399" t="s">
        <v>3699</v>
      </c>
      <c r="B57" s="180" t="s">
        <v>3700</v>
      </c>
      <c r="C57" s="401"/>
    </row>
    <row r="58" spans="1:3" s="7" customFormat="1" ht="26.15" customHeight="1" thickBot="1">
      <c r="A58" s="399">
        <v>1</v>
      </c>
      <c r="B58" s="180" t="s">
        <v>3701</v>
      </c>
      <c r="C58" s="401"/>
    </row>
    <row r="59" spans="1:3" s="7" customFormat="1" ht="26.15" customHeight="1" thickBot="1">
      <c r="A59" s="399"/>
      <c r="B59" s="180" t="s">
        <v>3702</v>
      </c>
      <c r="C59" s="401"/>
    </row>
    <row r="60" spans="1:3" s="7" customFormat="1" ht="26.15" customHeight="1" thickBot="1">
      <c r="A60" s="399"/>
      <c r="B60" s="180" t="s">
        <v>3703</v>
      </c>
      <c r="C60" s="401"/>
    </row>
    <row r="61" spans="1:3" s="7" customFormat="1" ht="26.15" customHeight="1" thickBot="1">
      <c r="A61" s="399"/>
      <c r="B61" s="180"/>
      <c r="C61" s="401"/>
    </row>
    <row r="62" spans="1:3" s="7" customFormat="1" ht="26.15" customHeight="1" thickBot="1">
      <c r="A62" s="399">
        <v>2</v>
      </c>
      <c r="B62" s="180" t="s">
        <v>3704</v>
      </c>
      <c r="C62" s="401"/>
    </row>
    <row r="63" spans="1:3" s="7" customFormat="1" ht="26.15" customHeight="1" thickBot="1">
      <c r="A63" s="399"/>
      <c r="B63" s="180" t="s">
        <v>3705</v>
      </c>
      <c r="C63" s="401"/>
    </row>
    <row r="64" spans="1:3" s="7" customFormat="1" ht="26.15" customHeight="1" thickBot="1">
      <c r="A64" s="399"/>
      <c r="B64" s="180"/>
      <c r="C64" s="401"/>
    </row>
    <row r="65" spans="1:3" s="7" customFormat="1" ht="26.15" customHeight="1" thickBot="1">
      <c r="A65" s="399">
        <v>3</v>
      </c>
      <c r="B65" s="180" t="s">
        <v>3706</v>
      </c>
      <c r="C65" s="401"/>
    </row>
    <row r="66" spans="1:3" s="7" customFormat="1" ht="26.15" customHeight="1" thickBot="1">
      <c r="A66" s="399"/>
      <c r="B66" s="180" t="s">
        <v>3707</v>
      </c>
      <c r="C66" s="401"/>
    </row>
    <row r="67" spans="1:3" s="7" customFormat="1" ht="26.15" customHeight="1" thickBot="1">
      <c r="A67" s="399"/>
      <c r="B67" s="180" t="s">
        <v>3708</v>
      </c>
      <c r="C67" s="401"/>
    </row>
    <row r="68" spans="1:3" s="7" customFormat="1" ht="26.15" customHeight="1" thickBot="1">
      <c r="A68" s="399"/>
      <c r="B68" s="180"/>
      <c r="C68" s="401"/>
    </row>
    <row r="69" spans="1:3" s="7" customFormat="1" ht="26.15" customHeight="1" thickBot="1">
      <c r="A69" s="399">
        <v>4</v>
      </c>
      <c r="B69" s="180" t="s">
        <v>3709</v>
      </c>
      <c r="C69" s="401"/>
    </row>
    <row r="70" spans="1:3" s="7" customFormat="1" ht="26.15" customHeight="1" thickBot="1">
      <c r="A70" s="399"/>
      <c r="B70" s="180" t="s">
        <v>3710</v>
      </c>
      <c r="C70" s="401"/>
    </row>
    <row r="71" spans="1:3" s="7" customFormat="1" ht="26.15" customHeight="1" thickBot="1">
      <c r="A71" s="399"/>
      <c r="B71" s="180" t="s">
        <v>3711</v>
      </c>
      <c r="C71" s="401"/>
    </row>
    <row r="72" spans="1:3" s="7" customFormat="1" ht="26.15" customHeight="1" thickBot="1">
      <c r="A72" s="399"/>
      <c r="B72" s="180"/>
      <c r="C72" s="401"/>
    </row>
    <row r="73" spans="1:3" s="7" customFormat="1" ht="26.15" customHeight="1" thickBot="1">
      <c r="A73" s="399">
        <v>5</v>
      </c>
      <c r="B73" s="180" t="s">
        <v>3712</v>
      </c>
      <c r="C73" s="401"/>
    </row>
    <row r="74" spans="1:3" s="7" customFormat="1" ht="26.15" customHeight="1" thickBot="1">
      <c r="A74" s="399"/>
      <c r="B74" s="180" t="s">
        <v>3713</v>
      </c>
      <c r="C74" s="401"/>
    </row>
    <row r="75" spans="1:3" s="7" customFormat="1" ht="26.15" customHeight="1" thickBot="1">
      <c r="A75" s="399"/>
      <c r="B75" s="180" t="s">
        <v>3714</v>
      </c>
      <c r="C75" s="401"/>
    </row>
    <row r="76" spans="1:3" s="7" customFormat="1" ht="26.15" customHeight="1" thickBot="1">
      <c r="A76" s="399"/>
      <c r="B76" s="180"/>
      <c r="C76" s="401"/>
    </row>
    <row r="77" spans="1:3" s="7" customFormat="1" ht="26.15" customHeight="1" thickBot="1">
      <c r="A77" s="399">
        <v>6</v>
      </c>
      <c r="B77" s="180" t="s">
        <v>3715</v>
      </c>
      <c r="C77" s="401"/>
    </row>
    <row r="78" spans="1:3" s="7" customFormat="1" ht="26.15" customHeight="1" thickBot="1">
      <c r="A78" s="399"/>
      <c r="B78" s="180" t="s">
        <v>3716</v>
      </c>
      <c r="C78" s="401"/>
    </row>
    <row r="79" spans="1:3" s="7" customFormat="1" ht="26.15" customHeight="1" thickBot="1">
      <c r="A79" s="399"/>
      <c r="B79" s="180" t="s">
        <v>3717</v>
      </c>
      <c r="C79" s="401"/>
    </row>
    <row r="80" spans="1:3" s="7" customFormat="1" ht="26.15" customHeight="1" thickBot="1">
      <c r="A80" s="399"/>
      <c r="B80" s="180"/>
      <c r="C80" s="401"/>
    </row>
    <row r="81" spans="1:3" s="7" customFormat="1" ht="26.15" customHeight="1" thickBot="1">
      <c r="A81" s="399">
        <v>7</v>
      </c>
      <c r="B81" s="180" t="s">
        <v>3718</v>
      </c>
      <c r="C81" s="401"/>
    </row>
    <row r="82" spans="1:3" s="7" customFormat="1" ht="26.15" customHeight="1" thickBot="1">
      <c r="A82" s="399"/>
      <c r="B82" s="180" t="s">
        <v>3719</v>
      </c>
      <c r="C82" s="401"/>
    </row>
    <row r="83" spans="1:3" s="7" customFormat="1" ht="26.15" customHeight="1" thickBot="1">
      <c r="A83" s="399"/>
      <c r="B83" s="180" t="s">
        <v>3720</v>
      </c>
      <c r="C83" s="401"/>
    </row>
    <row r="84" spans="1:3" s="7" customFormat="1" ht="26.15" customHeight="1" thickBot="1">
      <c r="A84" s="399"/>
      <c r="B84" s="180"/>
      <c r="C84" s="401"/>
    </row>
    <row r="85" spans="1:3" s="7" customFormat="1" ht="26.15" customHeight="1" thickBot="1">
      <c r="A85" s="399">
        <v>8</v>
      </c>
      <c r="B85" s="180" t="s">
        <v>3721</v>
      </c>
      <c r="C85" s="401"/>
    </row>
    <row r="86" spans="1:3" s="7" customFormat="1" ht="26.15" customHeight="1" thickBot="1">
      <c r="A86" s="399"/>
      <c r="B86" s="180" t="s">
        <v>3722</v>
      </c>
      <c r="C86" s="401"/>
    </row>
    <row r="87" spans="1:3" s="7" customFormat="1" ht="26.15" customHeight="1" thickBot="1">
      <c r="A87" s="399"/>
      <c r="B87" s="180" t="s">
        <v>2713</v>
      </c>
      <c r="C87" s="401"/>
    </row>
    <row r="88" spans="1:3" s="7" customFormat="1" ht="26.15" customHeight="1" thickBot="1">
      <c r="A88" s="399"/>
      <c r="B88" s="180"/>
      <c r="C88" s="401"/>
    </row>
    <row r="89" spans="1:3" s="7" customFormat="1" ht="26.15" customHeight="1" thickBot="1">
      <c r="A89" s="399">
        <v>9</v>
      </c>
      <c r="B89" s="180" t="s">
        <v>3723</v>
      </c>
      <c r="C89" s="401"/>
    </row>
    <row r="90" spans="1:3" s="7" customFormat="1" ht="26.15" customHeight="1" thickBot="1">
      <c r="A90" s="399"/>
      <c r="B90" s="180" t="s">
        <v>3724</v>
      </c>
      <c r="C90" s="401"/>
    </row>
    <row r="91" spans="1:3" s="7" customFormat="1" ht="26.15" customHeight="1" thickBot="1">
      <c r="A91" s="399"/>
      <c r="B91" s="180" t="s">
        <v>3725</v>
      </c>
      <c r="C91" s="401"/>
    </row>
    <row r="92" spans="1:3" s="7" customFormat="1" ht="26.15" customHeight="1" thickBot="1">
      <c r="A92" s="399"/>
      <c r="B92" s="180"/>
      <c r="C92" s="401"/>
    </row>
    <row r="93" spans="1:3" s="7" customFormat="1" ht="26.15" customHeight="1" thickBot="1">
      <c r="A93" s="399">
        <v>10</v>
      </c>
      <c r="B93" s="180" t="s">
        <v>3726</v>
      </c>
      <c r="C93" s="401"/>
    </row>
    <row r="94" spans="1:3" s="7" customFormat="1" ht="26.15" customHeight="1" thickBot="1">
      <c r="A94" s="399"/>
      <c r="B94" s="180"/>
      <c r="C94" s="401"/>
    </row>
    <row r="95" spans="1:3" s="7" customFormat="1" ht="26.15" customHeight="1" thickBot="1">
      <c r="A95" s="399">
        <v>11</v>
      </c>
      <c r="B95" s="180" t="s">
        <v>3727</v>
      </c>
      <c r="C95" s="401"/>
    </row>
    <row r="96" spans="1:3" s="7" customFormat="1" ht="26.15" customHeight="1" thickBot="1">
      <c r="A96" s="399"/>
      <c r="B96" s="180"/>
      <c r="C96" s="401"/>
    </row>
    <row r="97" spans="1:3" s="7" customFormat="1" ht="26.15" customHeight="1" thickBot="1">
      <c r="A97" s="399">
        <v>12</v>
      </c>
      <c r="B97" s="180" t="s">
        <v>3728</v>
      </c>
      <c r="C97" s="401"/>
    </row>
    <row r="98" spans="1:3" s="7" customFormat="1" ht="26.15" customHeight="1" thickBot="1">
      <c r="A98" s="399"/>
      <c r="B98" s="180" t="s">
        <v>3729</v>
      </c>
      <c r="C98" s="401"/>
    </row>
    <row r="99" spans="1:3" s="7" customFormat="1" ht="26.15" customHeight="1" thickBot="1">
      <c r="A99" s="399"/>
      <c r="B99" s="180"/>
      <c r="C99" s="401"/>
    </row>
    <row r="100" spans="1:3" s="7" customFormat="1" ht="26.15" customHeight="1" thickBot="1">
      <c r="A100" s="399">
        <v>13</v>
      </c>
      <c r="B100" s="180" t="s">
        <v>3730</v>
      </c>
      <c r="C100" s="401"/>
    </row>
    <row r="101" spans="1:3" s="7" customFormat="1" ht="26.15" customHeight="1" thickBot="1">
      <c r="A101" s="399"/>
      <c r="B101" s="180" t="s">
        <v>3731</v>
      </c>
      <c r="C101" s="401"/>
    </row>
    <row r="102" spans="1:3" s="7" customFormat="1" ht="26.15" customHeight="1" thickBot="1">
      <c r="A102" s="399"/>
      <c r="B102" s="180"/>
      <c r="C102" s="401"/>
    </row>
    <row r="103" spans="1:3" s="7" customFormat="1" ht="26.15" customHeight="1" thickBot="1">
      <c r="A103" s="399">
        <v>14</v>
      </c>
      <c r="B103" s="180" t="s">
        <v>3732</v>
      </c>
      <c r="C103" s="401"/>
    </row>
    <row r="104" spans="1:3" s="7" customFormat="1" ht="26.15" customHeight="1" thickBot="1">
      <c r="A104" s="399"/>
      <c r="B104" s="180" t="s">
        <v>3733</v>
      </c>
      <c r="C104" s="401"/>
    </row>
    <row r="105" spans="1:3" s="7" customFormat="1" ht="26.15" customHeight="1" thickBot="1">
      <c r="A105" s="399"/>
      <c r="B105" s="180"/>
      <c r="C105" s="401"/>
    </row>
    <row r="106" spans="1:3" s="7" customFormat="1" ht="26.15" customHeight="1" thickBot="1">
      <c r="A106" s="399">
        <v>15</v>
      </c>
      <c r="B106" s="180" t="s">
        <v>3734</v>
      </c>
      <c r="C106" s="401"/>
    </row>
    <row r="107" spans="1:3" s="7" customFormat="1" ht="26.15" customHeight="1" thickBot="1">
      <c r="A107" s="399"/>
      <c r="B107" s="180"/>
      <c r="C107" s="401"/>
    </row>
    <row r="108" spans="1:3" s="7" customFormat="1" ht="26.15" customHeight="1" thickBot="1">
      <c r="A108" s="399">
        <v>16</v>
      </c>
      <c r="B108" s="180" t="s">
        <v>3735</v>
      </c>
      <c r="C108" s="401"/>
    </row>
    <row r="109" spans="1:3" s="7" customFormat="1" ht="26.15" customHeight="1" thickBot="1">
      <c r="A109" s="399">
        <v>17</v>
      </c>
      <c r="B109" s="180" t="s">
        <v>3736</v>
      </c>
      <c r="C109" s="401"/>
    </row>
    <row r="110" spans="1:3" s="7" customFormat="1" ht="26.15" customHeight="1" thickBot="1">
      <c r="A110" s="399"/>
      <c r="B110" s="180" t="s">
        <v>3737</v>
      </c>
      <c r="C110" s="401"/>
    </row>
    <row r="111" spans="1:3" s="7" customFormat="1" ht="26.15" customHeight="1" thickBot="1">
      <c r="A111" s="399">
        <v>18</v>
      </c>
      <c r="B111" s="180" t="s">
        <v>3738</v>
      </c>
      <c r="C111" s="401"/>
    </row>
    <row r="112" spans="1:3" s="7" customFormat="1" ht="26.15" customHeight="1" thickBot="1">
      <c r="A112" s="399">
        <v>19</v>
      </c>
      <c r="B112" s="180" t="s">
        <v>3739</v>
      </c>
      <c r="C112" s="401"/>
    </row>
    <row r="113" spans="1:3" s="7" customFormat="1" ht="26.15" customHeight="1" thickBot="1">
      <c r="A113" s="399">
        <v>20</v>
      </c>
      <c r="B113" s="180" t="s">
        <v>3740</v>
      </c>
      <c r="C113" s="401"/>
    </row>
    <row r="114" spans="1:3" s="7" customFormat="1" ht="26.15" customHeight="1" thickBot="1">
      <c r="A114" s="399">
        <v>21</v>
      </c>
      <c r="B114" s="180" t="s">
        <v>3741</v>
      </c>
      <c r="C114" s="401"/>
    </row>
    <row r="115" spans="1:3" s="7" customFormat="1" ht="26.15" customHeight="1" thickBot="1">
      <c r="A115" s="399">
        <v>22</v>
      </c>
      <c r="B115" s="180" t="s">
        <v>3742</v>
      </c>
      <c r="C115" s="401"/>
    </row>
    <row r="116" spans="1:3" s="7" customFormat="1" ht="26.15" customHeight="1" thickBot="1">
      <c r="A116" s="399"/>
      <c r="B116" s="180" t="s">
        <v>3743</v>
      </c>
      <c r="C116" s="401"/>
    </row>
    <row r="117" spans="1:3" s="7" customFormat="1" ht="26.15" customHeight="1" thickBot="1">
      <c r="A117" s="399">
        <v>23</v>
      </c>
      <c r="B117" s="180" t="s">
        <v>3744</v>
      </c>
      <c r="C117" s="401"/>
    </row>
    <row r="118" spans="1:3" s="7" customFormat="1" ht="26.15" customHeight="1" thickBot="1">
      <c r="A118" s="399">
        <v>24</v>
      </c>
      <c r="B118" s="180" t="s">
        <v>3745</v>
      </c>
      <c r="C118" s="401"/>
    </row>
    <row r="119" spans="1:3" s="7" customFormat="1" ht="26.15" customHeight="1" thickBot="1">
      <c r="A119" s="399">
        <v>25</v>
      </c>
      <c r="B119" s="180" t="s">
        <v>3746</v>
      </c>
      <c r="C119" s="401"/>
    </row>
    <row r="120" spans="1:3" s="7" customFormat="1" ht="26.15" customHeight="1" thickBot="1">
      <c r="A120" s="399"/>
      <c r="B120" s="180" t="s">
        <v>3747</v>
      </c>
      <c r="C120" s="401"/>
    </row>
    <row r="121" spans="1:3" s="7" customFormat="1" ht="26.15" customHeight="1" thickBot="1">
      <c r="A121" s="399"/>
      <c r="B121" s="180" t="s">
        <v>3743</v>
      </c>
      <c r="C121" s="401"/>
    </row>
    <row r="122" spans="1:3" s="7" customFormat="1" ht="26.15" customHeight="1" thickBot="1">
      <c r="A122" s="399">
        <v>26</v>
      </c>
      <c r="B122" s="180" t="s">
        <v>3748</v>
      </c>
      <c r="C122" s="401"/>
    </row>
    <row r="123" spans="1:3" s="7" customFormat="1" ht="26.15" customHeight="1" thickBot="1">
      <c r="A123" s="399">
        <v>27</v>
      </c>
      <c r="B123" s="180" t="s">
        <v>3749</v>
      </c>
      <c r="C123" s="401"/>
    </row>
    <row r="124" spans="1:3" s="7" customFormat="1" ht="26.15" customHeight="1" thickBot="1">
      <c r="A124" s="399"/>
      <c r="B124" s="180" t="s">
        <v>3750</v>
      </c>
      <c r="C124" s="401"/>
    </row>
    <row r="125" spans="1:3" s="7" customFormat="1" ht="26.15" customHeight="1" thickBot="1">
      <c r="A125" s="399"/>
      <c r="B125" s="180" t="s">
        <v>3738</v>
      </c>
      <c r="C125" s="401"/>
    </row>
    <row r="126" spans="1:3" s="7" customFormat="1" ht="26.15" customHeight="1" thickBot="1">
      <c r="A126" s="399"/>
      <c r="B126" s="180" t="s">
        <v>3751</v>
      </c>
      <c r="C126" s="401"/>
    </row>
    <row r="127" spans="1:3" s="7" customFormat="1" ht="26.15" customHeight="1" thickBot="1">
      <c r="A127" s="399"/>
      <c r="B127" s="180" t="s">
        <v>3752</v>
      </c>
      <c r="C127" s="401"/>
    </row>
    <row r="128" spans="1:3" s="7" customFormat="1" ht="26.15" customHeight="1" thickBot="1">
      <c r="A128" s="399"/>
      <c r="B128" s="180"/>
      <c r="C128" s="401"/>
    </row>
    <row r="129" spans="1:3" s="7" customFormat="1" ht="26.15" customHeight="1" thickBot="1">
      <c r="A129" s="399">
        <v>28</v>
      </c>
      <c r="B129" s="180" t="s">
        <v>3722</v>
      </c>
      <c r="C129" s="401"/>
    </row>
    <row r="130" spans="1:3" s="7" customFormat="1" ht="26.15" customHeight="1" thickBot="1">
      <c r="A130" s="399">
        <v>29</v>
      </c>
      <c r="B130" s="180" t="s">
        <v>3753</v>
      </c>
      <c r="C130" s="401"/>
    </row>
    <row r="131" spans="1:3" s="7" customFormat="1" ht="26.15" customHeight="1" thickBot="1">
      <c r="A131" s="399"/>
      <c r="B131" s="180" t="s">
        <v>3754</v>
      </c>
      <c r="C131" s="401"/>
    </row>
    <row r="132" spans="1:3" s="7" customFormat="1" ht="26.15" customHeight="1" thickBot="1">
      <c r="A132" s="399"/>
      <c r="B132" s="180" t="s">
        <v>3755</v>
      </c>
      <c r="C132" s="401"/>
    </row>
    <row r="133" spans="1:3" s="7" customFormat="1" ht="26.15" customHeight="1" thickBot="1">
      <c r="A133" s="399"/>
      <c r="B133" s="180" t="s">
        <v>3722</v>
      </c>
      <c r="C133" s="401"/>
    </row>
    <row r="134" spans="1:3" s="7" customFormat="1" ht="26.15" customHeight="1" thickBot="1">
      <c r="A134" s="399"/>
      <c r="B134" s="180" t="s">
        <v>2713</v>
      </c>
      <c r="C134" s="401"/>
    </row>
    <row r="135" spans="1:3" s="7" customFormat="1" ht="26.15" customHeight="1" thickBot="1">
      <c r="A135" s="399"/>
      <c r="B135" s="180" t="s">
        <v>3756</v>
      </c>
      <c r="C135" s="401"/>
    </row>
    <row r="136" spans="1:3" s="7" customFormat="1" ht="26.15" customHeight="1" thickBot="1">
      <c r="A136" s="399"/>
      <c r="B136" s="180" t="s">
        <v>3757</v>
      </c>
      <c r="C136" s="401"/>
    </row>
    <row r="137" spans="1:3" s="7" customFormat="1" ht="26.15" customHeight="1" thickBot="1">
      <c r="A137" s="399">
        <v>30</v>
      </c>
      <c r="B137" s="180" t="s">
        <v>2520</v>
      </c>
      <c r="C137" s="401"/>
    </row>
    <row r="138" spans="1:3" s="7" customFormat="1" ht="26.15" customHeight="1" thickBot="1">
      <c r="A138" s="399">
        <v>31</v>
      </c>
      <c r="B138" s="180" t="s">
        <v>3758</v>
      </c>
      <c r="C138" s="401"/>
    </row>
    <row r="139" spans="1:3" s="7" customFormat="1" ht="26.15" customHeight="1" thickBot="1">
      <c r="A139" s="399">
        <v>32</v>
      </c>
      <c r="B139" s="180" t="s">
        <v>3759</v>
      </c>
      <c r="C139" s="401"/>
    </row>
    <row r="140" spans="1:3" s="7" customFormat="1" ht="26.15" customHeight="1" thickBot="1">
      <c r="A140" s="399"/>
      <c r="B140" s="180" t="s">
        <v>3760</v>
      </c>
      <c r="C140" s="401"/>
    </row>
    <row r="141" spans="1:3" s="7" customFormat="1" ht="26.15" customHeight="1" thickBot="1">
      <c r="A141" s="399">
        <v>33</v>
      </c>
      <c r="B141" s="180" t="s">
        <v>3761</v>
      </c>
      <c r="C141" s="401"/>
    </row>
    <row r="142" spans="1:3" s="7" customFormat="1" ht="26.15" customHeight="1" thickBot="1">
      <c r="A142" s="399">
        <v>34</v>
      </c>
      <c r="B142" s="180" t="s">
        <v>3762</v>
      </c>
      <c r="C142" s="401"/>
    </row>
    <row r="143" spans="1:3" s="7" customFormat="1" ht="26.15" customHeight="1" thickBot="1">
      <c r="A143" s="399"/>
      <c r="B143" s="180" t="s">
        <v>3763</v>
      </c>
      <c r="C143" s="401"/>
    </row>
    <row r="144" spans="1:3" s="7" customFormat="1" ht="26.15" customHeight="1" thickBot="1">
      <c r="A144" s="399"/>
      <c r="B144" s="180" t="s">
        <v>3764</v>
      </c>
      <c r="C144" s="401"/>
    </row>
    <row r="145" spans="1:3" s="7" customFormat="1" ht="26.15" customHeight="1" thickBot="1">
      <c r="A145" s="399"/>
      <c r="B145" s="180" t="s">
        <v>1405</v>
      </c>
      <c r="C145" s="401"/>
    </row>
    <row r="146" spans="1:3" s="7" customFormat="1" ht="26.15" customHeight="1" thickBot="1">
      <c r="A146" s="399"/>
      <c r="B146" s="180" t="s">
        <v>3765</v>
      </c>
      <c r="C146" s="401"/>
    </row>
    <row r="147" spans="1:3" s="7" customFormat="1" ht="26.15" customHeight="1" thickBot="1">
      <c r="A147" s="399" t="s">
        <v>3766</v>
      </c>
      <c r="B147" s="180" t="s">
        <v>3767</v>
      </c>
      <c r="C147" s="401"/>
    </row>
    <row r="148" spans="1:3" s="7" customFormat="1" ht="26.15" customHeight="1" thickBot="1">
      <c r="A148" s="399" t="s">
        <v>3768</v>
      </c>
      <c r="B148" s="180" t="s">
        <v>3769</v>
      </c>
      <c r="C148" s="401"/>
    </row>
    <row r="149" spans="1:3" s="7" customFormat="1" ht="26.15" customHeight="1" thickBot="1">
      <c r="A149" s="399" t="s">
        <v>3770</v>
      </c>
      <c r="B149" s="180" t="s">
        <v>3771</v>
      </c>
      <c r="C149" s="401"/>
    </row>
    <row r="150" spans="1:3" s="7" customFormat="1" ht="26.15" customHeight="1" thickBot="1">
      <c r="A150" s="399" t="s">
        <v>3772</v>
      </c>
      <c r="B150" s="180" t="s">
        <v>3773</v>
      </c>
      <c r="C150" s="401"/>
    </row>
    <row r="151" spans="1:3" s="7" customFormat="1" ht="26.15" customHeight="1" thickBot="1">
      <c r="A151" s="399" t="s">
        <v>3774</v>
      </c>
      <c r="B151" s="180" t="s">
        <v>3775</v>
      </c>
      <c r="C151" s="401"/>
    </row>
    <row r="152" spans="1:3" s="7" customFormat="1" ht="26.15" customHeight="1" thickBot="1">
      <c r="A152" s="399" t="s">
        <v>3776</v>
      </c>
      <c r="B152" s="180" t="s">
        <v>3777</v>
      </c>
      <c r="C152" s="401"/>
    </row>
    <row r="153" spans="1:3" s="7" customFormat="1" ht="26.15" customHeight="1" thickBot="1">
      <c r="A153" s="399" t="s">
        <v>3778</v>
      </c>
      <c r="B153" s="180" t="s">
        <v>3779</v>
      </c>
      <c r="C153" s="401"/>
    </row>
    <row r="154" spans="1:3" s="7" customFormat="1" ht="26.15" customHeight="1" thickBot="1">
      <c r="A154" s="399" t="s">
        <v>3780</v>
      </c>
      <c r="B154" s="180" t="s">
        <v>3781</v>
      </c>
      <c r="C154" s="401"/>
    </row>
    <row r="155" spans="1:3" s="403" customFormat="1" ht="26.15" customHeight="1" thickBot="1">
      <c r="A155" s="399" t="s">
        <v>3782</v>
      </c>
      <c r="B155" s="180" t="s">
        <v>3783</v>
      </c>
      <c r="C155" s="401"/>
    </row>
    <row r="156" spans="1:3" ht="26.15" customHeight="1" thickBot="1">
      <c r="A156" s="399" t="s">
        <v>3784</v>
      </c>
      <c r="B156" s="180" t="s">
        <v>3785</v>
      </c>
      <c r="C156" s="401"/>
    </row>
    <row r="157" spans="1:3" ht="26.15" customHeight="1" thickBot="1">
      <c r="A157" s="399" t="s">
        <v>3786</v>
      </c>
      <c r="B157" s="180" t="s">
        <v>3787</v>
      </c>
      <c r="C157" s="401"/>
    </row>
    <row r="158" spans="1:3" ht="26.15" customHeight="1" thickBot="1">
      <c r="A158" s="399" t="s">
        <v>3788</v>
      </c>
      <c r="B158" s="180" t="s">
        <v>3789</v>
      </c>
      <c r="C158" s="401"/>
    </row>
    <row r="159" spans="1:3" ht="26.15" customHeight="1" thickBot="1">
      <c r="A159" s="399" t="s">
        <v>3790</v>
      </c>
      <c r="B159" s="180" t="s">
        <v>3791</v>
      </c>
      <c r="C159" s="401"/>
    </row>
    <row r="160" spans="1:3" ht="26.15" customHeight="1" thickBot="1">
      <c r="A160" s="399" t="s">
        <v>3792</v>
      </c>
      <c r="B160" s="180" t="s">
        <v>3793</v>
      </c>
      <c r="C160" s="401"/>
    </row>
    <row r="161" spans="1:3" ht="26.15" customHeight="1" thickBot="1">
      <c r="A161" s="399" t="s">
        <v>3794</v>
      </c>
      <c r="B161" s="180" t="s">
        <v>3795</v>
      </c>
      <c r="C161" s="401"/>
    </row>
    <row r="162" spans="1:3" ht="26.15" customHeight="1" thickBot="1">
      <c r="A162" s="399" t="s">
        <v>3796</v>
      </c>
      <c r="B162" s="180" t="s">
        <v>3797</v>
      </c>
      <c r="C162" s="401"/>
    </row>
    <row r="163" spans="1:3" ht="26.15" customHeight="1" thickBot="1">
      <c r="A163" s="399">
        <v>1.33</v>
      </c>
      <c r="B163" s="180" t="s">
        <v>3798</v>
      </c>
      <c r="C163" s="401"/>
    </row>
    <row r="164" spans="1:3" ht="26.15" customHeight="1" thickBot="1">
      <c r="A164" s="399">
        <v>1.34</v>
      </c>
      <c r="B164" s="180" t="s">
        <v>3799</v>
      </c>
      <c r="C164" s="401"/>
    </row>
    <row r="165" spans="1:3" ht="26.15" customHeight="1" thickBot="1">
      <c r="A165" s="399">
        <v>1.35</v>
      </c>
      <c r="B165" s="180" t="s">
        <v>3800</v>
      </c>
      <c r="C165" s="401"/>
    </row>
    <row r="166" spans="1:3" ht="26.15" customHeight="1" thickBot="1">
      <c r="A166" s="399">
        <v>1.36</v>
      </c>
      <c r="B166" s="180" t="s">
        <v>3801</v>
      </c>
      <c r="C166" s="401"/>
    </row>
    <row r="167" spans="1:3" ht="26.15" customHeight="1" thickBot="1">
      <c r="A167" s="399">
        <v>1.37</v>
      </c>
      <c r="B167" s="180" t="s">
        <v>3802</v>
      </c>
      <c r="C167" s="401"/>
    </row>
    <row r="168" spans="1:3" ht="26.15" customHeight="1" thickBot="1">
      <c r="A168" s="399">
        <v>1.38</v>
      </c>
      <c r="B168" s="180" t="s">
        <v>3803</v>
      </c>
      <c r="C168" s="401"/>
    </row>
    <row r="169" spans="1:3" ht="26.15" customHeight="1" thickBot="1">
      <c r="A169" s="399">
        <v>1.39</v>
      </c>
      <c r="B169" s="180" t="s">
        <v>3804</v>
      </c>
      <c r="C169" s="401"/>
    </row>
    <row r="170" spans="1:3" ht="26.15" customHeight="1" thickBot="1">
      <c r="A170" s="399">
        <v>1.4</v>
      </c>
      <c r="B170" s="180" t="s">
        <v>1424</v>
      </c>
      <c r="C170" s="401"/>
    </row>
    <row r="171" spans="1:3" ht="26.15" customHeight="1" thickBot="1">
      <c r="A171" s="399">
        <v>1.41</v>
      </c>
      <c r="B171" s="180" t="s">
        <v>3805</v>
      </c>
      <c r="C171" s="401"/>
    </row>
    <row r="172" spans="1:3" ht="26.15" customHeight="1" thickBot="1">
      <c r="A172" s="399">
        <v>1.42</v>
      </c>
      <c r="B172" s="180" t="s">
        <v>3806</v>
      </c>
      <c r="C172" s="401"/>
    </row>
    <row r="173" spans="1:3" ht="26.15" customHeight="1" thickBot="1">
      <c r="A173" s="399">
        <v>1.43</v>
      </c>
      <c r="B173" s="180" t="s">
        <v>3807</v>
      </c>
      <c r="C173" s="401"/>
    </row>
    <row r="174" spans="1:3" ht="26.15" customHeight="1" thickBot="1">
      <c r="A174" s="399">
        <v>1.44</v>
      </c>
      <c r="B174" s="180" t="s">
        <v>3808</v>
      </c>
      <c r="C174" s="401"/>
    </row>
    <row r="175" spans="1:3" ht="26.15" customHeight="1" thickBot="1">
      <c r="A175" s="399">
        <v>1.45</v>
      </c>
      <c r="B175" s="180" t="s">
        <v>3809</v>
      </c>
      <c r="C175" s="401"/>
    </row>
    <row r="176" spans="1:3" ht="26.15" customHeight="1" thickBot="1">
      <c r="A176" s="399">
        <v>1.46</v>
      </c>
      <c r="B176" s="180" t="s">
        <v>3810</v>
      </c>
      <c r="C176" s="401"/>
    </row>
    <row r="177" spans="1:3" ht="26.15" customHeight="1" thickBot="1">
      <c r="A177" s="399">
        <v>1.47</v>
      </c>
      <c r="B177" s="180" t="s">
        <v>3811</v>
      </c>
      <c r="C177" s="401"/>
    </row>
    <row r="178" spans="1:3" ht="26.15" customHeight="1" thickBot="1">
      <c r="A178" s="399">
        <v>1.48</v>
      </c>
      <c r="B178" s="180" t="s">
        <v>3812</v>
      </c>
      <c r="C178" s="401"/>
    </row>
    <row r="179" spans="1:3" ht="26.15" customHeight="1" thickBot="1">
      <c r="A179" s="399">
        <v>1.49</v>
      </c>
      <c r="B179" s="180" t="s">
        <v>3813</v>
      </c>
      <c r="C179" s="401"/>
    </row>
    <row r="180" spans="1:3" ht="26.15" customHeight="1" thickBot="1">
      <c r="A180" s="399">
        <v>1.5</v>
      </c>
      <c r="B180" s="180" t="s">
        <v>3814</v>
      </c>
      <c r="C180" s="401"/>
    </row>
    <row r="181" spans="1:3" ht="26.15" customHeight="1" thickBot="1">
      <c r="A181" s="399">
        <v>1.51</v>
      </c>
      <c r="B181" s="180" t="s">
        <v>3815</v>
      </c>
      <c r="C181" s="401"/>
    </row>
    <row r="182" spans="1:3" ht="26.15" customHeight="1" thickBot="1">
      <c r="A182" s="399">
        <v>1.52</v>
      </c>
      <c r="B182" s="180" t="s">
        <v>3816</v>
      </c>
      <c r="C182" s="401"/>
    </row>
    <row r="183" spans="1:3" ht="26.15" customHeight="1" thickBot="1">
      <c r="A183" s="399">
        <v>1.53</v>
      </c>
      <c r="B183" s="180" t="s">
        <v>3817</v>
      </c>
      <c r="C183" s="401"/>
    </row>
    <row r="184" spans="1:3" ht="26.15" customHeight="1" thickBot="1">
      <c r="A184" s="399">
        <v>1.54</v>
      </c>
      <c r="B184" s="180" t="s">
        <v>3818</v>
      </c>
      <c r="C184" s="401"/>
    </row>
    <row r="185" spans="1:3" ht="26.15" customHeight="1" thickBot="1">
      <c r="A185" s="399">
        <v>1.55</v>
      </c>
      <c r="B185" s="180" t="s">
        <v>3819</v>
      </c>
      <c r="C185" s="401"/>
    </row>
    <row r="186" spans="1:3" ht="26.15" customHeight="1" thickBot="1">
      <c r="A186" s="399">
        <v>1.56</v>
      </c>
      <c r="B186" s="180" t="s">
        <v>3820</v>
      </c>
      <c r="C186" s="401"/>
    </row>
    <row r="187" spans="1:3" ht="26.15" customHeight="1" thickBot="1">
      <c r="A187" s="399">
        <v>1.57</v>
      </c>
      <c r="B187" s="180" t="s">
        <v>3821</v>
      </c>
      <c r="C187" s="401"/>
    </row>
    <row r="188" spans="1:3" ht="26.15" customHeight="1" thickBot="1">
      <c r="A188" s="399">
        <v>1.58</v>
      </c>
      <c r="B188" s="180" t="s">
        <v>3822</v>
      </c>
      <c r="C188" s="401"/>
    </row>
    <row r="189" spans="1:3" ht="26.15" customHeight="1">
      <c r="A189" s="405">
        <v>1.59</v>
      </c>
      <c r="B189" s="406" t="s">
        <v>3823</v>
      </c>
      <c r="C189" s="407"/>
    </row>
    <row r="190" spans="1:3" ht="26.15" customHeight="1">
      <c r="A190" s="397">
        <v>2</v>
      </c>
      <c r="B190" s="398" t="s">
        <v>3824</v>
      </c>
      <c r="C190" s="408"/>
    </row>
    <row r="191" spans="1:3" ht="26.15" customHeight="1">
      <c r="A191" s="409">
        <v>2.0099999999999998</v>
      </c>
      <c r="B191" s="180" t="s">
        <v>3825</v>
      </c>
      <c r="C191" s="408"/>
    </row>
    <row r="192" spans="1:3" ht="26.15" customHeight="1">
      <c r="A192" s="409">
        <v>2.02</v>
      </c>
      <c r="B192" s="180" t="s">
        <v>3826</v>
      </c>
      <c r="C192" s="408"/>
    </row>
    <row r="193" spans="1:3" ht="26.15" customHeight="1">
      <c r="A193" s="409">
        <v>2.0299999999999998</v>
      </c>
      <c r="B193" s="180" t="s">
        <v>3827</v>
      </c>
      <c r="C193" s="408"/>
    </row>
    <row r="194" spans="1:3" ht="26.15" customHeight="1">
      <c r="A194" s="409">
        <v>2.04</v>
      </c>
      <c r="B194" s="180" t="s">
        <v>3828</v>
      </c>
      <c r="C194" s="408"/>
    </row>
    <row r="195" spans="1:3" ht="26.15" customHeight="1">
      <c r="A195" s="409">
        <v>2.0499999999999998</v>
      </c>
      <c r="B195" s="180" t="s">
        <v>3829</v>
      </c>
      <c r="C195" s="408"/>
    </row>
    <row r="196" spans="1:3" ht="26.15" customHeight="1">
      <c r="A196" s="409">
        <v>2.06</v>
      </c>
      <c r="B196" s="180" t="s">
        <v>3830</v>
      </c>
      <c r="C196" s="408"/>
    </row>
    <row r="197" spans="1:3" ht="26.15" customHeight="1">
      <c r="A197" s="397">
        <v>3</v>
      </c>
      <c r="B197" s="398" t="s">
        <v>3831</v>
      </c>
      <c r="C197" s="408"/>
    </row>
    <row r="198" spans="1:3" ht="26.15" customHeight="1">
      <c r="A198" s="409">
        <v>3</v>
      </c>
      <c r="B198" s="180" t="s">
        <v>1407</v>
      </c>
      <c r="C198" s="408"/>
    </row>
    <row r="199" spans="1:3" ht="26.15" customHeight="1">
      <c r="A199" s="409">
        <v>3.01</v>
      </c>
      <c r="B199" s="180" t="s">
        <v>3676</v>
      </c>
      <c r="C199" s="408"/>
    </row>
    <row r="200" spans="1:3" ht="26.15" customHeight="1">
      <c r="A200" s="409">
        <v>3.02</v>
      </c>
      <c r="B200" s="180" t="s">
        <v>3832</v>
      </c>
      <c r="C200" s="408"/>
    </row>
    <row r="201" spans="1:3" ht="26.15" customHeight="1">
      <c r="A201" s="409">
        <v>3.03</v>
      </c>
      <c r="B201" s="180" t="s">
        <v>3833</v>
      </c>
      <c r="C201" s="408"/>
    </row>
    <row r="202" spans="1:3" ht="26.15" customHeight="1">
      <c r="A202" s="409">
        <v>3.04</v>
      </c>
      <c r="B202" s="180" t="s">
        <v>3696</v>
      </c>
      <c r="C202" s="408"/>
    </row>
    <row r="203" spans="1:3" ht="26.15" customHeight="1">
      <c r="A203" s="409">
        <v>3.05</v>
      </c>
      <c r="B203" s="180" t="s">
        <v>3834</v>
      </c>
      <c r="C203" s="408"/>
    </row>
    <row r="204" spans="1:3" ht="26.15" customHeight="1">
      <c r="A204" s="409">
        <v>3.06</v>
      </c>
      <c r="B204" s="180" t="s">
        <v>3835</v>
      </c>
      <c r="C204" s="408"/>
    </row>
    <row r="205" spans="1:3" ht="26.15" customHeight="1">
      <c r="A205" s="409">
        <v>3.07</v>
      </c>
      <c r="B205" s="180" t="s">
        <v>3836</v>
      </c>
      <c r="C205" s="408"/>
    </row>
    <row r="206" spans="1:3" ht="26.15" customHeight="1">
      <c r="A206" s="409">
        <v>3.08</v>
      </c>
      <c r="B206" s="180" t="s">
        <v>2281</v>
      </c>
      <c r="C206" s="408"/>
    </row>
    <row r="207" spans="1:3" ht="26.15" customHeight="1">
      <c r="A207" s="409">
        <v>3.09</v>
      </c>
      <c r="B207" s="180" t="s">
        <v>3837</v>
      </c>
      <c r="C207" s="408"/>
    </row>
    <row r="208" spans="1:3" ht="26.15" customHeight="1">
      <c r="A208" s="409">
        <v>3.1</v>
      </c>
      <c r="B208" s="180" t="s">
        <v>3838</v>
      </c>
      <c r="C208" s="408"/>
    </row>
    <row r="209" spans="1:15" ht="26.15" customHeight="1">
      <c r="A209" s="409">
        <v>3.11</v>
      </c>
      <c r="B209" s="180" t="s">
        <v>3839</v>
      </c>
      <c r="C209" s="408"/>
    </row>
    <row r="210" spans="1:15" ht="26.15" customHeight="1">
      <c r="A210" s="409">
        <v>3.12</v>
      </c>
      <c r="B210" s="180" t="s">
        <v>3840</v>
      </c>
      <c r="C210" s="408"/>
    </row>
    <row r="211" spans="1:15" s="6" customFormat="1" ht="13"/>
    <row r="212" spans="1:15" s="6" customFormat="1" ht="39" customHeight="1">
      <c r="A212" s="410" t="s">
        <v>3204</v>
      </c>
      <c r="B212" s="411"/>
      <c r="C212" s="23" t="s">
        <v>81</v>
      </c>
      <c r="D212" s="1547"/>
      <c r="E212" s="1549"/>
      <c r="F212" s="412"/>
      <c r="G212" s="412"/>
      <c r="M212" s="7"/>
      <c r="N212" s="7"/>
      <c r="O212" s="7"/>
    </row>
    <row r="213" spans="1:15" s="6" customFormat="1" ht="41.25" customHeight="1">
      <c r="A213" s="410" t="s">
        <v>56</v>
      </c>
      <c r="B213" s="411"/>
      <c r="C213" s="23" t="s">
        <v>67</v>
      </c>
      <c r="D213" s="1547"/>
      <c r="E213" s="1549"/>
      <c r="F213" s="412"/>
      <c r="G213" s="412"/>
      <c r="M213" s="7"/>
      <c r="N213" s="7"/>
      <c r="O213" s="7"/>
    </row>
    <row r="214" spans="1:15" s="6" customFormat="1" ht="36" customHeight="1">
      <c r="C214" s="23" t="s">
        <v>153</v>
      </c>
      <c r="D214" s="1547"/>
      <c r="E214" s="1549"/>
    </row>
  </sheetData>
  <sheetProtection algorithmName="SHA-512" hashValue="FFfrmkzKJUVonFPfdW7Gu50FRJLrnLidwDwwhg3QrknrEk2/8srNlAqQshodtzuPR7/NP8nlvumanutKu58ycQ==" saltValue="J8aOJjLqRaMfnrpCZIuI1A==" spinCount="100000" sheet="1" objects="1" scenarios="1"/>
  <mergeCells count="9">
    <mergeCell ref="D212:E212"/>
    <mergeCell ref="D213:E213"/>
    <mergeCell ref="D214:E214"/>
    <mergeCell ref="A1:C1"/>
    <mergeCell ref="A3:C3"/>
    <mergeCell ref="A4:C4"/>
    <mergeCell ref="A6:C6"/>
    <mergeCell ref="A12:C12"/>
    <mergeCell ref="A13:C13"/>
  </mergeCells>
  <pageMargins left="0.7" right="0.7" top="0.75" bottom="0.75" header="0.3" footer="0.3"/>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86"/>
  <dimension ref="A1:R51"/>
  <sheetViews>
    <sheetView workbookViewId="0">
      <selection activeCell="A5" sqref="A5:C5"/>
    </sheetView>
  </sheetViews>
  <sheetFormatPr defaultRowHeight="13"/>
  <cols>
    <col min="1" max="1" width="22" style="6" customWidth="1"/>
    <col min="2" max="2" width="62.1796875" style="6" customWidth="1"/>
    <col min="3" max="3" width="55.1796875" style="6" customWidth="1"/>
    <col min="4" max="4" width="23.54296875" style="6" customWidth="1"/>
    <col min="5" max="5" width="31.81640625" style="6" customWidth="1"/>
    <col min="6" max="6" width="11.1796875" style="6" customWidth="1"/>
    <col min="7" max="256" width="9.1796875" style="6"/>
    <col min="257" max="257" width="22" style="6" customWidth="1"/>
    <col min="258" max="258" width="62.1796875" style="6" customWidth="1"/>
    <col min="259" max="259" width="55.1796875" style="6" customWidth="1"/>
    <col min="260" max="260" width="23.54296875" style="6" customWidth="1"/>
    <col min="261" max="261" width="31.81640625" style="6" customWidth="1"/>
    <col min="262" max="262" width="11.1796875" style="6" customWidth="1"/>
    <col min="263" max="512" width="9.1796875" style="6"/>
    <col min="513" max="513" width="22" style="6" customWidth="1"/>
    <col min="514" max="514" width="62.1796875" style="6" customWidth="1"/>
    <col min="515" max="515" width="55.1796875" style="6" customWidth="1"/>
    <col min="516" max="516" width="23.54296875" style="6" customWidth="1"/>
    <col min="517" max="517" width="31.81640625" style="6" customWidth="1"/>
    <col min="518" max="518" width="11.1796875" style="6" customWidth="1"/>
    <col min="519" max="768" width="9.1796875" style="6"/>
    <col min="769" max="769" width="22" style="6" customWidth="1"/>
    <col min="770" max="770" width="62.1796875" style="6" customWidth="1"/>
    <col min="771" max="771" width="55.1796875" style="6" customWidth="1"/>
    <col min="772" max="772" width="23.54296875" style="6" customWidth="1"/>
    <col min="773" max="773" width="31.81640625" style="6" customWidth="1"/>
    <col min="774" max="774" width="11.1796875" style="6" customWidth="1"/>
    <col min="775" max="1024" width="9.1796875" style="6"/>
    <col min="1025" max="1025" width="22" style="6" customWidth="1"/>
    <col min="1026" max="1026" width="62.1796875" style="6" customWidth="1"/>
    <col min="1027" max="1027" width="55.1796875" style="6" customWidth="1"/>
    <col min="1028" max="1028" width="23.54296875" style="6" customWidth="1"/>
    <col min="1029" max="1029" width="31.81640625" style="6" customWidth="1"/>
    <col min="1030" max="1030" width="11.1796875" style="6" customWidth="1"/>
    <col min="1031" max="1280" width="9.1796875" style="6"/>
    <col min="1281" max="1281" width="22" style="6" customWidth="1"/>
    <col min="1282" max="1282" width="62.1796875" style="6" customWidth="1"/>
    <col min="1283" max="1283" width="55.1796875" style="6" customWidth="1"/>
    <col min="1284" max="1284" width="23.54296875" style="6" customWidth="1"/>
    <col min="1285" max="1285" width="31.81640625" style="6" customWidth="1"/>
    <col min="1286" max="1286" width="11.1796875" style="6" customWidth="1"/>
    <col min="1287" max="1536" width="9.1796875" style="6"/>
    <col min="1537" max="1537" width="22" style="6" customWidth="1"/>
    <col min="1538" max="1538" width="62.1796875" style="6" customWidth="1"/>
    <col min="1539" max="1539" width="55.1796875" style="6" customWidth="1"/>
    <col min="1540" max="1540" width="23.54296875" style="6" customWidth="1"/>
    <col min="1541" max="1541" width="31.81640625" style="6" customWidth="1"/>
    <col min="1542" max="1542" width="11.1796875" style="6" customWidth="1"/>
    <col min="1543" max="1792" width="9.1796875" style="6"/>
    <col min="1793" max="1793" width="22" style="6" customWidth="1"/>
    <col min="1794" max="1794" width="62.1796875" style="6" customWidth="1"/>
    <col min="1795" max="1795" width="55.1796875" style="6" customWidth="1"/>
    <col min="1796" max="1796" width="23.54296875" style="6" customWidth="1"/>
    <col min="1797" max="1797" width="31.81640625" style="6" customWidth="1"/>
    <col min="1798" max="1798" width="11.1796875" style="6" customWidth="1"/>
    <col min="1799" max="2048" width="9.1796875" style="6"/>
    <col min="2049" max="2049" width="22" style="6" customWidth="1"/>
    <col min="2050" max="2050" width="62.1796875" style="6" customWidth="1"/>
    <col min="2051" max="2051" width="55.1796875" style="6" customWidth="1"/>
    <col min="2052" max="2052" width="23.54296875" style="6" customWidth="1"/>
    <col min="2053" max="2053" width="31.81640625" style="6" customWidth="1"/>
    <col min="2054" max="2054" width="11.1796875" style="6" customWidth="1"/>
    <col min="2055" max="2304" width="9.1796875" style="6"/>
    <col min="2305" max="2305" width="22" style="6" customWidth="1"/>
    <col min="2306" max="2306" width="62.1796875" style="6" customWidth="1"/>
    <col min="2307" max="2307" width="55.1796875" style="6" customWidth="1"/>
    <col min="2308" max="2308" width="23.54296875" style="6" customWidth="1"/>
    <col min="2309" max="2309" width="31.81640625" style="6" customWidth="1"/>
    <col min="2310" max="2310" width="11.1796875" style="6" customWidth="1"/>
    <col min="2311" max="2560" width="9.1796875" style="6"/>
    <col min="2561" max="2561" width="22" style="6" customWidth="1"/>
    <col min="2562" max="2562" width="62.1796875" style="6" customWidth="1"/>
    <col min="2563" max="2563" width="55.1796875" style="6" customWidth="1"/>
    <col min="2564" max="2564" width="23.54296875" style="6" customWidth="1"/>
    <col min="2565" max="2565" width="31.81640625" style="6" customWidth="1"/>
    <col min="2566" max="2566" width="11.1796875" style="6" customWidth="1"/>
    <col min="2567" max="2816" width="9.1796875" style="6"/>
    <col min="2817" max="2817" width="22" style="6" customWidth="1"/>
    <col min="2818" max="2818" width="62.1796875" style="6" customWidth="1"/>
    <col min="2819" max="2819" width="55.1796875" style="6" customWidth="1"/>
    <col min="2820" max="2820" width="23.54296875" style="6" customWidth="1"/>
    <col min="2821" max="2821" width="31.81640625" style="6" customWidth="1"/>
    <col min="2822" max="2822" width="11.1796875" style="6" customWidth="1"/>
    <col min="2823" max="3072" width="9.1796875" style="6"/>
    <col min="3073" max="3073" width="22" style="6" customWidth="1"/>
    <col min="3074" max="3074" width="62.1796875" style="6" customWidth="1"/>
    <col min="3075" max="3075" width="55.1796875" style="6" customWidth="1"/>
    <col min="3076" max="3076" width="23.54296875" style="6" customWidth="1"/>
    <col min="3077" max="3077" width="31.81640625" style="6" customWidth="1"/>
    <col min="3078" max="3078" width="11.1796875" style="6" customWidth="1"/>
    <col min="3079" max="3328" width="9.1796875" style="6"/>
    <col min="3329" max="3329" width="22" style="6" customWidth="1"/>
    <col min="3330" max="3330" width="62.1796875" style="6" customWidth="1"/>
    <col min="3331" max="3331" width="55.1796875" style="6" customWidth="1"/>
    <col min="3332" max="3332" width="23.54296875" style="6" customWidth="1"/>
    <col min="3333" max="3333" width="31.81640625" style="6" customWidth="1"/>
    <col min="3334" max="3334" width="11.1796875" style="6" customWidth="1"/>
    <col min="3335" max="3584" width="9.1796875" style="6"/>
    <col min="3585" max="3585" width="22" style="6" customWidth="1"/>
    <col min="3586" max="3586" width="62.1796875" style="6" customWidth="1"/>
    <col min="3587" max="3587" width="55.1796875" style="6" customWidth="1"/>
    <col min="3588" max="3588" width="23.54296875" style="6" customWidth="1"/>
    <col min="3589" max="3589" width="31.81640625" style="6" customWidth="1"/>
    <col min="3590" max="3590" width="11.1796875" style="6" customWidth="1"/>
    <col min="3591" max="3840" width="9.1796875" style="6"/>
    <col min="3841" max="3841" width="22" style="6" customWidth="1"/>
    <col min="3842" max="3842" width="62.1796875" style="6" customWidth="1"/>
    <col min="3843" max="3843" width="55.1796875" style="6" customWidth="1"/>
    <col min="3844" max="3844" width="23.54296875" style="6" customWidth="1"/>
    <col min="3845" max="3845" width="31.81640625" style="6" customWidth="1"/>
    <col min="3846" max="3846" width="11.1796875" style="6" customWidth="1"/>
    <col min="3847" max="4096" width="9.1796875" style="6"/>
    <col min="4097" max="4097" width="22" style="6" customWidth="1"/>
    <col min="4098" max="4098" width="62.1796875" style="6" customWidth="1"/>
    <col min="4099" max="4099" width="55.1796875" style="6" customWidth="1"/>
    <col min="4100" max="4100" width="23.54296875" style="6" customWidth="1"/>
    <col min="4101" max="4101" width="31.81640625" style="6" customWidth="1"/>
    <col min="4102" max="4102" width="11.1796875" style="6" customWidth="1"/>
    <col min="4103" max="4352" width="9.1796875" style="6"/>
    <col min="4353" max="4353" width="22" style="6" customWidth="1"/>
    <col min="4354" max="4354" width="62.1796875" style="6" customWidth="1"/>
    <col min="4355" max="4355" width="55.1796875" style="6" customWidth="1"/>
    <col min="4356" max="4356" width="23.54296875" style="6" customWidth="1"/>
    <col min="4357" max="4357" width="31.81640625" style="6" customWidth="1"/>
    <col min="4358" max="4358" width="11.1796875" style="6" customWidth="1"/>
    <col min="4359" max="4608" width="9.1796875" style="6"/>
    <col min="4609" max="4609" width="22" style="6" customWidth="1"/>
    <col min="4610" max="4610" width="62.1796875" style="6" customWidth="1"/>
    <col min="4611" max="4611" width="55.1796875" style="6" customWidth="1"/>
    <col min="4612" max="4612" width="23.54296875" style="6" customWidth="1"/>
    <col min="4613" max="4613" width="31.81640625" style="6" customWidth="1"/>
    <col min="4614" max="4614" width="11.1796875" style="6" customWidth="1"/>
    <col min="4615" max="4864" width="9.1796875" style="6"/>
    <col min="4865" max="4865" width="22" style="6" customWidth="1"/>
    <col min="4866" max="4866" width="62.1796875" style="6" customWidth="1"/>
    <col min="4867" max="4867" width="55.1796875" style="6" customWidth="1"/>
    <col min="4868" max="4868" width="23.54296875" style="6" customWidth="1"/>
    <col min="4869" max="4869" width="31.81640625" style="6" customWidth="1"/>
    <col min="4870" max="4870" width="11.1796875" style="6" customWidth="1"/>
    <col min="4871" max="5120" width="9.1796875" style="6"/>
    <col min="5121" max="5121" width="22" style="6" customWidth="1"/>
    <col min="5122" max="5122" width="62.1796875" style="6" customWidth="1"/>
    <col min="5123" max="5123" width="55.1796875" style="6" customWidth="1"/>
    <col min="5124" max="5124" width="23.54296875" style="6" customWidth="1"/>
    <col min="5125" max="5125" width="31.81640625" style="6" customWidth="1"/>
    <col min="5126" max="5126" width="11.1796875" style="6" customWidth="1"/>
    <col min="5127" max="5376" width="9.1796875" style="6"/>
    <col min="5377" max="5377" width="22" style="6" customWidth="1"/>
    <col min="5378" max="5378" width="62.1796875" style="6" customWidth="1"/>
    <col min="5379" max="5379" width="55.1796875" style="6" customWidth="1"/>
    <col min="5380" max="5380" width="23.54296875" style="6" customWidth="1"/>
    <col min="5381" max="5381" width="31.81640625" style="6" customWidth="1"/>
    <col min="5382" max="5382" width="11.1796875" style="6" customWidth="1"/>
    <col min="5383" max="5632" width="9.1796875" style="6"/>
    <col min="5633" max="5633" width="22" style="6" customWidth="1"/>
    <col min="5634" max="5634" width="62.1796875" style="6" customWidth="1"/>
    <col min="5635" max="5635" width="55.1796875" style="6" customWidth="1"/>
    <col min="5636" max="5636" width="23.54296875" style="6" customWidth="1"/>
    <col min="5637" max="5637" width="31.81640625" style="6" customWidth="1"/>
    <col min="5638" max="5638" width="11.1796875" style="6" customWidth="1"/>
    <col min="5639" max="5888" width="9.1796875" style="6"/>
    <col min="5889" max="5889" width="22" style="6" customWidth="1"/>
    <col min="5890" max="5890" width="62.1796875" style="6" customWidth="1"/>
    <col min="5891" max="5891" width="55.1796875" style="6" customWidth="1"/>
    <col min="5892" max="5892" width="23.54296875" style="6" customWidth="1"/>
    <col min="5893" max="5893" width="31.81640625" style="6" customWidth="1"/>
    <col min="5894" max="5894" width="11.1796875" style="6" customWidth="1"/>
    <col min="5895" max="6144" width="9.1796875" style="6"/>
    <col min="6145" max="6145" width="22" style="6" customWidth="1"/>
    <col min="6146" max="6146" width="62.1796875" style="6" customWidth="1"/>
    <col min="6147" max="6147" width="55.1796875" style="6" customWidth="1"/>
    <col min="6148" max="6148" width="23.54296875" style="6" customWidth="1"/>
    <col min="6149" max="6149" width="31.81640625" style="6" customWidth="1"/>
    <col min="6150" max="6150" width="11.1796875" style="6" customWidth="1"/>
    <col min="6151" max="6400" width="9.1796875" style="6"/>
    <col min="6401" max="6401" width="22" style="6" customWidth="1"/>
    <col min="6402" max="6402" width="62.1796875" style="6" customWidth="1"/>
    <col min="6403" max="6403" width="55.1796875" style="6" customWidth="1"/>
    <col min="6404" max="6404" width="23.54296875" style="6" customWidth="1"/>
    <col min="6405" max="6405" width="31.81640625" style="6" customWidth="1"/>
    <col min="6406" max="6406" width="11.1796875" style="6" customWidth="1"/>
    <col min="6407" max="6656" width="9.1796875" style="6"/>
    <col min="6657" max="6657" width="22" style="6" customWidth="1"/>
    <col min="6658" max="6658" width="62.1796875" style="6" customWidth="1"/>
    <col min="6659" max="6659" width="55.1796875" style="6" customWidth="1"/>
    <col min="6660" max="6660" width="23.54296875" style="6" customWidth="1"/>
    <col min="6661" max="6661" width="31.81640625" style="6" customWidth="1"/>
    <col min="6662" max="6662" width="11.1796875" style="6" customWidth="1"/>
    <col min="6663" max="6912" width="9.1796875" style="6"/>
    <col min="6913" max="6913" width="22" style="6" customWidth="1"/>
    <col min="6914" max="6914" width="62.1796875" style="6" customWidth="1"/>
    <col min="6915" max="6915" width="55.1796875" style="6" customWidth="1"/>
    <col min="6916" max="6916" width="23.54296875" style="6" customWidth="1"/>
    <col min="6917" max="6917" width="31.81640625" style="6" customWidth="1"/>
    <col min="6918" max="6918" width="11.1796875" style="6" customWidth="1"/>
    <col min="6919" max="7168" width="9.1796875" style="6"/>
    <col min="7169" max="7169" width="22" style="6" customWidth="1"/>
    <col min="7170" max="7170" width="62.1796875" style="6" customWidth="1"/>
    <col min="7171" max="7171" width="55.1796875" style="6" customWidth="1"/>
    <col min="7172" max="7172" width="23.54296875" style="6" customWidth="1"/>
    <col min="7173" max="7173" width="31.81640625" style="6" customWidth="1"/>
    <col min="7174" max="7174" width="11.1796875" style="6" customWidth="1"/>
    <col min="7175" max="7424" width="9.1796875" style="6"/>
    <col min="7425" max="7425" width="22" style="6" customWidth="1"/>
    <col min="7426" max="7426" width="62.1796875" style="6" customWidth="1"/>
    <col min="7427" max="7427" width="55.1796875" style="6" customWidth="1"/>
    <col min="7428" max="7428" width="23.54296875" style="6" customWidth="1"/>
    <col min="7429" max="7429" width="31.81640625" style="6" customWidth="1"/>
    <col min="7430" max="7430" width="11.1796875" style="6" customWidth="1"/>
    <col min="7431" max="7680" width="9.1796875" style="6"/>
    <col min="7681" max="7681" width="22" style="6" customWidth="1"/>
    <col min="7682" max="7682" width="62.1796875" style="6" customWidth="1"/>
    <col min="7683" max="7683" width="55.1796875" style="6" customWidth="1"/>
    <col min="7684" max="7684" width="23.54296875" style="6" customWidth="1"/>
    <col min="7685" max="7685" width="31.81640625" style="6" customWidth="1"/>
    <col min="7686" max="7686" width="11.1796875" style="6" customWidth="1"/>
    <col min="7687" max="7936" width="9.1796875" style="6"/>
    <col min="7937" max="7937" width="22" style="6" customWidth="1"/>
    <col min="7938" max="7938" width="62.1796875" style="6" customWidth="1"/>
    <col min="7939" max="7939" width="55.1796875" style="6" customWidth="1"/>
    <col min="7940" max="7940" width="23.54296875" style="6" customWidth="1"/>
    <col min="7941" max="7941" width="31.81640625" style="6" customWidth="1"/>
    <col min="7942" max="7942" width="11.1796875" style="6" customWidth="1"/>
    <col min="7943" max="8192" width="9.1796875" style="6"/>
    <col min="8193" max="8193" width="22" style="6" customWidth="1"/>
    <col min="8194" max="8194" width="62.1796875" style="6" customWidth="1"/>
    <col min="8195" max="8195" width="55.1796875" style="6" customWidth="1"/>
    <col min="8196" max="8196" width="23.54296875" style="6" customWidth="1"/>
    <col min="8197" max="8197" width="31.81640625" style="6" customWidth="1"/>
    <col min="8198" max="8198" width="11.1796875" style="6" customWidth="1"/>
    <col min="8199" max="8448" width="9.1796875" style="6"/>
    <col min="8449" max="8449" width="22" style="6" customWidth="1"/>
    <col min="8450" max="8450" width="62.1796875" style="6" customWidth="1"/>
    <col min="8451" max="8451" width="55.1796875" style="6" customWidth="1"/>
    <col min="8452" max="8452" width="23.54296875" style="6" customWidth="1"/>
    <col min="8453" max="8453" width="31.81640625" style="6" customWidth="1"/>
    <col min="8454" max="8454" width="11.1796875" style="6" customWidth="1"/>
    <col min="8455" max="8704" width="9.1796875" style="6"/>
    <col min="8705" max="8705" width="22" style="6" customWidth="1"/>
    <col min="8706" max="8706" width="62.1796875" style="6" customWidth="1"/>
    <col min="8707" max="8707" width="55.1796875" style="6" customWidth="1"/>
    <col min="8708" max="8708" width="23.54296875" style="6" customWidth="1"/>
    <col min="8709" max="8709" width="31.81640625" style="6" customWidth="1"/>
    <col min="8710" max="8710" width="11.1796875" style="6" customWidth="1"/>
    <col min="8711" max="8960" width="9.1796875" style="6"/>
    <col min="8961" max="8961" width="22" style="6" customWidth="1"/>
    <col min="8962" max="8962" width="62.1796875" style="6" customWidth="1"/>
    <col min="8963" max="8963" width="55.1796875" style="6" customWidth="1"/>
    <col min="8964" max="8964" width="23.54296875" style="6" customWidth="1"/>
    <col min="8965" max="8965" width="31.81640625" style="6" customWidth="1"/>
    <col min="8966" max="8966" width="11.1796875" style="6" customWidth="1"/>
    <col min="8967" max="9216" width="9.1796875" style="6"/>
    <col min="9217" max="9217" width="22" style="6" customWidth="1"/>
    <col min="9218" max="9218" width="62.1796875" style="6" customWidth="1"/>
    <col min="9219" max="9219" width="55.1796875" style="6" customWidth="1"/>
    <col min="9220" max="9220" width="23.54296875" style="6" customWidth="1"/>
    <col min="9221" max="9221" width="31.81640625" style="6" customWidth="1"/>
    <col min="9222" max="9222" width="11.1796875" style="6" customWidth="1"/>
    <col min="9223" max="9472" width="9.1796875" style="6"/>
    <col min="9473" max="9473" width="22" style="6" customWidth="1"/>
    <col min="9474" max="9474" width="62.1796875" style="6" customWidth="1"/>
    <col min="9475" max="9475" width="55.1796875" style="6" customWidth="1"/>
    <col min="9476" max="9476" width="23.54296875" style="6" customWidth="1"/>
    <col min="9477" max="9477" width="31.81640625" style="6" customWidth="1"/>
    <col min="9478" max="9478" width="11.1796875" style="6" customWidth="1"/>
    <col min="9479" max="9728" width="9.1796875" style="6"/>
    <col min="9729" max="9729" width="22" style="6" customWidth="1"/>
    <col min="9730" max="9730" width="62.1796875" style="6" customWidth="1"/>
    <col min="9731" max="9731" width="55.1796875" style="6" customWidth="1"/>
    <col min="9732" max="9732" width="23.54296875" style="6" customWidth="1"/>
    <col min="9733" max="9733" width="31.81640625" style="6" customWidth="1"/>
    <col min="9734" max="9734" width="11.1796875" style="6" customWidth="1"/>
    <col min="9735" max="9984" width="9.1796875" style="6"/>
    <col min="9985" max="9985" width="22" style="6" customWidth="1"/>
    <col min="9986" max="9986" width="62.1796875" style="6" customWidth="1"/>
    <col min="9987" max="9987" width="55.1796875" style="6" customWidth="1"/>
    <col min="9988" max="9988" width="23.54296875" style="6" customWidth="1"/>
    <col min="9989" max="9989" width="31.81640625" style="6" customWidth="1"/>
    <col min="9990" max="9990" width="11.1796875" style="6" customWidth="1"/>
    <col min="9991" max="10240" width="9.1796875" style="6"/>
    <col min="10241" max="10241" width="22" style="6" customWidth="1"/>
    <col min="10242" max="10242" width="62.1796875" style="6" customWidth="1"/>
    <col min="10243" max="10243" width="55.1796875" style="6" customWidth="1"/>
    <col min="10244" max="10244" width="23.54296875" style="6" customWidth="1"/>
    <col min="10245" max="10245" width="31.81640625" style="6" customWidth="1"/>
    <col min="10246" max="10246" width="11.1796875" style="6" customWidth="1"/>
    <col min="10247" max="10496" width="9.1796875" style="6"/>
    <col min="10497" max="10497" width="22" style="6" customWidth="1"/>
    <col min="10498" max="10498" width="62.1796875" style="6" customWidth="1"/>
    <col min="10499" max="10499" width="55.1796875" style="6" customWidth="1"/>
    <col min="10500" max="10500" width="23.54296875" style="6" customWidth="1"/>
    <col min="10501" max="10501" width="31.81640625" style="6" customWidth="1"/>
    <col min="10502" max="10502" width="11.1796875" style="6" customWidth="1"/>
    <col min="10503" max="10752" width="9.1796875" style="6"/>
    <col min="10753" max="10753" width="22" style="6" customWidth="1"/>
    <col min="10754" max="10754" width="62.1796875" style="6" customWidth="1"/>
    <col min="10755" max="10755" width="55.1796875" style="6" customWidth="1"/>
    <col min="10756" max="10756" width="23.54296875" style="6" customWidth="1"/>
    <col min="10757" max="10757" width="31.81640625" style="6" customWidth="1"/>
    <col min="10758" max="10758" width="11.1796875" style="6" customWidth="1"/>
    <col min="10759" max="11008" width="9.1796875" style="6"/>
    <col min="11009" max="11009" width="22" style="6" customWidth="1"/>
    <col min="11010" max="11010" width="62.1796875" style="6" customWidth="1"/>
    <col min="11011" max="11011" width="55.1796875" style="6" customWidth="1"/>
    <col min="11012" max="11012" width="23.54296875" style="6" customWidth="1"/>
    <col min="11013" max="11013" width="31.81640625" style="6" customWidth="1"/>
    <col min="11014" max="11014" width="11.1796875" style="6" customWidth="1"/>
    <col min="11015" max="11264" width="9.1796875" style="6"/>
    <col min="11265" max="11265" width="22" style="6" customWidth="1"/>
    <col min="11266" max="11266" width="62.1796875" style="6" customWidth="1"/>
    <col min="11267" max="11267" width="55.1796875" style="6" customWidth="1"/>
    <col min="11268" max="11268" width="23.54296875" style="6" customWidth="1"/>
    <col min="11269" max="11269" width="31.81640625" style="6" customWidth="1"/>
    <col min="11270" max="11270" width="11.1796875" style="6" customWidth="1"/>
    <col min="11271" max="11520" width="9.1796875" style="6"/>
    <col min="11521" max="11521" width="22" style="6" customWidth="1"/>
    <col min="11522" max="11522" width="62.1796875" style="6" customWidth="1"/>
    <col min="11523" max="11523" width="55.1796875" style="6" customWidth="1"/>
    <col min="11524" max="11524" width="23.54296875" style="6" customWidth="1"/>
    <col min="11525" max="11525" width="31.81640625" style="6" customWidth="1"/>
    <col min="11526" max="11526" width="11.1796875" style="6" customWidth="1"/>
    <col min="11527" max="11776" width="9.1796875" style="6"/>
    <col min="11777" max="11777" width="22" style="6" customWidth="1"/>
    <col min="11778" max="11778" width="62.1796875" style="6" customWidth="1"/>
    <col min="11779" max="11779" width="55.1796875" style="6" customWidth="1"/>
    <col min="11780" max="11780" width="23.54296875" style="6" customWidth="1"/>
    <col min="11781" max="11781" width="31.81640625" style="6" customWidth="1"/>
    <col min="11782" max="11782" width="11.1796875" style="6" customWidth="1"/>
    <col min="11783" max="12032" width="9.1796875" style="6"/>
    <col min="12033" max="12033" width="22" style="6" customWidth="1"/>
    <col min="12034" max="12034" width="62.1796875" style="6" customWidth="1"/>
    <col min="12035" max="12035" width="55.1796875" style="6" customWidth="1"/>
    <col min="12036" max="12036" width="23.54296875" style="6" customWidth="1"/>
    <col min="12037" max="12037" width="31.81640625" style="6" customWidth="1"/>
    <col min="12038" max="12038" width="11.1796875" style="6" customWidth="1"/>
    <col min="12039" max="12288" width="9.1796875" style="6"/>
    <col min="12289" max="12289" width="22" style="6" customWidth="1"/>
    <col min="12290" max="12290" width="62.1796875" style="6" customWidth="1"/>
    <col min="12291" max="12291" width="55.1796875" style="6" customWidth="1"/>
    <col min="12292" max="12292" width="23.54296875" style="6" customWidth="1"/>
    <col min="12293" max="12293" width="31.81640625" style="6" customWidth="1"/>
    <col min="12294" max="12294" width="11.1796875" style="6" customWidth="1"/>
    <col min="12295" max="12544" width="9.1796875" style="6"/>
    <col min="12545" max="12545" width="22" style="6" customWidth="1"/>
    <col min="12546" max="12546" width="62.1796875" style="6" customWidth="1"/>
    <col min="12547" max="12547" width="55.1796875" style="6" customWidth="1"/>
    <col min="12548" max="12548" width="23.54296875" style="6" customWidth="1"/>
    <col min="12549" max="12549" width="31.81640625" style="6" customWidth="1"/>
    <col min="12550" max="12550" width="11.1796875" style="6" customWidth="1"/>
    <col min="12551" max="12800" width="9.1796875" style="6"/>
    <col min="12801" max="12801" width="22" style="6" customWidth="1"/>
    <col min="12802" max="12802" width="62.1796875" style="6" customWidth="1"/>
    <col min="12803" max="12803" width="55.1796875" style="6" customWidth="1"/>
    <col min="12804" max="12804" width="23.54296875" style="6" customWidth="1"/>
    <col min="12805" max="12805" width="31.81640625" style="6" customWidth="1"/>
    <col min="12806" max="12806" width="11.1796875" style="6" customWidth="1"/>
    <col min="12807" max="13056" width="9.1796875" style="6"/>
    <col min="13057" max="13057" width="22" style="6" customWidth="1"/>
    <col min="13058" max="13058" width="62.1796875" style="6" customWidth="1"/>
    <col min="13059" max="13059" width="55.1796875" style="6" customWidth="1"/>
    <col min="13060" max="13060" width="23.54296875" style="6" customWidth="1"/>
    <col min="13061" max="13061" width="31.81640625" style="6" customWidth="1"/>
    <col min="13062" max="13062" width="11.1796875" style="6" customWidth="1"/>
    <col min="13063" max="13312" width="9.1796875" style="6"/>
    <col min="13313" max="13313" width="22" style="6" customWidth="1"/>
    <col min="13314" max="13314" width="62.1796875" style="6" customWidth="1"/>
    <col min="13315" max="13315" width="55.1796875" style="6" customWidth="1"/>
    <col min="13316" max="13316" width="23.54296875" style="6" customWidth="1"/>
    <col min="13317" max="13317" width="31.81640625" style="6" customWidth="1"/>
    <col min="13318" max="13318" width="11.1796875" style="6" customWidth="1"/>
    <col min="13319" max="13568" width="9.1796875" style="6"/>
    <col min="13569" max="13569" width="22" style="6" customWidth="1"/>
    <col min="13570" max="13570" width="62.1796875" style="6" customWidth="1"/>
    <col min="13571" max="13571" width="55.1796875" style="6" customWidth="1"/>
    <col min="13572" max="13572" width="23.54296875" style="6" customWidth="1"/>
    <col min="13573" max="13573" width="31.81640625" style="6" customWidth="1"/>
    <col min="13574" max="13574" width="11.1796875" style="6" customWidth="1"/>
    <col min="13575" max="13824" width="9.1796875" style="6"/>
    <col min="13825" max="13825" width="22" style="6" customWidth="1"/>
    <col min="13826" max="13826" width="62.1796875" style="6" customWidth="1"/>
    <col min="13827" max="13827" width="55.1796875" style="6" customWidth="1"/>
    <col min="13828" max="13828" width="23.54296875" style="6" customWidth="1"/>
    <col min="13829" max="13829" width="31.81640625" style="6" customWidth="1"/>
    <col min="13830" max="13830" width="11.1796875" style="6" customWidth="1"/>
    <col min="13831" max="14080" width="9.1796875" style="6"/>
    <col min="14081" max="14081" width="22" style="6" customWidth="1"/>
    <col min="14082" max="14082" width="62.1796875" style="6" customWidth="1"/>
    <col min="14083" max="14083" width="55.1796875" style="6" customWidth="1"/>
    <col min="14084" max="14084" width="23.54296875" style="6" customWidth="1"/>
    <col min="14085" max="14085" width="31.81640625" style="6" customWidth="1"/>
    <col min="14086" max="14086" width="11.1796875" style="6" customWidth="1"/>
    <col min="14087" max="14336" width="9.1796875" style="6"/>
    <col min="14337" max="14337" width="22" style="6" customWidth="1"/>
    <col min="14338" max="14338" width="62.1796875" style="6" customWidth="1"/>
    <col min="14339" max="14339" width="55.1796875" style="6" customWidth="1"/>
    <col min="14340" max="14340" width="23.54296875" style="6" customWidth="1"/>
    <col min="14341" max="14341" width="31.81640625" style="6" customWidth="1"/>
    <col min="14342" max="14342" width="11.1796875" style="6" customWidth="1"/>
    <col min="14343" max="14592" width="9.1796875" style="6"/>
    <col min="14593" max="14593" width="22" style="6" customWidth="1"/>
    <col min="14594" max="14594" width="62.1796875" style="6" customWidth="1"/>
    <col min="14595" max="14595" width="55.1796875" style="6" customWidth="1"/>
    <col min="14596" max="14596" width="23.54296875" style="6" customWidth="1"/>
    <col min="14597" max="14597" width="31.81640625" style="6" customWidth="1"/>
    <col min="14598" max="14598" width="11.1796875" style="6" customWidth="1"/>
    <col min="14599" max="14848" width="9.1796875" style="6"/>
    <col min="14849" max="14849" width="22" style="6" customWidth="1"/>
    <col min="14850" max="14850" width="62.1796875" style="6" customWidth="1"/>
    <col min="14851" max="14851" width="55.1796875" style="6" customWidth="1"/>
    <col min="14852" max="14852" width="23.54296875" style="6" customWidth="1"/>
    <col min="14853" max="14853" width="31.81640625" style="6" customWidth="1"/>
    <col min="14854" max="14854" width="11.1796875" style="6" customWidth="1"/>
    <col min="14855" max="15104" width="9.1796875" style="6"/>
    <col min="15105" max="15105" width="22" style="6" customWidth="1"/>
    <col min="15106" max="15106" width="62.1796875" style="6" customWidth="1"/>
    <col min="15107" max="15107" width="55.1796875" style="6" customWidth="1"/>
    <col min="15108" max="15108" width="23.54296875" style="6" customWidth="1"/>
    <col min="15109" max="15109" width="31.81640625" style="6" customWidth="1"/>
    <col min="15110" max="15110" width="11.1796875" style="6" customWidth="1"/>
    <col min="15111" max="15360" width="9.1796875" style="6"/>
    <col min="15361" max="15361" width="22" style="6" customWidth="1"/>
    <col min="15362" max="15362" width="62.1796875" style="6" customWidth="1"/>
    <col min="15363" max="15363" width="55.1796875" style="6" customWidth="1"/>
    <col min="15364" max="15364" width="23.54296875" style="6" customWidth="1"/>
    <col min="15365" max="15365" width="31.81640625" style="6" customWidth="1"/>
    <col min="15366" max="15366" width="11.1796875" style="6" customWidth="1"/>
    <col min="15367" max="15616" width="9.1796875" style="6"/>
    <col min="15617" max="15617" width="22" style="6" customWidth="1"/>
    <col min="15618" max="15618" width="62.1796875" style="6" customWidth="1"/>
    <col min="15619" max="15619" width="55.1796875" style="6" customWidth="1"/>
    <col min="15620" max="15620" width="23.54296875" style="6" customWidth="1"/>
    <col min="15621" max="15621" width="31.81640625" style="6" customWidth="1"/>
    <col min="15622" max="15622" width="11.1796875" style="6" customWidth="1"/>
    <col min="15623" max="15872" width="9.1796875" style="6"/>
    <col min="15873" max="15873" width="22" style="6" customWidth="1"/>
    <col min="15874" max="15874" width="62.1796875" style="6" customWidth="1"/>
    <col min="15875" max="15875" width="55.1796875" style="6" customWidth="1"/>
    <col min="15876" max="15876" width="23.54296875" style="6" customWidth="1"/>
    <col min="15877" max="15877" width="31.81640625" style="6" customWidth="1"/>
    <col min="15878" max="15878" width="11.1796875" style="6" customWidth="1"/>
    <col min="15879" max="16128" width="9.1796875" style="6"/>
    <col min="16129" max="16129" width="22" style="6" customWidth="1"/>
    <col min="16130" max="16130" width="62.1796875" style="6" customWidth="1"/>
    <col min="16131" max="16131" width="55.1796875" style="6" customWidth="1"/>
    <col min="16132" max="16132" width="23.54296875" style="6" customWidth="1"/>
    <col min="16133" max="16133" width="31.81640625" style="6" customWidth="1"/>
    <col min="16134" max="16134" width="11.1796875" style="6" customWidth="1"/>
    <col min="16135" max="16384" width="9.1796875" style="6"/>
  </cols>
  <sheetData>
    <row r="1" spans="1:18" s="36" customFormat="1" ht="18">
      <c r="A1" s="1366" t="s">
        <v>1400</v>
      </c>
      <c r="B1" s="1366"/>
      <c r="C1" s="1366"/>
    </row>
    <row r="2" spans="1:18" s="36" customFormat="1" ht="18">
      <c r="A2" s="35"/>
      <c r="B2" s="35"/>
      <c r="C2" s="493" t="s">
        <v>6213</v>
      </c>
      <c r="E2" s="391"/>
    </row>
    <row r="3" spans="1:18" s="177" customFormat="1" ht="39.75" customHeight="1">
      <c r="A3" s="2109" t="str">
        <f>'Title '!A2:N2</f>
        <v>Bid Enquiry No: KPTCL/2026-27/TL/WORK_INDENT3802</v>
      </c>
      <c r="B3" s="2109"/>
      <c r="C3" s="2109"/>
      <c r="D3" s="172"/>
      <c r="E3" s="172"/>
      <c r="F3" s="172"/>
      <c r="G3" s="172"/>
      <c r="H3" s="172"/>
      <c r="I3" s="172"/>
      <c r="J3" s="172"/>
      <c r="K3" s="172"/>
      <c r="L3" s="172"/>
      <c r="M3" s="172"/>
      <c r="N3" s="172"/>
      <c r="O3" s="176"/>
      <c r="P3" s="176"/>
      <c r="Q3" s="176"/>
    </row>
    <row r="4" spans="1:18" s="177" customFormat="1" ht="20.25" customHeight="1">
      <c r="A4" s="37"/>
      <c r="B4" s="37"/>
      <c r="C4" s="37"/>
      <c r="D4" s="172"/>
      <c r="E4" s="172"/>
      <c r="F4" s="172"/>
      <c r="G4" s="494"/>
      <c r="H4" s="494"/>
      <c r="I4" s="494"/>
      <c r="J4" s="494"/>
      <c r="K4" s="494"/>
      <c r="L4" s="494"/>
      <c r="M4" s="172"/>
      <c r="N4" s="172"/>
      <c r="O4" s="176"/>
      <c r="P4" s="176"/>
      <c r="Q4" s="176"/>
    </row>
    <row r="5" spans="1:18" ht="212.25" customHeight="1">
      <c r="A5" s="2108"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2108"/>
      <c r="C5" s="2108"/>
      <c r="D5" s="171"/>
      <c r="E5" s="171"/>
      <c r="F5" s="1923"/>
      <c r="G5" s="1923"/>
      <c r="H5" s="1923"/>
      <c r="I5" s="95"/>
      <c r="J5" s="95"/>
      <c r="K5" s="95"/>
      <c r="L5" s="95"/>
      <c r="M5" s="95"/>
      <c r="N5" s="95"/>
      <c r="O5" s="95"/>
      <c r="P5" s="95"/>
      <c r="Q5" s="95"/>
      <c r="R5" s="95"/>
    </row>
    <row r="6" spans="1:18" s="7" customFormat="1" ht="15.5">
      <c r="A6" s="9"/>
      <c r="B6" s="9"/>
      <c r="C6" s="9"/>
      <c r="D6" s="9"/>
      <c r="E6" s="9"/>
    </row>
    <row r="7" spans="1:18" s="7" customFormat="1" ht="15.75" customHeight="1">
      <c r="A7" s="2063" t="s">
        <v>1401</v>
      </c>
      <c r="B7" s="2063"/>
      <c r="C7" s="2063"/>
      <c r="D7" s="12"/>
      <c r="E7" s="12"/>
    </row>
    <row r="9" spans="1:18" ht="18.75" customHeight="1" thickBot="1">
      <c r="A9" s="169"/>
      <c r="B9" s="169" t="s">
        <v>3645</v>
      </c>
      <c r="C9" s="169"/>
      <c r="D9" s="169"/>
      <c r="E9" s="169"/>
    </row>
    <row r="10" spans="1:18" ht="56.25" customHeight="1" thickBot="1">
      <c r="B10" s="392"/>
    </row>
    <row r="11" spans="1:18" ht="15" customHeight="1">
      <c r="B11" s="393"/>
      <c r="C11" s="393"/>
      <c r="D11" s="393"/>
      <c r="E11" s="393"/>
    </row>
    <row r="12" spans="1:18" s="7" customFormat="1" ht="15.5">
      <c r="A12" s="394"/>
      <c r="B12" s="395"/>
      <c r="C12" s="395"/>
    </row>
    <row r="13" spans="1:18" s="7" customFormat="1" ht="15.5">
      <c r="A13" s="1875" t="s">
        <v>3841</v>
      </c>
      <c r="B13" s="1875"/>
      <c r="C13" s="1875"/>
    </row>
    <row r="14" spans="1:18" s="7" customFormat="1" ht="39" customHeight="1" thickBot="1">
      <c r="A14" s="1974" t="s">
        <v>407</v>
      </c>
      <c r="B14" s="1974"/>
      <c r="C14" s="1974"/>
    </row>
    <row r="15" spans="1:18" s="7" customFormat="1" ht="26.25" customHeight="1" thickBot="1">
      <c r="A15" s="396"/>
      <c r="B15" s="397" t="s">
        <v>3647</v>
      </c>
      <c r="C15" s="397" t="s">
        <v>3842</v>
      </c>
    </row>
    <row r="16" spans="1:18" s="7" customFormat="1" ht="26.25" customHeight="1" thickBot="1">
      <c r="A16" s="396"/>
      <c r="B16" s="415" t="s">
        <v>3649</v>
      </c>
      <c r="C16" s="397"/>
    </row>
    <row r="17" spans="1:3" s="7" customFormat="1" ht="26.25" customHeight="1" thickBot="1">
      <c r="A17" s="416">
        <v>1.01</v>
      </c>
      <c r="B17" s="400" t="s">
        <v>567</v>
      </c>
      <c r="C17" s="401"/>
    </row>
    <row r="18" spans="1:3" s="7" customFormat="1" ht="29.25" customHeight="1" thickBot="1">
      <c r="A18" s="416">
        <v>1.02</v>
      </c>
      <c r="B18" s="417" t="s">
        <v>3843</v>
      </c>
      <c r="C18" s="401"/>
    </row>
    <row r="19" spans="1:3" s="7" customFormat="1" ht="29.25" customHeight="1" thickBot="1">
      <c r="A19" s="416">
        <v>1.03</v>
      </c>
      <c r="B19" s="417" t="s">
        <v>3844</v>
      </c>
      <c r="C19" s="401"/>
    </row>
    <row r="20" spans="1:3" s="7" customFormat="1" ht="33" customHeight="1" thickBot="1">
      <c r="A20" s="416">
        <v>1.04</v>
      </c>
      <c r="B20" s="417" t="s">
        <v>3845</v>
      </c>
      <c r="C20" s="401"/>
    </row>
    <row r="21" spans="1:3" s="7" customFormat="1" ht="35.25" customHeight="1" thickBot="1">
      <c r="A21" s="416">
        <v>1.05</v>
      </c>
      <c r="B21" s="417" t="s">
        <v>3846</v>
      </c>
      <c r="C21" s="401"/>
    </row>
    <row r="22" spans="1:3" s="7" customFormat="1" ht="33.75" customHeight="1" thickBot="1">
      <c r="A22" s="416">
        <v>1.06</v>
      </c>
      <c r="B22" s="417" t="s">
        <v>2495</v>
      </c>
      <c r="C22" s="401"/>
    </row>
    <row r="23" spans="1:3" s="7" customFormat="1" ht="31.5" customHeight="1" thickBot="1">
      <c r="A23" s="416">
        <v>1.07</v>
      </c>
      <c r="B23" s="417" t="s">
        <v>3847</v>
      </c>
      <c r="C23" s="401"/>
    </row>
    <row r="24" spans="1:3" s="7" customFormat="1" ht="33.75" customHeight="1" thickBot="1">
      <c r="A24" s="416">
        <v>1.08</v>
      </c>
      <c r="B24" s="417" t="s">
        <v>3848</v>
      </c>
      <c r="C24" s="401"/>
    </row>
    <row r="25" spans="1:3" s="7" customFormat="1" ht="27.75" customHeight="1" thickBot="1">
      <c r="A25" s="416">
        <v>1.0900000000000001</v>
      </c>
      <c r="B25" s="417" t="s">
        <v>3849</v>
      </c>
      <c r="C25" s="401"/>
    </row>
    <row r="26" spans="1:3" s="7" customFormat="1" ht="33" customHeight="1" thickBot="1">
      <c r="A26" s="416">
        <v>1.1000000000000001</v>
      </c>
      <c r="B26" s="417" t="s">
        <v>3850</v>
      </c>
      <c r="C26" s="401"/>
    </row>
    <row r="27" spans="1:3" s="7" customFormat="1" ht="30" customHeight="1" thickBot="1">
      <c r="A27" s="416">
        <v>2</v>
      </c>
      <c r="B27" s="418" t="s">
        <v>3851</v>
      </c>
      <c r="C27" s="401"/>
    </row>
    <row r="28" spans="1:3" s="7" customFormat="1" ht="29.25" customHeight="1" thickBot="1">
      <c r="A28" s="416">
        <v>2.0099999999999998</v>
      </c>
      <c r="B28" s="417" t="s">
        <v>3825</v>
      </c>
      <c r="C28" s="401"/>
    </row>
    <row r="29" spans="1:3" s="7" customFormat="1" ht="31.5" customHeight="1" thickBot="1">
      <c r="A29" s="416">
        <v>2.02</v>
      </c>
      <c r="B29" s="417" t="s">
        <v>3852</v>
      </c>
      <c r="C29" s="401"/>
    </row>
    <row r="30" spans="1:3" s="7" customFormat="1" ht="33" customHeight="1" thickBot="1">
      <c r="A30" s="416" t="s">
        <v>3853</v>
      </c>
      <c r="B30" s="417" t="s">
        <v>3854</v>
      </c>
      <c r="C30" s="401"/>
    </row>
    <row r="31" spans="1:3" s="7" customFormat="1" ht="42" customHeight="1" thickBot="1">
      <c r="A31" s="416" t="s">
        <v>3855</v>
      </c>
      <c r="B31" s="417" t="s">
        <v>1078</v>
      </c>
      <c r="C31" s="401"/>
    </row>
    <row r="32" spans="1:3" s="7" customFormat="1" ht="27" customHeight="1" thickBot="1">
      <c r="A32" s="416" t="s">
        <v>3856</v>
      </c>
      <c r="B32" s="417" t="s">
        <v>3857</v>
      </c>
      <c r="C32" s="401"/>
    </row>
    <row r="33" spans="1:3" s="7" customFormat="1" ht="50.25" customHeight="1" thickBot="1">
      <c r="A33" s="416" t="s">
        <v>3858</v>
      </c>
      <c r="B33" s="417" t="s">
        <v>3859</v>
      </c>
      <c r="C33" s="401"/>
    </row>
    <row r="34" spans="1:3" s="7" customFormat="1" ht="43.5" customHeight="1" thickBot="1">
      <c r="A34" s="416" t="s">
        <v>3860</v>
      </c>
      <c r="B34" s="417" t="s">
        <v>3861</v>
      </c>
      <c r="C34" s="401"/>
    </row>
    <row r="35" spans="1:3" s="7" customFormat="1" ht="16" thickBot="1">
      <c r="A35" s="416" t="s">
        <v>3862</v>
      </c>
      <c r="B35" s="417" t="s">
        <v>3863</v>
      </c>
      <c r="C35" s="401"/>
    </row>
    <row r="36" spans="1:3" s="7" customFormat="1" ht="29.25" customHeight="1" thickBot="1">
      <c r="A36" s="416" t="s">
        <v>3864</v>
      </c>
      <c r="B36" s="417" t="s">
        <v>3865</v>
      </c>
      <c r="C36" s="401"/>
    </row>
    <row r="37" spans="1:3" s="7" customFormat="1" ht="81.650000000000006" customHeight="1" thickBot="1">
      <c r="A37" s="416" t="s">
        <v>3866</v>
      </c>
      <c r="B37" s="417" t="s">
        <v>2495</v>
      </c>
      <c r="C37" s="401"/>
    </row>
    <row r="38" spans="1:3" s="7" customFormat="1" ht="24.75" customHeight="1" thickBot="1">
      <c r="A38" s="416">
        <v>3</v>
      </c>
      <c r="B38" s="418" t="s">
        <v>3867</v>
      </c>
      <c r="C38" s="401"/>
    </row>
    <row r="39" spans="1:3" s="7" customFormat="1" ht="57.75" customHeight="1" thickBot="1">
      <c r="A39" s="416">
        <v>3</v>
      </c>
      <c r="B39" s="417" t="s">
        <v>3825</v>
      </c>
      <c r="C39" s="401"/>
    </row>
    <row r="40" spans="1:3" s="7" customFormat="1" ht="16" thickBot="1">
      <c r="A40" s="416">
        <v>3.01</v>
      </c>
      <c r="B40" s="417" t="s">
        <v>3868</v>
      </c>
      <c r="C40" s="401"/>
    </row>
    <row r="41" spans="1:3" s="7" customFormat="1" ht="16" thickBot="1">
      <c r="A41" s="416">
        <v>3.02</v>
      </c>
      <c r="B41" s="417" t="s">
        <v>3869</v>
      </c>
      <c r="C41" s="401"/>
    </row>
    <row r="42" spans="1:3" s="7" customFormat="1" ht="16" thickBot="1">
      <c r="A42" s="416">
        <v>3.03</v>
      </c>
      <c r="B42" s="417" t="s">
        <v>3870</v>
      </c>
      <c r="C42" s="401"/>
    </row>
    <row r="43" spans="1:3" s="7" customFormat="1" ht="16" thickBot="1">
      <c r="A43" s="416">
        <v>3.04</v>
      </c>
      <c r="B43" s="417" t="s">
        <v>3871</v>
      </c>
      <c r="C43" s="401"/>
    </row>
    <row r="44" spans="1:3" s="7" customFormat="1" ht="16" thickBot="1">
      <c r="A44" s="416">
        <v>3.05</v>
      </c>
      <c r="B44" s="417" t="s">
        <v>3872</v>
      </c>
      <c r="C44" s="401"/>
    </row>
    <row r="45" spans="1:3" s="7" customFormat="1" ht="16" thickBot="1">
      <c r="A45" s="416">
        <v>3.06</v>
      </c>
      <c r="B45" s="417" t="s">
        <v>3873</v>
      </c>
      <c r="C45" s="401"/>
    </row>
    <row r="46" spans="1:3" s="7" customFormat="1" ht="16" thickBot="1">
      <c r="A46" s="416">
        <v>3.07</v>
      </c>
      <c r="B46" s="417" t="s">
        <v>3874</v>
      </c>
      <c r="C46" s="401"/>
    </row>
    <row r="47" spans="1:3" s="7" customFormat="1" ht="16" thickBot="1">
      <c r="A47" s="416">
        <v>3.08</v>
      </c>
      <c r="B47" s="417" t="s">
        <v>685</v>
      </c>
      <c r="C47" s="401"/>
    </row>
    <row r="48" spans="1:3" ht="109.5" customHeight="1"/>
    <row r="49" spans="1:15" ht="39" customHeight="1">
      <c r="A49" s="410" t="s">
        <v>3204</v>
      </c>
      <c r="B49" s="411"/>
      <c r="C49" s="23" t="s">
        <v>81</v>
      </c>
      <c r="D49" s="1547"/>
      <c r="E49" s="1549"/>
      <c r="F49" s="412"/>
      <c r="G49" s="412"/>
      <c r="M49" s="7"/>
      <c r="N49" s="7"/>
      <c r="O49" s="7"/>
    </row>
    <row r="50" spans="1:15" ht="41.25" customHeight="1">
      <c r="A50" s="410" t="s">
        <v>56</v>
      </c>
      <c r="B50" s="411"/>
      <c r="C50" s="23" t="s">
        <v>67</v>
      </c>
      <c r="D50" s="1547"/>
      <c r="E50" s="1549"/>
      <c r="F50" s="412"/>
      <c r="G50" s="412"/>
      <c r="M50" s="7"/>
      <c r="N50" s="7"/>
      <c r="O50" s="7"/>
    </row>
    <row r="51" spans="1:15" ht="36" customHeight="1">
      <c r="C51" s="23" t="s">
        <v>153</v>
      </c>
      <c r="D51" s="1547"/>
      <c r="E51" s="1549"/>
    </row>
  </sheetData>
  <sheetProtection algorithmName="SHA-512" hashValue="hRWoKIbCyDtpnZ4oTJ+3JWEyKh32IawEEA+IEsDr1nfPEvqGaaUyudu/yFycq3y/bZnb//sw7Wg2EAFKdqcOow==" saltValue="gbJUaI7mYS5PFxkeE8wuBQ==" spinCount="100000" sheet="1" objects="1" scenarios="1"/>
  <mergeCells count="10">
    <mergeCell ref="F5:H5"/>
    <mergeCell ref="A7:C7"/>
    <mergeCell ref="A13:C13"/>
    <mergeCell ref="A14:C14"/>
    <mergeCell ref="D49:E49"/>
    <mergeCell ref="D50:E50"/>
    <mergeCell ref="D51:E51"/>
    <mergeCell ref="A1:C1"/>
    <mergeCell ref="A3:C3"/>
    <mergeCell ref="A5:C5"/>
  </mergeCells>
  <pageMargins left="0.7" right="0.7" top="0.75" bottom="0.75" header="0.3" footer="0.3"/>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88"/>
  <dimension ref="A1:R32"/>
  <sheetViews>
    <sheetView zoomScaleNormal="100" workbookViewId="0">
      <selection activeCell="A5" sqref="A5:C5"/>
    </sheetView>
  </sheetViews>
  <sheetFormatPr defaultRowHeight="13"/>
  <cols>
    <col min="1" max="1" width="22" style="6" customWidth="1"/>
    <col min="2" max="2" width="62.1796875" style="6" customWidth="1"/>
    <col min="3" max="3" width="55.1796875" style="6" customWidth="1"/>
    <col min="4" max="4" width="23.54296875" style="6" customWidth="1"/>
    <col min="5" max="5" width="31.81640625" style="6" customWidth="1"/>
    <col min="6" max="6" width="11.1796875" style="6" customWidth="1"/>
    <col min="7" max="256" width="9.1796875" style="6"/>
    <col min="257" max="257" width="22" style="6" customWidth="1"/>
    <col min="258" max="258" width="62.1796875" style="6" customWidth="1"/>
    <col min="259" max="259" width="55.1796875" style="6" customWidth="1"/>
    <col min="260" max="260" width="23.54296875" style="6" customWidth="1"/>
    <col min="261" max="261" width="31.81640625" style="6" customWidth="1"/>
    <col min="262" max="262" width="11.1796875" style="6" customWidth="1"/>
    <col min="263" max="512" width="9.1796875" style="6"/>
    <col min="513" max="513" width="22" style="6" customWidth="1"/>
    <col min="514" max="514" width="62.1796875" style="6" customWidth="1"/>
    <col min="515" max="515" width="55.1796875" style="6" customWidth="1"/>
    <col min="516" max="516" width="23.54296875" style="6" customWidth="1"/>
    <col min="517" max="517" width="31.81640625" style="6" customWidth="1"/>
    <col min="518" max="518" width="11.1796875" style="6" customWidth="1"/>
    <col min="519" max="768" width="9.1796875" style="6"/>
    <col min="769" max="769" width="22" style="6" customWidth="1"/>
    <col min="770" max="770" width="62.1796875" style="6" customWidth="1"/>
    <col min="771" max="771" width="55.1796875" style="6" customWidth="1"/>
    <col min="772" max="772" width="23.54296875" style="6" customWidth="1"/>
    <col min="773" max="773" width="31.81640625" style="6" customWidth="1"/>
    <col min="774" max="774" width="11.1796875" style="6" customWidth="1"/>
    <col min="775" max="1024" width="9.1796875" style="6"/>
    <col min="1025" max="1025" width="22" style="6" customWidth="1"/>
    <col min="1026" max="1026" width="62.1796875" style="6" customWidth="1"/>
    <col min="1027" max="1027" width="55.1796875" style="6" customWidth="1"/>
    <col min="1028" max="1028" width="23.54296875" style="6" customWidth="1"/>
    <col min="1029" max="1029" width="31.81640625" style="6" customWidth="1"/>
    <col min="1030" max="1030" width="11.1796875" style="6" customWidth="1"/>
    <col min="1031" max="1280" width="9.1796875" style="6"/>
    <col min="1281" max="1281" width="22" style="6" customWidth="1"/>
    <col min="1282" max="1282" width="62.1796875" style="6" customWidth="1"/>
    <col min="1283" max="1283" width="55.1796875" style="6" customWidth="1"/>
    <col min="1284" max="1284" width="23.54296875" style="6" customWidth="1"/>
    <col min="1285" max="1285" width="31.81640625" style="6" customWidth="1"/>
    <col min="1286" max="1286" width="11.1796875" style="6" customWidth="1"/>
    <col min="1287" max="1536" width="9.1796875" style="6"/>
    <col min="1537" max="1537" width="22" style="6" customWidth="1"/>
    <col min="1538" max="1538" width="62.1796875" style="6" customWidth="1"/>
    <col min="1539" max="1539" width="55.1796875" style="6" customWidth="1"/>
    <col min="1540" max="1540" width="23.54296875" style="6" customWidth="1"/>
    <col min="1541" max="1541" width="31.81640625" style="6" customWidth="1"/>
    <col min="1542" max="1542" width="11.1796875" style="6" customWidth="1"/>
    <col min="1543" max="1792" width="9.1796875" style="6"/>
    <col min="1793" max="1793" width="22" style="6" customWidth="1"/>
    <col min="1794" max="1794" width="62.1796875" style="6" customWidth="1"/>
    <col min="1795" max="1795" width="55.1796875" style="6" customWidth="1"/>
    <col min="1796" max="1796" width="23.54296875" style="6" customWidth="1"/>
    <col min="1797" max="1797" width="31.81640625" style="6" customWidth="1"/>
    <col min="1798" max="1798" width="11.1796875" style="6" customWidth="1"/>
    <col min="1799" max="2048" width="9.1796875" style="6"/>
    <col min="2049" max="2049" width="22" style="6" customWidth="1"/>
    <col min="2050" max="2050" width="62.1796875" style="6" customWidth="1"/>
    <col min="2051" max="2051" width="55.1796875" style="6" customWidth="1"/>
    <col min="2052" max="2052" width="23.54296875" style="6" customWidth="1"/>
    <col min="2053" max="2053" width="31.81640625" style="6" customWidth="1"/>
    <col min="2054" max="2054" width="11.1796875" style="6" customWidth="1"/>
    <col min="2055" max="2304" width="9.1796875" style="6"/>
    <col min="2305" max="2305" width="22" style="6" customWidth="1"/>
    <col min="2306" max="2306" width="62.1796875" style="6" customWidth="1"/>
    <col min="2307" max="2307" width="55.1796875" style="6" customWidth="1"/>
    <col min="2308" max="2308" width="23.54296875" style="6" customWidth="1"/>
    <col min="2309" max="2309" width="31.81640625" style="6" customWidth="1"/>
    <col min="2310" max="2310" width="11.1796875" style="6" customWidth="1"/>
    <col min="2311" max="2560" width="9.1796875" style="6"/>
    <col min="2561" max="2561" width="22" style="6" customWidth="1"/>
    <col min="2562" max="2562" width="62.1796875" style="6" customWidth="1"/>
    <col min="2563" max="2563" width="55.1796875" style="6" customWidth="1"/>
    <col min="2564" max="2564" width="23.54296875" style="6" customWidth="1"/>
    <col min="2565" max="2565" width="31.81640625" style="6" customWidth="1"/>
    <col min="2566" max="2566" width="11.1796875" style="6" customWidth="1"/>
    <col min="2567" max="2816" width="9.1796875" style="6"/>
    <col min="2817" max="2817" width="22" style="6" customWidth="1"/>
    <col min="2818" max="2818" width="62.1796875" style="6" customWidth="1"/>
    <col min="2819" max="2819" width="55.1796875" style="6" customWidth="1"/>
    <col min="2820" max="2820" width="23.54296875" style="6" customWidth="1"/>
    <col min="2821" max="2821" width="31.81640625" style="6" customWidth="1"/>
    <col min="2822" max="2822" width="11.1796875" style="6" customWidth="1"/>
    <col min="2823" max="3072" width="9.1796875" style="6"/>
    <col min="3073" max="3073" width="22" style="6" customWidth="1"/>
    <col min="3074" max="3074" width="62.1796875" style="6" customWidth="1"/>
    <col min="3075" max="3075" width="55.1796875" style="6" customWidth="1"/>
    <col min="3076" max="3076" width="23.54296875" style="6" customWidth="1"/>
    <col min="3077" max="3077" width="31.81640625" style="6" customWidth="1"/>
    <col min="3078" max="3078" width="11.1796875" style="6" customWidth="1"/>
    <col min="3079" max="3328" width="9.1796875" style="6"/>
    <col min="3329" max="3329" width="22" style="6" customWidth="1"/>
    <col min="3330" max="3330" width="62.1796875" style="6" customWidth="1"/>
    <col min="3331" max="3331" width="55.1796875" style="6" customWidth="1"/>
    <col min="3332" max="3332" width="23.54296875" style="6" customWidth="1"/>
    <col min="3333" max="3333" width="31.81640625" style="6" customWidth="1"/>
    <col min="3334" max="3334" width="11.1796875" style="6" customWidth="1"/>
    <col min="3335" max="3584" width="9.1796875" style="6"/>
    <col min="3585" max="3585" width="22" style="6" customWidth="1"/>
    <col min="3586" max="3586" width="62.1796875" style="6" customWidth="1"/>
    <col min="3587" max="3587" width="55.1796875" style="6" customWidth="1"/>
    <col min="3588" max="3588" width="23.54296875" style="6" customWidth="1"/>
    <col min="3589" max="3589" width="31.81640625" style="6" customWidth="1"/>
    <col min="3590" max="3590" width="11.1796875" style="6" customWidth="1"/>
    <col min="3591" max="3840" width="9.1796875" style="6"/>
    <col min="3841" max="3841" width="22" style="6" customWidth="1"/>
    <col min="3842" max="3842" width="62.1796875" style="6" customWidth="1"/>
    <col min="3843" max="3843" width="55.1796875" style="6" customWidth="1"/>
    <col min="3844" max="3844" width="23.54296875" style="6" customWidth="1"/>
    <col min="3845" max="3845" width="31.81640625" style="6" customWidth="1"/>
    <col min="3846" max="3846" width="11.1796875" style="6" customWidth="1"/>
    <col min="3847" max="4096" width="9.1796875" style="6"/>
    <col min="4097" max="4097" width="22" style="6" customWidth="1"/>
    <col min="4098" max="4098" width="62.1796875" style="6" customWidth="1"/>
    <col min="4099" max="4099" width="55.1796875" style="6" customWidth="1"/>
    <col min="4100" max="4100" width="23.54296875" style="6" customWidth="1"/>
    <col min="4101" max="4101" width="31.81640625" style="6" customWidth="1"/>
    <col min="4102" max="4102" width="11.1796875" style="6" customWidth="1"/>
    <col min="4103" max="4352" width="9.1796875" style="6"/>
    <col min="4353" max="4353" width="22" style="6" customWidth="1"/>
    <col min="4354" max="4354" width="62.1796875" style="6" customWidth="1"/>
    <col min="4355" max="4355" width="55.1796875" style="6" customWidth="1"/>
    <col min="4356" max="4356" width="23.54296875" style="6" customWidth="1"/>
    <col min="4357" max="4357" width="31.81640625" style="6" customWidth="1"/>
    <col min="4358" max="4358" width="11.1796875" style="6" customWidth="1"/>
    <col min="4359" max="4608" width="9.1796875" style="6"/>
    <col min="4609" max="4609" width="22" style="6" customWidth="1"/>
    <col min="4610" max="4610" width="62.1796875" style="6" customWidth="1"/>
    <col min="4611" max="4611" width="55.1796875" style="6" customWidth="1"/>
    <col min="4612" max="4612" width="23.54296875" style="6" customWidth="1"/>
    <col min="4613" max="4613" width="31.81640625" style="6" customWidth="1"/>
    <col min="4614" max="4614" width="11.1796875" style="6" customWidth="1"/>
    <col min="4615" max="4864" width="9.1796875" style="6"/>
    <col min="4865" max="4865" width="22" style="6" customWidth="1"/>
    <col min="4866" max="4866" width="62.1796875" style="6" customWidth="1"/>
    <col min="4867" max="4867" width="55.1796875" style="6" customWidth="1"/>
    <col min="4868" max="4868" width="23.54296875" style="6" customWidth="1"/>
    <col min="4869" max="4869" width="31.81640625" style="6" customWidth="1"/>
    <col min="4870" max="4870" width="11.1796875" style="6" customWidth="1"/>
    <col min="4871" max="5120" width="9.1796875" style="6"/>
    <col min="5121" max="5121" width="22" style="6" customWidth="1"/>
    <col min="5122" max="5122" width="62.1796875" style="6" customWidth="1"/>
    <col min="5123" max="5123" width="55.1796875" style="6" customWidth="1"/>
    <col min="5124" max="5124" width="23.54296875" style="6" customWidth="1"/>
    <col min="5125" max="5125" width="31.81640625" style="6" customWidth="1"/>
    <col min="5126" max="5126" width="11.1796875" style="6" customWidth="1"/>
    <col min="5127" max="5376" width="9.1796875" style="6"/>
    <col min="5377" max="5377" width="22" style="6" customWidth="1"/>
    <col min="5378" max="5378" width="62.1796875" style="6" customWidth="1"/>
    <col min="5379" max="5379" width="55.1796875" style="6" customWidth="1"/>
    <col min="5380" max="5380" width="23.54296875" style="6" customWidth="1"/>
    <col min="5381" max="5381" width="31.81640625" style="6" customWidth="1"/>
    <col min="5382" max="5382" width="11.1796875" style="6" customWidth="1"/>
    <col min="5383" max="5632" width="9.1796875" style="6"/>
    <col min="5633" max="5633" width="22" style="6" customWidth="1"/>
    <col min="5634" max="5634" width="62.1796875" style="6" customWidth="1"/>
    <col min="5635" max="5635" width="55.1796875" style="6" customWidth="1"/>
    <col min="5636" max="5636" width="23.54296875" style="6" customWidth="1"/>
    <col min="5637" max="5637" width="31.81640625" style="6" customWidth="1"/>
    <col min="5638" max="5638" width="11.1796875" style="6" customWidth="1"/>
    <col min="5639" max="5888" width="9.1796875" style="6"/>
    <col min="5889" max="5889" width="22" style="6" customWidth="1"/>
    <col min="5890" max="5890" width="62.1796875" style="6" customWidth="1"/>
    <col min="5891" max="5891" width="55.1796875" style="6" customWidth="1"/>
    <col min="5892" max="5892" width="23.54296875" style="6" customWidth="1"/>
    <col min="5893" max="5893" width="31.81640625" style="6" customWidth="1"/>
    <col min="5894" max="5894" width="11.1796875" style="6" customWidth="1"/>
    <col min="5895" max="6144" width="9.1796875" style="6"/>
    <col min="6145" max="6145" width="22" style="6" customWidth="1"/>
    <col min="6146" max="6146" width="62.1796875" style="6" customWidth="1"/>
    <col min="6147" max="6147" width="55.1796875" style="6" customWidth="1"/>
    <col min="6148" max="6148" width="23.54296875" style="6" customWidth="1"/>
    <col min="6149" max="6149" width="31.81640625" style="6" customWidth="1"/>
    <col min="6150" max="6150" width="11.1796875" style="6" customWidth="1"/>
    <col min="6151" max="6400" width="9.1796875" style="6"/>
    <col min="6401" max="6401" width="22" style="6" customWidth="1"/>
    <col min="6402" max="6402" width="62.1796875" style="6" customWidth="1"/>
    <col min="6403" max="6403" width="55.1796875" style="6" customWidth="1"/>
    <col min="6404" max="6404" width="23.54296875" style="6" customWidth="1"/>
    <col min="6405" max="6405" width="31.81640625" style="6" customWidth="1"/>
    <col min="6406" max="6406" width="11.1796875" style="6" customWidth="1"/>
    <col min="6407" max="6656" width="9.1796875" style="6"/>
    <col min="6657" max="6657" width="22" style="6" customWidth="1"/>
    <col min="6658" max="6658" width="62.1796875" style="6" customWidth="1"/>
    <col min="6659" max="6659" width="55.1796875" style="6" customWidth="1"/>
    <col min="6660" max="6660" width="23.54296875" style="6" customWidth="1"/>
    <col min="6661" max="6661" width="31.81640625" style="6" customWidth="1"/>
    <col min="6662" max="6662" width="11.1796875" style="6" customWidth="1"/>
    <col min="6663" max="6912" width="9.1796875" style="6"/>
    <col min="6913" max="6913" width="22" style="6" customWidth="1"/>
    <col min="6914" max="6914" width="62.1796875" style="6" customWidth="1"/>
    <col min="6915" max="6915" width="55.1796875" style="6" customWidth="1"/>
    <col min="6916" max="6916" width="23.54296875" style="6" customWidth="1"/>
    <col min="6917" max="6917" width="31.81640625" style="6" customWidth="1"/>
    <col min="6918" max="6918" width="11.1796875" style="6" customWidth="1"/>
    <col min="6919" max="7168" width="9.1796875" style="6"/>
    <col min="7169" max="7169" width="22" style="6" customWidth="1"/>
    <col min="7170" max="7170" width="62.1796875" style="6" customWidth="1"/>
    <col min="7171" max="7171" width="55.1796875" style="6" customWidth="1"/>
    <col min="7172" max="7172" width="23.54296875" style="6" customWidth="1"/>
    <col min="7173" max="7173" width="31.81640625" style="6" customWidth="1"/>
    <col min="7174" max="7174" width="11.1796875" style="6" customWidth="1"/>
    <col min="7175" max="7424" width="9.1796875" style="6"/>
    <col min="7425" max="7425" width="22" style="6" customWidth="1"/>
    <col min="7426" max="7426" width="62.1796875" style="6" customWidth="1"/>
    <col min="7427" max="7427" width="55.1796875" style="6" customWidth="1"/>
    <col min="7428" max="7428" width="23.54296875" style="6" customWidth="1"/>
    <col min="7429" max="7429" width="31.81640625" style="6" customWidth="1"/>
    <col min="7430" max="7430" width="11.1796875" style="6" customWidth="1"/>
    <col min="7431" max="7680" width="9.1796875" style="6"/>
    <col min="7681" max="7681" width="22" style="6" customWidth="1"/>
    <col min="7682" max="7682" width="62.1796875" style="6" customWidth="1"/>
    <col min="7683" max="7683" width="55.1796875" style="6" customWidth="1"/>
    <col min="7684" max="7684" width="23.54296875" style="6" customWidth="1"/>
    <col min="7685" max="7685" width="31.81640625" style="6" customWidth="1"/>
    <col min="7686" max="7686" width="11.1796875" style="6" customWidth="1"/>
    <col min="7687" max="7936" width="9.1796875" style="6"/>
    <col min="7937" max="7937" width="22" style="6" customWidth="1"/>
    <col min="7938" max="7938" width="62.1796875" style="6" customWidth="1"/>
    <col min="7939" max="7939" width="55.1796875" style="6" customWidth="1"/>
    <col min="7940" max="7940" width="23.54296875" style="6" customWidth="1"/>
    <col min="7941" max="7941" width="31.81640625" style="6" customWidth="1"/>
    <col min="7942" max="7942" width="11.1796875" style="6" customWidth="1"/>
    <col min="7943" max="8192" width="9.1796875" style="6"/>
    <col min="8193" max="8193" width="22" style="6" customWidth="1"/>
    <col min="8194" max="8194" width="62.1796875" style="6" customWidth="1"/>
    <col min="8195" max="8195" width="55.1796875" style="6" customWidth="1"/>
    <col min="8196" max="8196" width="23.54296875" style="6" customWidth="1"/>
    <col min="8197" max="8197" width="31.81640625" style="6" customWidth="1"/>
    <col min="8198" max="8198" width="11.1796875" style="6" customWidth="1"/>
    <col min="8199" max="8448" width="9.1796875" style="6"/>
    <col min="8449" max="8449" width="22" style="6" customWidth="1"/>
    <col min="8450" max="8450" width="62.1796875" style="6" customWidth="1"/>
    <col min="8451" max="8451" width="55.1796875" style="6" customWidth="1"/>
    <col min="8452" max="8452" width="23.54296875" style="6" customWidth="1"/>
    <col min="8453" max="8453" width="31.81640625" style="6" customWidth="1"/>
    <col min="8454" max="8454" width="11.1796875" style="6" customWidth="1"/>
    <col min="8455" max="8704" width="9.1796875" style="6"/>
    <col min="8705" max="8705" width="22" style="6" customWidth="1"/>
    <col min="8706" max="8706" width="62.1796875" style="6" customWidth="1"/>
    <col min="8707" max="8707" width="55.1796875" style="6" customWidth="1"/>
    <col min="8708" max="8708" width="23.54296875" style="6" customWidth="1"/>
    <col min="8709" max="8709" width="31.81640625" style="6" customWidth="1"/>
    <col min="8710" max="8710" width="11.1796875" style="6" customWidth="1"/>
    <col min="8711" max="8960" width="9.1796875" style="6"/>
    <col min="8961" max="8961" width="22" style="6" customWidth="1"/>
    <col min="8962" max="8962" width="62.1796875" style="6" customWidth="1"/>
    <col min="8963" max="8963" width="55.1796875" style="6" customWidth="1"/>
    <col min="8964" max="8964" width="23.54296875" style="6" customWidth="1"/>
    <col min="8965" max="8965" width="31.81640625" style="6" customWidth="1"/>
    <col min="8966" max="8966" width="11.1796875" style="6" customWidth="1"/>
    <col min="8967" max="9216" width="9.1796875" style="6"/>
    <col min="9217" max="9217" width="22" style="6" customWidth="1"/>
    <col min="9218" max="9218" width="62.1796875" style="6" customWidth="1"/>
    <col min="9219" max="9219" width="55.1796875" style="6" customWidth="1"/>
    <col min="9220" max="9220" width="23.54296875" style="6" customWidth="1"/>
    <col min="9221" max="9221" width="31.81640625" style="6" customWidth="1"/>
    <col min="9222" max="9222" width="11.1796875" style="6" customWidth="1"/>
    <col min="9223" max="9472" width="9.1796875" style="6"/>
    <col min="9473" max="9473" width="22" style="6" customWidth="1"/>
    <col min="9474" max="9474" width="62.1796875" style="6" customWidth="1"/>
    <col min="9475" max="9475" width="55.1796875" style="6" customWidth="1"/>
    <col min="9476" max="9476" width="23.54296875" style="6" customWidth="1"/>
    <col min="9477" max="9477" width="31.81640625" style="6" customWidth="1"/>
    <col min="9478" max="9478" width="11.1796875" style="6" customWidth="1"/>
    <col min="9479" max="9728" width="9.1796875" style="6"/>
    <col min="9729" max="9729" width="22" style="6" customWidth="1"/>
    <col min="9730" max="9730" width="62.1796875" style="6" customWidth="1"/>
    <col min="9731" max="9731" width="55.1796875" style="6" customWidth="1"/>
    <col min="9732" max="9732" width="23.54296875" style="6" customWidth="1"/>
    <col min="9733" max="9733" width="31.81640625" style="6" customWidth="1"/>
    <col min="9734" max="9734" width="11.1796875" style="6" customWidth="1"/>
    <col min="9735" max="9984" width="9.1796875" style="6"/>
    <col min="9985" max="9985" width="22" style="6" customWidth="1"/>
    <col min="9986" max="9986" width="62.1796875" style="6" customWidth="1"/>
    <col min="9987" max="9987" width="55.1796875" style="6" customWidth="1"/>
    <col min="9988" max="9988" width="23.54296875" style="6" customWidth="1"/>
    <col min="9989" max="9989" width="31.81640625" style="6" customWidth="1"/>
    <col min="9990" max="9990" width="11.1796875" style="6" customWidth="1"/>
    <col min="9991" max="10240" width="9.1796875" style="6"/>
    <col min="10241" max="10241" width="22" style="6" customWidth="1"/>
    <col min="10242" max="10242" width="62.1796875" style="6" customWidth="1"/>
    <col min="10243" max="10243" width="55.1796875" style="6" customWidth="1"/>
    <col min="10244" max="10244" width="23.54296875" style="6" customWidth="1"/>
    <col min="10245" max="10245" width="31.81640625" style="6" customWidth="1"/>
    <col min="10246" max="10246" width="11.1796875" style="6" customWidth="1"/>
    <col min="10247" max="10496" width="9.1796875" style="6"/>
    <col min="10497" max="10497" width="22" style="6" customWidth="1"/>
    <col min="10498" max="10498" width="62.1796875" style="6" customWidth="1"/>
    <col min="10499" max="10499" width="55.1796875" style="6" customWidth="1"/>
    <col min="10500" max="10500" width="23.54296875" style="6" customWidth="1"/>
    <col min="10501" max="10501" width="31.81640625" style="6" customWidth="1"/>
    <col min="10502" max="10502" width="11.1796875" style="6" customWidth="1"/>
    <col min="10503" max="10752" width="9.1796875" style="6"/>
    <col min="10753" max="10753" width="22" style="6" customWidth="1"/>
    <col min="10754" max="10754" width="62.1796875" style="6" customWidth="1"/>
    <col min="10755" max="10755" width="55.1796875" style="6" customWidth="1"/>
    <col min="10756" max="10756" width="23.54296875" style="6" customWidth="1"/>
    <col min="10757" max="10757" width="31.81640625" style="6" customWidth="1"/>
    <col min="10758" max="10758" width="11.1796875" style="6" customWidth="1"/>
    <col min="10759" max="11008" width="9.1796875" style="6"/>
    <col min="11009" max="11009" width="22" style="6" customWidth="1"/>
    <col min="11010" max="11010" width="62.1796875" style="6" customWidth="1"/>
    <col min="11011" max="11011" width="55.1796875" style="6" customWidth="1"/>
    <col min="11012" max="11012" width="23.54296875" style="6" customWidth="1"/>
    <col min="11013" max="11013" width="31.81640625" style="6" customWidth="1"/>
    <col min="11014" max="11014" width="11.1796875" style="6" customWidth="1"/>
    <col min="11015" max="11264" width="9.1796875" style="6"/>
    <col min="11265" max="11265" width="22" style="6" customWidth="1"/>
    <col min="11266" max="11266" width="62.1796875" style="6" customWidth="1"/>
    <col min="11267" max="11267" width="55.1796875" style="6" customWidth="1"/>
    <col min="11268" max="11268" width="23.54296875" style="6" customWidth="1"/>
    <col min="11269" max="11269" width="31.81640625" style="6" customWidth="1"/>
    <col min="11270" max="11270" width="11.1796875" style="6" customWidth="1"/>
    <col min="11271" max="11520" width="9.1796875" style="6"/>
    <col min="11521" max="11521" width="22" style="6" customWidth="1"/>
    <col min="11522" max="11522" width="62.1796875" style="6" customWidth="1"/>
    <col min="11523" max="11523" width="55.1796875" style="6" customWidth="1"/>
    <col min="11524" max="11524" width="23.54296875" style="6" customWidth="1"/>
    <col min="11525" max="11525" width="31.81640625" style="6" customWidth="1"/>
    <col min="11526" max="11526" width="11.1796875" style="6" customWidth="1"/>
    <col min="11527" max="11776" width="9.1796875" style="6"/>
    <col min="11777" max="11777" width="22" style="6" customWidth="1"/>
    <col min="11778" max="11778" width="62.1796875" style="6" customWidth="1"/>
    <col min="11779" max="11779" width="55.1796875" style="6" customWidth="1"/>
    <col min="11780" max="11780" width="23.54296875" style="6" customWidth="1"/>
    <col min="11781" max="11781" width="31.81640625" style="6" customWidth="1"/>
    <col min="11782" max="11782" width="11.1796875" style="6" customWidth="1"/>
    <col min="11783" max="12032" width="9.1796875" style="6"/>
    <col min="12033" max="12033" width="22" style="6" customWidth="1"/>
    <col min="12034" max="12034" width="62.1796875" style="6" customWidth="1"/>
    <col min="12035" max="12035" width="55.1796875" style="6" customWidth="1"/>
    <col min="12036" max="12036" width="23.54296875" style="6" customWidth="1"/>
    <col min="12037" max="12037" width="31.81640625" style="6" customWidth="1"/>
    <col min="12038" max="12038" width="11.1796875" style="6" customWidth="1"/>
    <col min="12039" max="12288" width="9.1796875" style="6"/>
    <col min="12289" max="12289" width="22" style="6" customWidth="1"/>
    <col min="12290" max="12290" width="62.1796875" style="6" customWidth="1"/>
    <col min="12291" max="12291" width="55.1796875" style="6" customWidth="1"/>
    <col min="12292" max="12292" width="23.54296875" style="6" customWidth="1"/>
    <col min="12293" max="12293" width="31.81640625" style="6" customWidth="1"/>
    <col min="12294" max="12294" width="11.1796875" style="6" customWidth="1"/>
    <col min="12295" max="12544" width="9.1796875" style="6"/>
    <col min="12545" max="12545" width="22" style="6" customWidth="1"/>
    <col min="12546" max="12546" width="62.1796875" style="6" customWidth="1"/>
    <col min="12547" max="12547" width="55.1796875" style="6" customWidth="1"/>
    <col min="12548" max="12548" width="23.54296875" style="6" customWidth="1"/>
    <col min="12549" max="12549" width="31.81640625" style="6" customWidth="1"/>
    <col min="12550" max="12550" width="11.1796875" style="6" customWidth="1"/>
    <col min="12551" max="12800" width="9.1796875" style="6"/>
    <col min="12801" max="12801" width="22" style="6" customWidth="1"/>
    <col min="12802" max="12802" width="62.1796875" style="6" customWidth="1"/>
    <col min="12803" max="12803" width="55.1796875" style="6" customWidth="1"/>
    <col min="12804" max="12804" width="23.54296875" style="6" customWidth="1"/>
    <col min="12805" max="12805" width="31.81640625" style="6" customWidth="1"/>
    <col min="12806" max="12806" width="11.1796875" style="6" customWidth="1"/>
    <col min="12807" max="13056" width="9.1796875" style="6"/>
    <col min="13057" max="13057" width="22" style="6" customWidth="1"/>
    <col min="13058" max="13058" width="62.1796875" style="6" customWidth="1"/>
    <col min="13059" max="13059" width="55.1796875" style="6" customWidth="1"/>
    <col min="13060" max="13060" width="23.54296875" style="6" customWidth="1"/>
    <col min="13061" max="13061" width="31.81640625" style="6" customWidth="1"/>
    <col min="13062" max="13062" width="11.1796875" style="6" customWidth="1"/>
    <col min="13063" max="13312" width="9.1796875" style="6"/>
    <col min="13313" max="13313" width="22" style="6" customWidth="1"/>
    <col min="13314" max="13314" width="62.1796875" style="6" customWidth="1"/>
    <col min="13315" max="13315" width="55.1796875" style="6" customWidth="1"/>
    <col min="13316" max="13316" width="23.54296875" style="6" customWidth="1"/>
    <col min="13317" max="13317" width="31.81640625" style="6" customWidth="1"/>
    <col min="13318" max="13318" width="11.1796875" style="6" customWidth="1"/>
    <col min="13319" max="13568" width="9.1796875" style="6"/>
    <col min="13569" max="13569" width="22" style="6" customWidth="1"/>
    <col min="13570" max="13570" width="62.1796875" style="6" customWidth="1"/>
    <col min="13571" max="13571" width="55.1796875" style="6" customWidth="1"/>
    <col min="13572" max="13572" width="23.54296875" style="6" customWidth="1"/>
    <col min="13573" max="13573" width="31.81640625" style="6" customWidth="1"/>
    <col min="13574" max="13574" width="11.1796875" style="6" customWidth="1"/>
    <col min="13575" max="13824" width="9.1796875" style="6"/>
    <col min="13825" max="13825" width="22" style="6" customWidth="1"/>
    <col min="13826" max="13826" width="62.1796875" style="6" customWidth="1"/>
    <col min="13827" max="13827" width="55.1796875" style="6" customWidth="1"/>
    <col min="13828" max="13828" width="23.54296875" style="6" customWidth="1"/>
    <col min="13829" max="13829" width="31.81640625" style="6" customWidth="1"/>
    <col min="13830" max="13830" width="11.1796875" style="6" customWidth="1"/>
    <col min="13831" max="14080" width="9.1796875" style="6"/>
    <col min="14081" max="14081" width="22" style="6" customWidth="1"/>
    <col min="14082" max="14082" width="62.1796875" style="6" customWidth="1"/>
    <col min="14083" max="14083" width="55.1796875" style="6" customWidth="1"/>
    <col min="14084" max="14084" width="23.54296875" style="6" customWidth="1"/>
    <col min="14085" max="14085" width="31.81640625" style="6" customWidth="1"/>
    <col min="14086" max="14086" width="11.1796875" style="6" customWidth="1"/>
    <col min="14087" max="14336" width="9.1796875" style="6"/>
    <col min="14337" max="14337" width="22" style="6" customWidth="1"/>
    <col min="14338" max="14338" width="62.1796875" style="6" customWidth="1"/>
    <col min="14339" max="14339" width="55.1796875" style="6" customWidth="1"/>
    <col min="14340" max="14340" width="23.54296875" style="6" customWidth="1"/>
    <col min="14341" max="14341" width="31.81640625" style="6" customWidth="1"/>
    <col min="14342" max="14342" width="11.1796875" style="6" customWidth="1"/>
    <col min="14343" max="14592" width="9.1796875" style="6"/>
    <col min="14593" max="14593" width="22" style="6" customWidth="1"/>
    <col min="14594" max="14594" width="62.1796875" style="6" customWidth="1"/>
    <col min="14595" max="14595" width="55.1796875" style="6" customWidth="1"/>
    <col min="14596" max="14596" width="23.54296875" style="6" customWidth="1"/>
    <col min="14597" max="14597" width="31.81640625" style="6" customWidth="1"/>
    <col min="14598" max="14598" width="11.1796875" style="6" customWidth="1"/>
    <col min="14599" max="14848" width="9.1796875" style="6"/>
    <col min="14849" max="14849" width="22" style="6" customWidth="1"/>
    <col min="14850" max="14850" width="62.1796875" style="6" customWidth="1"/>
    <col min="14851" max="14851" width="55.1796875" style="6" customWidth="1"/>
    <col min="14852" max="14852" width="23.54296875" style="6" customWidth="1"/>
    <col min="14853" max="14853" width="31.81640625" style="6" customWidth="1"/>
    <col min="14854" max="14854" width="11.1796875" style="6" customWidth="1"/>
    <col min="14855" max="15104" width="9.1796875" style="6"/>
    <col min="15105" max="15105" width="22" style="6" customWidth="1"/>
    <col min="15106" max="15106" width="62.1796875" style="6" customWidth="1"/>
    <col min="15107" max="15107" width="55.1796875" style="6" customWidth="1"/>
    <col min="15108" max="15108" width="23.54296875" style="6" customWidth="1"/>
    <col min="15109" max="15109" width="31.81640625" style="6" customWidth="1"/>
    <col min="15110" max="15110" width="11.1796875" style="6" customWidth="1"/>
    <col min="15111" max="15360" width="9.1796875" style="6"/>
    <col min="15361" max="15361" width="22" style="6" customWidth="1"/>
    <col min="15362" max="15362" width="62.1796875" style="6" customWidth="1"/>
    <col min="15363" max="15363" width="55.1796875" style="6" customWidth="1"/>
    <col min="15364" max="15364" width="23.54296875" style="6" customWidth="1"/>
    <col min="15365" max="15365" width="31.81640625" style="6" customWidth="1"/>
    <col min="15366" max="15366" width="11.1796875" style="6" customWidth="1"/>
    <col min="15367" max="15616" width="9.1796875" style="6"/>
    <col min="15617" max="15617" width="22" style="6" customWidth="1"/>
    <col min="15618" max="15618" width="62.1796875" style="6" customWidth="1"/>
    <col min="15619" max="15619" width="55.1796875" style="6" customWidth="1"/>
    <col min="15620" max="15620" width="23.54296875" style="6" customWidth="1"/>
    <col min="15621" max="15621" width="31.81640625" style="6" customWidth="1"/>
    <col min="15622" max="15622" width="11.1796875" style="6" customWidth="1"/>
    <col min="15623" max="15872" width="9.1796875" style="6"/>
    <col min="15873" max="15873" width="22" style="6" customWidth="1"/>
    <col min="15874" max="15874" width="62.1796875" style="6" customWidth="1"/>
    <col min="15875" max="15875" width="55.1796875" style="6" customWidth="1"/>
    <col min="15876" max="15876" width="23.54296875" style="6" customWidth="1"/>
    <col min="15877" max="15877" width="31.81640625" style="6" customWidth="1"/>
    <col min="15878" max="15878" width="11.1796875" style="6" customWidth="1"/>
    <col min="15879" max="16128" width="9.1796875" style="6"/>
    <col min="16129" max="16129" width="22" style="6" customWidth="1"/>
    <col min="16130" max="16130" width="62.1796875" style="6" customWidth="1"/>
    <col min="16131" max="16131" width="55.1796875" style="6" customWidth="1"/>
    <col min="16132" max="16132" width="23.54296875" style="6" customWidth="1"/>
    <col min="16133" max="16133" width="31.81640625" style="6" customWidth="1"/>
    <col min="16134" max="16134" width="11.1796875" style="6" customWidth="1"/>
    <col min="16135" max="16384" width="9.1796875" style="6"/>
  </cols>
  <sheetData>
    <row r="1" spans="1:18" s="36" customFormat="1" ht="18">
      <c r="A1" s="1366" t="s">
        <v>1400</v>
      </c>
      <c r="B1" s="1366"/>
      <c r="C1" s="1366"/>
    </row>
    <row r="2" spans="1:18" s="36" customFormat="1" ht="18">
      <c r="A2" s="35"/>
      <c r="B2" s="35"/>
      <c r="C2" s="493" t="s">
        <v>6214</v>
      </c>
      <c r="E2" s="391"/>
    </row>
    <row r="3" spans="1:18" s="177" customFormat="1" ht="23">
      <c r="A3" s="2109" t="str">
        <f>'Title '!A2:N2</f>
        <v>Bid Enquiry No: KPTCL/2026-27/TL/WORK_INDENT3802</v>
      </c>
      <c r="B3" s="2109"/>
      <c r="C3" s="2109"/>
      <c r="D3" s="172"/>
      <c r="E3" s="172"/>
      <c r="F3" s="172"/>
      <c r="G3" s="172"/>
      <c r="H3" s="172"/>
      <c r="I3" s="172"/>
      <c r="J3" s="172"/>
      <c r="K3" s="172"/>
      <c r="L3" s="172"/>
      <c r="M3" s="172"/>
      <c r="N3" s="172"/>
      <c r="O3" s="176"/>
      <c r="P3" s="176"/>
      <c r="Q3" s="176"/>
    </row>
    <row r="4" spans="1:18" s="177" customFormat="1" ht="23">
      <c r="A4" s="37"/>
      <c r="B4" s="37"/>
      <c r="C4" s="37"/>
      <c r="D4" s="172"/>
      <c r="E4" s="172"/>
      <c r="F4" s="172"/>
      <c r="G4" s="494"/>
      <c r="H4" s="494"/>
      <c r="I4" s="494"/>
      <c r="J4" s="494"/>
      <c r="K4" s="494"/>
      <c r="L4" s="494"/>
      <c r="M4" s="172"/>
      <c r="N4" s="172"/>
      <c r="O4" s="176"/>
      <c r="P4" s="176"/>
      <c r="Q4" s="176"/>
    </row>
    <row r="5" spans="1:18" ht="216.75" customHeight="1">
      <c r="A5" s="2108"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2108"/>
      <c r="C5" s="2108"/>
      <c r="D5" s="171"/>
      <c r="E5" s="171"/>
      <c r="F5" s="1923"/>
      <c r="G5" s="1923"/>
      <c r="H5" s="1923"/>
      <c r="I5" s="95"/>
      <c r="J5" s="95"/>
      <c r="K5" s="95"/>
      <c r="L5" s="95"/>
      <c r="M5" s="95"/>
      <c r="N5" s="95"/>
      <c r="O5" s="95"/>
      <c r="P5" s="95"/>
      <c r="Q5" s="95"/>
      <c r="R5" s="95"/>
    </row>
    <row r="6" spans="1:18" s="7" customFormat="1" ht="15.5">
      <c r="A6" s="9"/>
      <c r="B6" s="9"/>
      <c r="C6" s="9"/>
      <c r="D6" s="9"/>
      <c r="E6" s="9"/>
    </row>
    <row r="7" spans="1:18" s="7" customFormat="1" ht="15.75" customHeight="1">
      <c r="A7" s="2063" t="s">
        <v>1401</v>
      </c>
      <c r="B7" s="2063"/>
      <c r="C7" s="2063"/>
      <c r="D7" s="12"/>
      <c r="E7" s="12"/>
    </row>
    <row r="9" spans="1:18" ht="13.5" thickBot="1">
      <c r="A9" s="169"/>
      <c r="B9" s="169" t="s">
        <v>3645</v>
      </c>
      <c r="C9" s="169"/>
      <c r="D9" s="169"/>
      <c r="E9" s="169"/>
    </row>
    <row r="10" spans="1:18" ht="16.5" thickBot="1">
      <c r="B10" s="392"/>
    </row>
    <row r="11" spans="1:18">
      <c r="B11" s="393"/>
      <c r="C11" s="393"/>
      <c r="D11" s="393"/>
      <c r="E11" s="393"/>
    </row>
    <row r="12" spans="1:18" s="7" customFormat="1" ht="15.5">
      <c r="A12" s="394"/>
      <c r="B12" s="395"/>
      <c r="C12" s="395"/>
    </row>
    <row r="13" spans="1:18" s="7" customFormat="1" ht="15.5">
      <c r="A13" s="1875" t="s">
        <v>3646</v>
      </c>
      <c r="B13" s="1875"/>
      <c r="C13" s="1875"/>
    </row>
    <row r="14" spans="1:18" s="7" customFormat="1" ht="31.5" customHeight="1" thickBot="1">
      <c r="A14" s="1974" t="s">
        <v>407</v>
      </c>
      <c r="B14" s="1974"/>
      <c r="C14" s="1974"/>
    </row>
    <row r="15" spans="1:18" s="7" customFormat="1" ht="26.25" customHeight="1" thickBot="1">
      <c r="A15" s="396"/>
      <c r="B15" s="397" t="s">
        <v>3647</v>
      </c>
      <c r="C15" s="397" t="s">
        <v>3875</v>
      </c>
    </row>
    <row r="16" spans="1:18" s="7" customFormat="1" ht="16" thickBot="1">
      <c r="A16" s="396"/>
      <c r="B16" s="415" t="s">
        <v>3649</v>
      </c>
      <c r="C16" s="397"/>
    </row>
    <row r="17" spans="1:15" s="7" customFormat="1" ht="21.75" customHeight="1" thickBot="1">
      <c r="A17" s="416">
        <v>1</v>
      </c>
      <c r="B17" s="400" t="s">
        <v>567</v>
      </c>
      <c r="C17" s="401"/>
    </row>
    <row r="18" spans="1:15" s="7" customFormat="1" ht="21.75" customHeight="1" thickBot="1">
      <c r="A18" s="416">
        <v>1.01</v>
      </c>
      <c r="B18" s="417" t="s">
        <v>3876</v>
      </c>
      <c r="C18" s="401"/>
    </row>
    <row r="19" spans="1:15" s="7" customFormat="1" ht="21.75" customHeight="1" thickBot="1">
      <c r="A19" s="416">
        <v>1.02</v>
      </c>
      <c r="B19" s="417" t="s">
        <v>3877</v>
      </c>
      <c r="C19" s="401"/>
    </row>
    <row r="20" spans="1:15" s="7" customFormat="1" ht="21.75" customHeight="1" thickBot="1">
      <c r="A20" s="416">
        <v>1.03</v>
      </c>
      <c r="B20" s="417" t="s">
        <v>3878</v>
      </c>
      <c r="C20" s="401"/>
    </row>
    <row r="21" spans="1:15" s="7" customFormat="1" ht="21.75" customHeight="1" thickBot="1">
      <c r="A21" s="416">
        <v>1.04</v>
      </c>
      <c r="B21" s="417" t="s">
        <v>3879</v>
      </c>
      <c r="C21" s="401"/>
    </row>
    <row r="22" spans="1:15" s="7" customFormat="1" ht="21.75" customHeight="1" thickBot="1">
      <c r="A22" s="416">
        <v>1.05</v>
      </c>
      <c r="B22" s="417" t="s">
        <v>3880</v>
      </c>
      <c r="C22" s="401"/>
    </row>
    <row r="23" spans="1:15" s="7" customFormat="1" ht="21.75" customHeight="1" thickBot="1">
      <c r="A23" s="416">
        <v>1.06</v>
      </c>
      <c r="B23" s="417" t="s">
        <v>3881</v>
      </c>
      <c r="C23" s="401"/>
    </row>
    <row r="24" spans="1:15" s="7" customFormat="1" ht="21.75" customHeight="1" thickBot="1">
      <c r="A24" s="416">
        <v>1.07</v>
      </c>
      <c r="B24" s="417" t="s">
        <v>3882</v>
      </c>
      <c r="C24" s="401"/>
    </row>
    <row r="25" spans="1:15" s="7" customFormat="1" ht="21.75" customHeight="1" thickBot="1">
      <c r="A25" s="416">
        <v>1.08</v>
      </c>
      <c r="B25" s="417" t="s">
        <v>3883</v>
      </c>
      <c r="C25" s="401"/>
    </row>
    <row r="26" spans="1:15" s="7" customFormat="1" ht="21.75" customHeight="1" thickBot="1">
      <c r="A26" s="416">
        <v>1.0900000000000001</v>
      </c>
      <c r="B26" s="417" t="s">
        <v>3684</v>
      </c>
      <c r="C26" s="401"/>
    </row>
    <row r="27" spans="1:15" s="7" customFormat="1" ht="21.75" customHeight="1" thickBot="1">
      <c r="A27" s="419">
        <v>1.1000000000000001</v>
      </c>
      <c r="B27" s="417" t="s">
        <v>3884</v>
      </c>
      <c r="C27" s="401"/>
    </row>
    <row r="28" spans="1:15" s="7" customFormat="1" ht="21.75" customHeight="1" thickBot="1">
      <c r="A28" s="416">
        <v>1.1100000000000001</v>
      </c>
      <c r="B28" s="417" t="s">
        <v>3885</v>
      </c>
      <c r="C28" s="401"/>
    </row>
    <row r="29" spans="1:15" ht="40.5" customHeight="1"/>
    <row r="30" spans="1:15" ht="30" customHeight="1">
      <c r="A30" s="410" t="s">
        <v>3204</v>
      </c>
      <c r="B30" s="411"/>
      <c r="C30" s="23" t="s">
        <v>81</v>
      </c>
      <c r="D30" s="1547"/>
      <c r="E30" s="1549"/>
      <c r="F30" s="412"/>
      <c r="G30" s="412"/>
      <c r="M30" s="7"/>
      <c r="N30" s="7"/>
      <c r="O30" s="7"/>
    </row>
    <row r="31" spans="1:15" ht="30" customHeight="1">
      <c r="A31" s="410" t="s">
        <v>56</v>
      </c>
      <c r="B31" s="411"/>
      <c r="C31" s="23" t="s">
        <v>67</v>
      </c>
      <c r="D31" s="1547"/>
      <c r="E31" s="1549"/>
      <c r="F31" s="412"/>
      <c r="G31" s="412"/>
      <c r="M31" s="7"/>
      <c r="N31" s="7"/>
      <c r="O31" s="7"/>
    </row>
    <row r="32" spans="1:15" ht="30" customHeight="1">
      <c r="C32" s="23" t="s">
        <v>153</v>
      </c>
      <c r="D32" s="1547"/>
      <c r="E32" s="1549"/>
    </row>
  </sheetData>
  <sheetProtection algorithmName="SHA-512" hashValue="360ZcXgoMxI1o/y7zXr6fcFDVz8sY9K4DKa3ym/93jzf8G20p8beLrYU90ZP0UeUQ0KtrS2OV4qAaFMk09yqug==" saltValue="pcUWUikWHd/aeA+nlZEO7A==" spinCount="100000" sheet="1" objects="1" scenarios="1"/>
  <mergeCells count="10">
    <mergeCell ref="F5:H5"/>
    <mergeCell ref="A7:C7"/>
    <mergeCell ref="A13:C13"/>
    <mergeCell ref="A14:C14"/>
    <mergeCell ref="D30:E30"/>
    <mergeCell ref="D31:E31"/>
    <mergeCell ref="D32:E32"/>
    <mergeCell ref="A1:C1"/>
    <mergeCell ref="A3:C3"/>
    <mergeCell ref="A5:C5"/>
  </mergeCells>
  <pageMargins left="0.7" right="0.7" top="0.75" bottom="0.75" header="0.3" footer="0.3"/>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93"/>
  <dimension ref="A1:D67"/>
  <sheetViews>
    <sheetView workbookViewId="0">
      <selection activeCell="A5" sqref="A5:D5"/>
    </sheetView>
  </sheetViews>
  <sheetFormatPr defaultRowHeight="14.5"/>
  <cols>
    <col min="2" max="2" width="53.54296875" customWidth="1"/>
    <col min="3" max="3" width="24.1796875" customWidth="1"/>
    <col min="4" max="4" width="50" customWidth="1"/>
  </cols>
  <sheetData>
    <row r="1" spans="1:4" ht="17.5">
      <c r="A1" s="1366" t="s">
        <v>1400</v>
      </c>
      <c r="B1" s="1366"/>
      <c r="C1" s="1366"/>
      <c r="D1" s="1366"/>
    </row>
    <row r="2" spans="1:4" ht="17.5">
      <c r="A2" s="35"/>
      <c r="B2" s="35"/>
      <c r="D2" s="493" t="s">
        <v>6282</v>
      </c>
    </row>
    <row r="3" spans="1:4" ht="18.75" customHeight="1">
      <c r="A3" s="2109" t="str">
        <f>'Title '!A2:N2</f>
        <v>Bid Enquiry No: KPTCL/2026-27/TL/WORK_INDENT3802</v>
      </c>
      <c r="B3" s="2109"/>
      <c r="C3" s="2109"/>
      <c r="D3" s="2109"/>
    </row>
    <row r="4" spans="1:4" ht="18">
      <c r="A4" s="37"/>
      <c r="B4" s="37"/>
      <c r="C4" s="37"/>
    </row>
    <row r="5" spans="1:4" ht="216" customHeight="1">
      <c r="A5" s="2108"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2108"/>
      <c r="C5" s="2108"/>
      <c r="D5" s="2108"/>
    </row>
    <row r="6" spans="1:4" ht="18.75" customHeight="1">
      <c r="A6" s="9"/>
      <c r="B6" s="9"/>
      <c r="C6" s="9"/>
    </row>
    <row r="7" spans="1:4" ht="15.5">
      <c r="A7" s="2063" t="s">
        <v>1401</v>
      </c>
      <c r="B7" s="2063"/>
      <c r="C7" s="2063"/>
    </row>
    <row r="8" spans="1:4">
      <c r="A8" s="6"/>
      <c r="B8" s="6"/>
      <c r="C8" s="6"/>
    </row>
    <row r="9" spans="1:4" ht="15" thickBot="1">
      <c r="A9" s="169"/>
      <c r="B9" s="169" t="s">
        <v>3645</v>
      </c>
      <c r="C9" s="169"/>
    </row>
    <row r="10" spans="1:4" ht="74.25" customHeight="1" thickBot="1">
      <c r="A10" s="6"/>
      <c r="B10" s="392"/>
      <c r="C10" s="6"/>
    </row>
    <row r="12" spans="1:4" ht="40.5" customHeight="1">
      <c r="A12" s="2112" t="s">
        <v>6239</v>
      </c>
      <c r="B12" s="2112"/>
      <c r="C12" s="2112"/>
      <c r="D12" s="2112"/>
    </row>
    <row r="13" spans="1:4" ht="16.5">
      <c r="A13" s="2113" t="s">
        <v>6283</v>
      </c>
      <c r="B13" s="2113"/>
      <c r="C13" s="2113"/>
      <c r="D13" s="2113"/>
    </row>
    <row r="14" spans="1:4" ht="15.5">
      <c r="A14" s="920" t="s">
        <v>1070</v>
      </c>
      <c r="B14" s="920" t="s">
        <v>74</v>
      </c>
      <c r="C14" s="2112"/>
      <c r="D14" s="2112"/>
    </row>
    <row r="15" spans="1:4" ht="15.5">
      <c r="A15" s="921">
        <v>1</v>
      </c>
      <c r="B15" s="922" t="s">
        <v>6240</v>
      </c>
      <c r="C15" s="2110"/>
      <c r="D15" s="2111"/>
    </row>
    <row r="16" spans="1:4" ht="15.5">
      <c r="A16" s="921">
        <v>2</v>
      </c>
      <c r="B16" s="922" t="s">
        <v>6241</v>
      </c>
      <c r="C16" s="2110"/>
      <c r="D16" s="2111"/>
    </row>
    <row r="17" spans="1:4" ht="15.5">
      <c r="A17" s="921">
        <v>3</v>
      </c>
      <c r="B17" s="922" t="s">
        <v>6242</v>
      </c>
      <c r="C17" s="2110"/>
      <c r="D17" s="2111"/>
    </row>
    <row r="18" spans="1:4" ht="15.5">
      <c r="A18" s="921">
        <v>4</v>
      </c>
      <c r="B18" s="922" t="s">
        <v>6243</v>
      </c>
      <c r="C18" s="2110"/>
      <c r="D18" s="2111"/>
    </row>
    <row r="19" spans="1:4" ht="15.5">
      <c r="A19" s="921">
        <v>5</v>
      </c>
      <c r="B19" s="922" t="s">
        <v>6244</v>
      </c>
      <c r="C19" s="2110"/>
      <c r="D19" s="2111"/>
    </row>
    <row r="20" spans="1:4" ht="15.5">
      <c r="A20" s="921">
        <v>6</v>
      </c>
      <c r="B20" s="922" t="s">
        <v>6245</v>
      </c>
      <c r="C20" s="2110"/>
      <c r="D20" s="2111"/>
    </row>
    <row r="21" spans="1:4" ht="15.5">
      <c r="A21" s="921">
        <v>7</v>
      </c>
      <c r="B21" s="507" t="s">
        <v>6246</v>
      </c>
      <c r="C21" s="2110"/>
      <c r="D21" s="2111"/>
    </row>
    <row r="22" spans="1:4" ht="15.5">
      <c r="A22" s="921">
        <v>8</v>
      </c>
      <c r="B22" s="507" t="s">
        <v>6247</v>
      </c>
      <c r="C22" s="2110"/>
      <c r="D22" s="2111"/>
    </row>
    <row r="23" spans="1:4" ht="15.5">
      <c r="A23" s="921">
        <v>9</v>
      </c>
      <c r="B23" s="507" t="s">
        <v>6248</v>
      </c>
      <c r="C23" s="2110"/>
      <c r="D23" s="2111"/>
    </row>
    <row r="24" spans="1:4" ht="15.5">
      <c r="A24" s="921">
        <v>10</v>
      </c>
      <c r="B24" s="507" t="s">
        <v>6249</v>
      </c>
      <c r="C24" s="2110"/>
      <c r="D24" s="2111"/>
    </row>
    <row r="25" spans="1:4" ht="15.5">
      <c r="A25" s="921">
        <v>11</v>
      </c>
      <c r="B25" s="507" t="s">
        <v>6250</v>
      </c>
      <c r="C25" s="2110"/>
      <c r="D25" s="2111"/>
    </row>
    <row r="26" spans="1:4" ht="15.5">
      <c r="A26" s="921">
        <v>12</v>
      </c>
      <c r="B26" s="507" t="s">
        <v>6251</v>
      </c>
      <c r="C26" s="2110"/>
      <c r="D26" s="2111"/>
    </row>
    <row r="27" spans="1:4" ht="15.5">
      <c r="A27" s="921">
        <v>13</v>
      </c>
      <c r="B27" s="507" t="s">
        <v>6252</v>
      </c>
      <c r="C27" s="2110"/>
      <c r="D27" s="2111"/>
    </row>
    <row r="28" spans="1:4" ht="15.5">
      <c r="A28" s="921">
        <v>14</v>
      </c>
      <c r="B28" s="507" t="s">
        <v>6253</v>
      </c>
      <c r="C28" s="2110"/>
      <c r="D28" s="2111"/>
    </row>
    <row r="29" spans="1:4" ht="15.5">
      <c r="A29" s="921">
        <v>15</v>
      </c>
      <c r="B29" s="507" t="s">
        <v>6254</v>
      </c>
      <c r="C29" s="2110"/>
      <c r="D29" s="2111"/>
    </row>
    <row r="30" spans="1:4" ht="15.5">
      <c r="A30" s="921">
        <v>16</v>
      </c>
      <c r="B30" s="507" t="s">
        <v>6255</v>
      </c>
      <c r="C30" s="2110"/>
      <c r="D30" s="2111"/>
    </row>
    <row r="31" spans="1:4" ht="15.5">
      <c r="A31" s="921">
        <v>17</v>
      </c>
      <c r="B31" s="507" t="s">
        <v>6256</v>
      </c>
      <c r="C31" s="2110"/>
      <c r="D31" s="2111"/>
    </row>
    <row r="32" spans="1:4" ht="15.5">
      <c r="A32" s="921">
        <v>18</v>
      </c>
      <c r="B32" s="507" t="s">
        <v>6257</v>
      </c>
      <c r="C32" s="2110"/>
      <c r="D32" s="2111"/>
    </row>
    <row r="33" spans="1:4" ht="15.5">
      <c r="A33" s="921">
        <v>19</v>
      </c>
      <c r="B33" s="507" t="s">
        <v>6258</v>
      </c>
      <c r="C33" s="2110"/>
      <c r="D33" s="2111"/>
    </row>
    <row r="34" spans="1:4" ht="15.5">
      <c r="A34" s="921">
        <v>20</v>
      </c>
      <c r="B34" s="507" t="s">
        <v>6259</v>
      </c>
      <c r="C34" s="2110"/>
      <c r="D34" s="2111"/>
    </row>
    <row r="35" spans="1:4" ht="15.5">
      <c r="A35" s="923">
        <v>21</v>
      </c>
      <c r="B35" s="507" t="s">
        <v>6260</v>
      </c>
      <c r="C35" s="2110"/>
      <c r="D35" s="2111"/>
    </row>
    <row r="36" spans="1:4" ht="15.5">
      <c r="A36" s="924">
        <v>22</v>
      </c>
      <c r="B36" s="507" t="s">
        <v>6261</v>
      </c>
      <c r="C36" s="2110"/>
      <c r="D36" s="2111"/>
    </row>
    <row r="37" spans="1:4" ht="15.5">
      <c r="A37" s="924">
        <v>23</v>
      </c>
      <c r="B37" s="507" t="s">
        <v>6262</v>
      </c>
      <c r="C37" s="2110"/>
      <c r="D37" s="2111"/>
    </row>
    <row r="38" spans="1:4" ht="15.5">
      <c r="A38" s="925">
        <v>24</v>
      </c>
      <c r="B38" s="507" t="s">
        <v>6263</v>
      </c>
      <c r="C38" s="2110"/>
      <c r="D38" s="2111"/>
    </row>
    <row r="39" spans="1:4" ht="15.5">
      <c r="A39" s="926">
        <v>25</v>
      </c>
      <c r="B39" s="507" t="s">
        <v>6264</v>
      </c>
      <c r="C39" s="2110"/>
      <c r="D39" s="2111"/>
    </row>
    <row r="40" spans="1:4" ht="15.5">
      <c r="A40" s="926">
        <v>26</v>
      </c>
      <c r="B40" s="507"/>
      <c r="C40" s="2110"/>
      <c r="D40" s="2111"/>
    </row>
    <row r="41" spans="1:4" ht="15.5">
      <c r="A41" s="926">
        <v>27</v>
      </c>
      <c r="B41" s="507" t="s">
        <v>5979</v>
      </c>
      <c r="C41" s="2110"/>
      <c r="D41" s="2111"/>
    </row>
    <row r="42" spans="1:4" ht="15.5">
      <c r="A42" s="926">
        <v>28</v>
      </c>
      <c r="B42" s="507"/>
      <c r="C42" s="2110"/>
      <c r="D42" s="2111"/>
    </row>
    <row r="43" spans="1:4" ht="15.5">
      <c r="A43" s="926">
        <v>29</v>
      </c>
      <c r="B43" s="507" t="s">
        <v>6265</v>
      </c>
      <c r="C43" s="2110"/>
      <c r="D43" s="2111"/>
    </row>
    <row r="44" spans="1:4" ht="15.5">
      <c r="A44" s="926">
        <v>30</v>
      </c>
      <c r="B44" s="507" t="s">
        <v>6266</v>
      </c>
      <c r="C44" s="2110"/>
      <c r="D44" s="2111"/>
    </row>
    <row r="45" spans="1:4" ht="15.5">
      <c r="A45" s="926">
        <v>31</v>
      </c>
      <c r="B45" s="507" t="s">
        <v>6267</v>
      </c>
      <c r="C45" s="2110"/>
      <c r="D45" s="2111"/>
    </row>
    <row r="46" spans="1:4" ht="15.5">
      <c r="A46" s="926">
        <v>32</v>
      </c>
      <c r="B46" s="922" t="s">
        <v>6268</v>
      </c>
      <c r="C46" s="2110"/>
      <c r="D46" s="2111"/>
    </row>
    <row r="47" spans="1:4" ht="15.5">
      <c r="A47" s="926">
        <v>33</v>
      </c>
      <c r="B47" s="922" t="s">
        <v>6269</v>
      </c>
      <c r="C47" s="2110"/>
      <c r="D47" s="2111"/>
    </row>
    <row r="48" spans="1:4" ht="15.5">
      <c r="A48" s="926">
        <v>34</v>
      </c>
      <c r="B48" s="927" t="s">
        <v>6270</v>
      </c>
      <c r="C48" s="2110"/>
      <c r="D48" s="2111"/>
    </row>
    <row r="49" spans="1:4" ht="15.5">
      <c r="A49" s="926">
        <v>35</v>
      </c>
      <c r="B49" s="928" t="s">
        <v>6271</v>
      </c>
      <c r="C49" s="2110"/>
      <c r="D49" s="2111"/>
    </row>
    <row r="50" spans="1:4" ht="15.5">
      <c r="A50" s="926">
        <v>36</v>
      </c>
      <c r="B50" s="928" t="s">
        <v>6272</v>
      </c>
      <c r="C50" s="2110"/>
      <c r="D50" s="2111"/>
    </row>
    <row r="51" spans="1:4" ht="15.5">
      <c r="A51" s="926">
        <v>37</v>
      </c>
      <c r="B51" s="922" t="s">
        <v>6273</v>
      </c>
      <c r="C51" s="2110"/>
      <c r="D51" s="2111"/>
    </row>
    <row r="52" spans="1:4" ht="15.5">
      <c r="A52" s="926">
        <v>38</v>
      </c>
      <c r="B52" s="927" t="s">
        <v>6274</v>
      </c>
      <c r="C52" s="2110"/>
      <c r="D52" s="2111"/>
    </row>
    <row r="53" spans="1:4" ht="15.5">
      <c r="A53" s="926">
        <v>39</v>
      </c>
      <c r="B53" s="922" t="s">
        <v>6275</v>
      </c>
      <c r="C53" s="2110"/>
      <c r="D53" s="2111"/>
    </row>
    <row r="54" spans="1:4" ht="15.5">
      <c r="A54" s="926">
        <v>40</v>
      </c>
      <c r="B54" s="927" t="s">
        <v>6276</v>
      </c>
      <c r="C54" s="2110"/>
      <c r="D54" s="2111"/>
    </row>
    <row r="55" spans="1:4" ht="15.5">
      <c r="A55" s="926"/>
      <c r="B55" s="922" t="s">
        <v>6195</v>
      </c>
      <c r="C55" s="2110"/>
      <c r="D55" s="2111"/>
    </row>
    <row r="56" spans="1:4" ht="15.5">
      <c r="A56" s="926"/>
      <c r="B56" s="922" t="s">
        <v>6277</v>
      </c>
      <c r="C56" s="2110"/>
      <c r="D56" s="2111"/>
    </row>
    <row r="57" spans="1:4" ht="15.5">
      <c r="A57" s="926"/>
      <c r="B57" s="922" t="s">
        <v>6278</v>
      </c>
      <c r="C57" s="2110"/>
      <c r="D57" s="2111"/>
    </row>
    <row r="58" spans="1:4" ht="15.5">
      <c r="A58" s="926"/>
      <c r="B58" s="922" t="s">
        <v>6279</v>
      </c>
      <c r="C58" s="2110"/>
      <c r="D58" s="2111"/>
    </row>
    <row r="59" spans="1:4" ht="15.5">
      <c r="A59" s="926">
        <v>41</v>
      </c>
      <c r="B59" s="922" t="s">
        <v>6280</v>
      </c>
      <c r="C59" s="2110"/>
      <c r="D59" s="2111"/>
    </row>
    <row r="60" spans="1:4" ht="15.5">
      <c r="A60" s="926">
        <v>42</v>
      </c>
      <c r="B60" s="922" t="s">
        <v>6281</v>
      </c>
      <c r="C60" s="2110"/>
      <c r="D60" s="2111"/>
    </row>
    <row r="61" spans="1:4" ht="15.5">
      <c r="A61" s="929"/>
      <c r="B61" s="930"/>
      <c r="C61" s="2110"/>
      <c r="D61" s="2111"/>
    </row>
    <row r="65" spans="1:4" ht="20.149999999999999" customHeight="1">
      <c r="A65" s="1000" t="s">
        <v>54</v>
      </c>
      <c r="B65" s="934"/>
      <c r="C65" s="1001" t="s">
        <v>66</v>
      </c>
      <c r="D65" s="934"/>
    </row>
    <row r="66" spans="1:4" ht="23.5" customHeight="1">
      <c r="A66" s="1000" t="s">
        <v>56</v>
      </c>
      <c r="B66" s="934"/>
      <c r="C66" s="1001" t="s">
        <v>67</v>
      </c>
      <c r="D66" s="934"/>
    </row>
    <row r="67" spans="1:4" ht="25" customHeight="1">
      <c r="A67" s="1002"/>
      <c r="B67" s="1003"/>
      <c r="C67" s="1001" t="s">
        <v>68</v>
      </c>
      <c r="D67" s="934"/>
    </row>
  </sheetData>
  <sheetProtection algorithmName="SHA-512" hashValue="uhvxijMK+MdikkyEeCo164bgqelInBVaIMRq1Zp8Jm2LGrNd9AChKb1MqKntHmWW6xZQCGrS6aKHSjZ0phR8mg==" saltValue="OPjDwXoUEl9n4xFGP04C9w==" spinCount="100000" sheet="1" objects="1" scenarios="1"/>
  <mergeCells count="54">
    <mergeCell ref="C61:D61"/>
    <mergeCell ref="C55:D55"/>
    <mergeCell ref="C56:D56"/>
    <mergeCell ref="C57:D57"/>
    <mergeCell ref="C58:D58"/>
    <mergeCell ref="C59:D59"/>
    <mergeCell ref="C60:D60"/>
    <mergeCell ref="C54:D54"/>
    <mergeCell ref="C43:D43"/>
    <mergeCell ref="C44:D44"/>
    <mergeCell ref="C45:D45"/>
    <mergeCell ref="C46:D46"/>
    <mergeCell ref="C47:D47"/>
    <mergeCell ref="C48:D48"/>
    <mergeCell ref="C49:D49"/>
    <mergeCell ref="C50:D50"/>
    <mergeCell ref="C51:D51"/>
    <mergeCell ref="C52:D52"/>
    <mergeCell ref="C53:D53"/>
    <mergeCell ref="C42:D42"/>
    <mergeCell ref="C31:D31"/>
    <mergeCell ref="C32:D32"/>
    <mergeCell ref="C33:D33"/>
    <mergeCell ref="C34:D34"/>
    <mergeCell ref="C35:D35"/>
    <mergeCell ref="C36:D36"/>
    <mergeCell ref="C37:D37"/>
    <mergeCell ref="C38:D38"/>
    <mergeCell ref="C39:D39"/>
    <mergeCell ref="C40:D40"/>
    <mergeCell ref="C41:D41"/>
    <mergeCell ref="C30:D30"/>
    <mergeCell ref="C19:D19"/>
    <mergeCell ref="C20:D20"/>
    <mergeCell ref="C21:D21"/>
    <mergeCell ref="C22:D22"/>
    <mergeCell ref="C23:D23"/>
    <mergeCell ref="C24:D24"/>
    <mergeCell ref="C25:D25"/>
    <mergeCell ref="C26:D26"/>
    <mergeCell ref="C27:D27"/>
    <mergeCell ref="C28:D28"/>
    <mergeCell ref="C29:D29"/>
    <mergeCell ref="A7:C7"/>
    <mergeCell ref="A5:D5"/>
    <mergeCell ref="A3:D3"/>
    <mergeCell ref="A1:D1"/>
    <mergeCell ref="C18:D18"/>
    <mergeCell ref="A12:D12"/>
    <mergeCell ref="A13:D13"/>
    <mergeCell ref="C14:D14"/>
    <mergeCell ref="C15:D15"/>
    <mergeCell ref="C16:D16"/>
    <mergeCell ref="C17:D17"/>
  </mergeCells>
  <pageMargins left="0.7" right="0.7" top="0.75" bottom="0.75" header="0.3" footer="0.3"/>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94"/>
  <dimension ref="A1:E36"/>
  <sheetViews>
    <sheetView workbookViewId="0">
      <selection activeCell="K10" sqref="K10"/>
    </sheetView>
  </sheetViews>
  <sheetFormatPr defaultRowHeight="14.5"/>
  <cols>
    <col min="2" max="2" width="56" customWidth="1"/>
    <col min="3" max="3" width="21.1796875" customWidth="1"/>
    <col min="4" max="4" width="60.1796875" customWidth="1"/>
  </cols>
  <sheetData>
    <row r="1" spans="1:5" ht="17.5">
      <c r="B1" s="1366" t="s">
        <v>1400</v>
      </c>
      <c r="C1" s="1366"/>
      <c r="D1" s="1366"/>
      <c r="E1" s="1366"/>
    </row>
    <row r="2" spans="1:5" ht="17.5">
      <c r="B2" s="35"/>
      <c r="C2" s="35"/>
      <c r="E2" s="493"/>
    </row>
    <row r="3" spans="1:5" ht="18">
      <c r="B3" s="2109" t="s">
        <v>6666</v>
      </c>
      <c r="C3" s="2109"/>
      <c r="D3" s="2109"/>
      <c r="E3" s="2109"/>
    </row>
    <row r="4" spans="1:5" ht="18">
      <c r="B4" s="37"/>
      <c r="C4" s="37"/>
      <c r="D4" s="37"/>
    </row>
    <row r="5" spans="1:5" ht="209.25" customHeight="1">
      <c r="B5" s="2116" t="s">
        <v>7021</v>
      </c>
      <c r="C5" s="2108"/>
      <c r="D5" s="2108"/>
      <c r="E5" s="2108"/>
    </row>
    <row r="6" spans="1:5" ht="15.5">
      <c r="B6" s="9"/>
      <c r="C6" s="9"/>
      <c r="D6" s="9"/>
    </row>
    <row r="7" spans="1:5" ht="15.5">
      <c r="B7" s="2063" t="s">
        <v>1401</v>
      </c>
      <c r="C7" s="2063"/>
      <c r="D7" s="2063"/>
    </row>
    <row r="8" spans="1:5">
      <c r="B8" s="6"/>
      <c r="C8" s="6"/>
      <c r="D8" s="6"/>
    </row>
    <row r="9" spans="1:5" ht="15" thickBot="1">
      <c r="B9" s="826" t="s">
        <v>3645</v>
      </c>
      <c r="D9" s="169"/>
    </row>
    <row r="10" spans="1:5" ht="93" customHeight="1" thickBot="1">
      <c r="B10" s="392"/>
      <c r="D10" s="6"/>
    </row>
    <row r="14" spans="1:5" ht="18">
      <c r="A14" s="2114" t="s">
        <v>6288</v>
      </c>
      <c r="B14" s="2114"/>
      <c r="C14" s="2114"/>
      <c r="D14" s="2114"/>
    </row>
    <row r="15" spans="1:5" ht="15.5">
      <c r="A15" s="935"/>
      <c r="B15" s="935"/>
      <c r="C15" s="935"/>
      <c r="D15" s="935" t="s">
        <v>6300</v>
      </c>
    </row>
    <row r="16" spans="1:5" ht="15.5">
      <c r="A16" s="2115"/>
      <c r="B16" s="2115"/>
      <c r="C16" s="2115"/>
      <c r="D16" s="2115"/>
    </row>
    <row r="17" spans="1:4" ht="15.5">
      <c r="A17" s="935"/>
      <c r="B17" s="935"/>
      <c r="C17" s="935"/>
      <c r="D17" s="935"/>
    </row>
    <row r="18" spans="1:4" ht="46.5">
      <c r="A18" s="920" t="s">
        <v>1070</v>
      </c>
      <c r="B18" s="920" t="s">
        <v>6289</v>
      </c>
      <c r="C18" s="920" t="s">
        <v>6290</v>
      </c>
      <c r="D18" s="920" t="s">
        <v>6291</v>
      </c>
    </row>
    <row r="19" spans="1:4" ht="15.5">
      <c r="A19" s="921" t="s">
        <v>6292</v>
      </c>
      <c r="B19" s="922" t="s">
        <v>6293</v>
      </c>
      <c r="C19" s="930"/>
      <c r="D19" s="930"/>
    </row>
    <row r="20" spans="1:4" ht="15.5">
      <c r="A20" s="921"/>
      <c r="B20" s="922"/>
      <c r="C20" s="930"/>
      <c r="D20" s="930"/>
    </row>
    <row r="21" spans="1:4" ht="15.5">
      <c r="A21" s="921" t="s">
        <v>76</v>
      </c>
      <c r="B21" s="922" t="s">
        <v>6294</v>
      </c>
      <c r="C21" s="930"/>
      <c r="D21" s="930"/>
    </row>
    <row r="22" spans="1:4" ht="15.5">
      <c r="A22" s="921"/>
      <c r="B22" s="922"/>
      <c r="C22" s="930"/>
      <c r="D22" s="930"/>
    </row>
    <row r="23" spans="1:4" ht="15.5">
      <c r="A23" s="921" t="s">
        <v>78</v>
      </c>
      <c r="B23" s="922" t="s">
        <v>6295</v>
      </c>
      <c r="C23" s="930"/>
      <c r="D23" s="930"/>
    </row>
    <row r="24" spans="1:4" ht="15.5">
      <c r="A24" s="921"/>
      <c r="B24" s="922"/>
      <c r="C24" s="930"/>
      <c r="D24" s="930"/>
    </row>
    <row r="25" spans="1:4" ht="15.5">
      <c r="A25" s="921" t="s">
        <v>79</v>
      </c>
      <c r="B25" s="507" t="s">
        <v>6296</v>
      </c>
      <c r="C25" s="930"/>
      <c r="D25" s="930"/>
    </row>
    <row r="26" spans="1:4" ht="15.5">
      <c r="A26" s="921"/>
      <c r="B26" s="507"/>
      <c r="C26" s="930"/>
      <c r="D26" s="930"/>
    </row>
    <row r="27" spans="1:4" ht="15.5">
      <c r="A27" s="921" t="s">
        <v>80</v>
      </c>
      <c r="B27" s="507" t="s">
        <v>6297</v>
      </c>
      <c r="C27" s="930"/>
      <c r="D27" s="930"/>
    </row>
    <row r="28" spans="1:4" ht="15.5">
      <c r="A28" s="921"/>
      <c r="B28" s="507"/>
      <c r="C28" s="930"/>
      <c r="D28" s="930"/>
    </row>
    <row r="29" spans="1:4" ht="46.5">
      <c r="A29" s="921" t="s">
        <v>105</v>
      </c>
      <c r="B29" s="507" t="s">
        <v>6298</v>
      </c>
      <c r="C29" s="930"/>
      <c r="D29" s="930"/>
    </row>
    <row r="30" spans="1:4" ht="30">
      <c r="A30" s="921"/>
      <c r="B30" s="650" t="s">
        <v>6299</v>
      </c>
      <c r="C30" s="930"/>
      <c r="D30" s="930"/>
    </row>
    <row r="31" spans="1:4" ht="15.5">
      <c r="A31" s="931"/>
      <c r="B31" s="932"/>
      <c r="C31" s="936"/>
      <c r="D31" s="931"/>
    </row>
    <row r="32" spans="1:4" ht="15.5">
      <c r="A32" s="931"/>
      <c r="B32" s="932"/>
      <c r="C32" s="936"/>
      <c r="D32" s="931"/>
    </row>
    <row r="33" spans="1:4" ht="15.5">
      <c r="A33" s="931"/>
      <c r="B33" s="932"/>
      <c r="C33" s="936"/>
      <c r="D33" s="931"/>
    </row>
    <row r="34" spans="1:4" ht="15.5">
      <c r="A34" s="933" t="s">
        <v>54</v>
      </c>
      <c r="B34" s="934"/>
      <c r="C34" s="936" t="s">
        <v>66</v>
      </c>
      <c r="D34" s="934"/>
    </row>
    <row r="35" spans="1:4" ht="15.5">
      <c r="A35" s="933" t="s">
        <v>56</v>
      </c>
      <c r="B35" s="934"/>
      <c r="C35" s="936" t="s">
        <v>67</v>
      </c>
      <c r="D35" s="934"/>
    </row>
    <row r="36" spans="1:4" ht="31">
      <c r="A36" s="931"/>
      <c r="B36" s="932"/>
      <c r="C36" s="936" t="s">
        <v>68</v>
      </c>
      <c r="D36" s="934"/>
    </row>
  </sheetData>
  <mergeCells count="6">
    <mergeCell ref="A14:D14"/>
    <mergeCell ref="A16:D16"/>
    <mergeCell ref="B1:E1"/>
    <mergeCell ref="B3:E3"/>
    <mergeCell ref="B5:E5"/>
    <mergeCell ref="B7:D7"/>
  </mergeCells>
  <pageMargins left="0.7" right="0.7" top="0.75" bottom="0.75" header="0.3" footer="0.3"/>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95"/>
  <dimension ref="A1:I39"/>
  <sheetViews>
    <sheetView workbookViewId="0">
      <selection activeCell="M8" sqref="M8"/>
    </sheetView>
  </sheetViews>
  <sheetFormatPr defaultRowHeight="14.5"/>
  <cols>
    <col min="2" max="2" width="40.453125" customWidth="1"/>
    <col min="3" max="3" width="31.1796875" customWidth="1"/>
    <col min="4" max="4" width="24.1796875" customWidth="1"/>
  </cols>
  <sheetData>
    <row r="1" spans="1:9" ht="17.5">
      <c r="B1" s="1366" t="s">
        <v>1400</v>
      </c>
      <c r="C1" s="1366"/>
      <c r="D1" s="1366"/>
      <c r="E1" s="1366"/>
    </row>
    <row r="2" spans="1:9" ht="17.5">
      <c r="B2" s="35"/>
      <c r="C2" s="35"/>
      <c r="E2" s="493"/>
    </row>
    <row r="3" spans="1:9" ht="18">
      <c r="B3" s="2109" t="s">
        <v>6666</v>
      </c>
      <c r="C3" s="2109"/>
      <c r="D3" s="2109"/>
      <c r="E3" s="2109"/>
    </row>
    <row r="4" spans="1:9" ht="18">
      <c r="B4" s="37"/>
      <c r="C4" s="37"/>
      <c r="D4" s="37"/>
    </row>
    <row r="5" spans="1:9" ht="287.25" customHeight="1">
      <c r="B5" s="2119" t="s">
        <v>7021</v>
      </c>
      <c r="C5" s="2120"/>
      <c r="D5" s="2120"/>
      <c r="E5" s="2120"/>
      <c r="F5" s="2120"/>
      <c r="G5" s="2120"/>
      <c r="H5" s="2120"/>
      <c r="I5" s="2120"/>
    </row>
    <row r="6" spans="1:9" ht="15.5">
      <c r="B6" s="9"/>
      <c r="C6" s="9"/>
      <c r="D6" s="9"/>
    </row>
    <row r="7" spans="1:9" ht="15.5">
      <c r="B7" s="2063" t="s">
        <v>1401</v>
      </c>
      <c r="C7" s="2063"/>
      <c r="D7" s="2063"/>
    </row>
    <row r="8" spans="1:9">
      <c r="B8" s="6"/>
      <c r="C8" s="6"/>
      <c r="D8" s="6"/>
    </row>
    <row r="9" spans="1:9" ht="15" thickBot="1">
      <c r="B9" s="826" t="s">
        <v>3645</v>
      </c>
      <c r="D9" s="169"/>
    </row>
    <row r="10" spans="1:9" ht="58.5" customHeight="1" thickBot="1">
      <c r="B10" s="392"/>
      <c r="D10" s="6"/>
    </row>
    <row r="11" spans="1:9">
      <c r="D11" s="919" t="s">
        <v>6320</v>
      </c>
    </row>
    <row r="12" spans="1:9" ht="18">
      <c r="A12" s="2117" t="s">
        <v>6319</v>
      </c>
      <c r="B12" s="2117"/>
      <c r="C12" s="2117"/>
      <c r="D12" s="932"/>
      <c r="E12" s="932"/>
    </row>
    <row r="13" spans="1:9" ht="46.5">
      <c r="A13" s="937" t="s">
        <v>328</v>
      </c>
      <c r="B13" s="938" t="s">
        <v>6301</v>
      </c>
      <c r="C13" s="937" t="s">
        <v>6302</v>
      </c>
      <c r="D13" s="937" t="s">
        <v>6291</v>
      </c>
      <c r="E13" s="932"/>
    </row>
    <row r="14" spans="1:9" ht="46.5">
      <c r="A14" s="921">
        <v>1</v>
      </c>
      <c r="B14" s="922" t="s">
        <v>6303</v>
      </c>
      <c r="C14" s="939"/>
      <c r="D14" s="939"/>
      <c r="E14" s="932"/>
    </row>
    <row r="15" spans="1:9" ht="31">
      <c r="A15" s="921"/>
      <c r="B15" s="922" t="s">
        <v>6304</v>
      </c>
      <c r="C15" s="939"/>
      <c r="D15" s="939"/>
      <c r="E15" s="932"/>
    </row>
    <row r="16" spans="1:9" ht="15.5">
      <c r="A16" s="921"/>
      <c r="B16" s="922" t="s">
        <v>6305</v>
      </c>
      <c r="C16" s="939"/>
      <c r="D16" s="939"/>
      <c r="E16" s="932"/>
    </row>
    <row r="17" spans="1:5" ht="15.5">
      <c r="A17" s="921"/>
      <c r="B17" s="922" t="s">
        <v>6306</v>
      </c>
      <c r="C17" s="939"/>
      <c r="D17" s="939"/>
      <c r="E17" s="932"/>
    </row>
    <row r="18" spans="1:5" ht="31">
      <c r="A18" s="921"/>
      <c r="B18" s="922" t="s">
        <v>6307</v>
      </c>
      <c r="C18" s="939"/>
      <c r="D18" s="939"/>
      <c r="E18" s="932"/>
    </row>
    <row r="19" spans="1:5" ht="15.5">
      <c r="A19" s="921"/>
      <c r="B19" s="922" t="s">
        <v>6308</v>
      </c>
      <c r="C19" s="939"/>
      <c r="D19" s="939"/>
      <c r="E19" s="932"/>
    </row>
    <row r="20" spans="1:5" ht="46.5">
      <c r="A20" s="921">
        <v>2</v>
      </c>
      <c r="B20" s="922" t="s">
        <v>6309</v>
      </c>
      <c r="C20" s="939"/>
      <c r="D20" s="939"/>
      <c r="E20" s="932"/>
    </row>
    <row r="21" spans="1:5" ht="31">
      <c r="A21" s="921"/>
      <c r="B21" s="922" t="s">
        <v>6310</v>
      </c>
      <c r="C21" s="939"/>
      <c r="D21" s="939"/>
      <c r="E21" s="932"/>
    </row>
    <row r="22" spans="1:5" ht="15.5">
      <c r="A22" s="921"/>
      <c r="B22" s="922" t="s">
        <v>6305</v>
      </c>
      <c r="C22" s="939"/>
      <c r="D22" s="939"/>
      <c r="E22" s="932"/>
    </row>
    <row r="23" spans="1:5" ht="15.5">
      <c r="A23" s="921"/>
      <c r="B23" s="922" t="s">
        <v>6306</v>
      </c>
      <c r="C23" s="939"/>
      <c r="D23" s="939"/>
      <c r="E23" s="932"/>
    </row>
    <row r="24" spans="1:5" ht="15.5">
      <c r="A24" s="921"/>
      <c r="B24" s="922" t="s">
        <v>6311</v>
      </c>
      <c r="C24" s="939"/>
      <c r="D24" s="939"/>
      <c r="E24" s="932"/>
    </row>
    <row r="25" spans="1:5" ht="15.5">
      <c r="A25" s="921"/>
      <c r="B25" s="922" t="s">
        <v>6308</v>
      </c>
      <c r="C25" s="939"/>
      <c r="D25" s="939"/>
      <c r="E25" s="932"/>
    </row>
    <row r="26" spans="1:5" ht="31">
      <c r="A26" s="921">
        <v>3</v>
      </c>
      <c r="B26" s="922" t="s">
        <v>6312</v>
      </c>
      <c r="C26" s="939"/>
      <c r="D26" s="939"/>
      <c r="E26" s="932"/>
    </row>
    <row r="27" spans="1:5" ht="31">
      <c r="A27" s="921"/>
      <c r="B27" s="922" t="s">
        <v>6310</v>
      </c>
      <c r="C27" s="939"/>
      <c r="D27" s="939"/>
      <c r="E27" s="932"/>
    </row>
    <row r="28" spans="1:5" ht="31">
      <c r="A28" s="921"/>
      <c r="B28" s="922" t="s">
        <v>6313</v>
      </c>
      <c r="C28" s="939"/>
      <c r="D28" s="939"/>
      <c r="E28" s="932"/>
    </row>
    <row r="29" spans="1:5" ht="15.5">
      <c r="A29" s="921"/>
      <c r="B29" s="922" t="s">
        <v>6314</v>
      </c>
      <c r="C29" s="939"/>
      <c r="D29" s="939"/>
      <c r="E29" s="932"/>
    </row>
    <row r="30" spans="1:5" ht="15.5">
      <c r="A30" s="921"/>
      <c r="B30" s="922" t="s">
        <v>6311</v>
      </c>
      <c r="C30" s="939"/>
      <c r="D30" s="939"/>
      <c r="E30" s="932"/>
    </row>
    <row r="31" spans="1:5" ht="31">
      <c r="A31" s="921"/>
      <c r="B31" s="922" t="s">
        <v>6315</v>
      </c>
      <c r="C31" s="939"/>
      <c r="D31" s="939"/>
      <c r="E31" s="932"/>
    </row>
    <row r="32" spans="1:5" ht="15.5">
      <c r="A32" s="921"/>
      <c r="B32" s="922" t="s">
        <v>6316</v>
      </c>
      <c r="C32" s="939"/>
      <c r="D32" s="939"/>
      <c r="E32" s="932"/>
    </row>
    <row r="33" spans="1:5" ht="15.5">
      <c r="A33" s="921"/>
      <c r="B33" s="922"/>
      <c r="C33" s="939"/>
      <c r="D33" s="939"/>
      <c r="E33" s="932"/>
    </row>
    <row r="34" spans="1:5" ht="15.5">
      <c r="A34" s="940"/>
      <c r="B34" s="941"/>
      <c r="C34" s="942"/>
      <c r="D34" s="932"/>
      <c r="E34" s="932"/>
    </row>
    <row r="35" spans="1:5" ht="18">
      <c r="A35" s="943" t="s">
        <v>6317</v>
      </c>
      <c r="B35" s="2118" t="s">
        <v>6318</v>
      </c>
      <c r="C35" s="2118"/>
      <c r="D35" s="2118"/>
      <c r="E35" s="2118"/>
    </row>
    <row r="36" spans="1:5">
      <c r="A36" s="932"/>
      <c r="B36" s="932"/>
      <c r="C36" s="932"/>
      <c r="D36" s="932"/>
      <c r="E36" s="932"/>
    </row>
    <row r="37" spans="1:5" ht="15.5">
      <c r="A37" s="944" t="s">
        <v>54</v>
      </c>
      <c r="B37" s="945"/>
      <c r="C37" s="944" t="s">
        <v>66</v>
      </c>
      <c r="D37" s="946"/>
      <c r="E37" s="947"/>
    </row>
    <row r="38" spans="1:5" ht="15.5">
      <c r="A38" s="944" t="s">
        <v>56</v>
      </c>
      <c r="B38" s="945"/>
      <c r="C38" s="944" t="s">
        <v>67</v>
      </c>
      <c r="D38" s="946"/>
      <c r="E38" s="947"/>
    </row>
    <row r="39" spans="1:5" ht="15.5">
      <c r="A39" s="948"/>
      <c r="B39" s="948"/>
      <c r="C39" s="949" t="s">
        <v>68</v>
      </c>
      <c r="D39" s="946"/>
      <c r="E39" s="947"/>
    </row>
  </sheetData>
  <mergeCells count="6">
    <mergeCell ref="A12:C12"/>
    <mergeCell ref="B35:E35"/>
    <mergeCell ref="B1:E1"/>
    <mergeCell ref="B3:E3"/>
    <mergeCell ref="B7:D7"/>
    <mergeCell ref="B5:I5"/>
  </mergeCells>
  <pageMargins left="0.7" right="0.7" top="0.75" bottom="0.75" header="0.3" footer="0.3"/>
  <pageSetup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6"/>
  <dimension ref="A1:J259"/>
  <sheetViews>
    <sheetView workbookViewId="0">
      <selection activeCell="K5" sqref="K5"/>
    </sheetView>
  </sheetViews>
  <sheetFormatPr defaultRowHeight="16.5"/>
  <cols>
    <col min="1" max="1" width="11.1796875" style="537" customWidth="1"/>
    <col min="2" max="2" width="51.81640625" style="986" customWidth="1"/>
    <col min="3" max="3" width="15.1796875" style="991" customWidth="1"/>
    <col min="4" max="4" width="14.54296875" style="991" customWidth="1"/>
    <col min="5" max="5" width="13.453125" style="548" customWidth="1"/>
    <col min="6" max="6" width="13" style="548" customWidth="1"/>
    <col min="7" max="7" width="19.81640625" style="548" bestFit="1" customWidth="1"/>
    <col min="8" max="8" width="19.81640625" style="548" customWidth="1"/>
    <col min="9" max="9" width="20" style="548" customWidth="1"/>
    <col min="10" max="10" width="23.1796875" style="548" customWidth="1"/>
    <col min="11" max="256" width="9.1796875" style="548"/>
    <col min="257" max="257" width="11.1796875" style="548" customWidth="1"/>
    <col min="258" max="258" width="51.81640625" style="548" customWidth="1"/>
    <col min="259" max="259" width="19.81640625" style="548" bestFit="1" customWidth="1"/>
    <col min="260" max="260" width="25.81640625" style="548" customWidth="1"/>
    <col min="261" max="261" width="19.81640625" style="548" bestFit="1" customWidth="1"/>
    <col min="262" max="262" width="19.81640625" style="548" customWidth="1"/>
    <col min="263" max="263" width="19.81640625" style="548" bestFit="1" customWidth="1"/>
    <col min="264" max="264" width="19.81640625" style="548" customWidth="1"/>
    <col min="265" max="265" width="20" style="548" customWidth="1"/>
    <col min="266" max="266" width="23.1796875" style="548" customWidth="1"/>
    <col min="267" max="512" width="9.1796875" style="548"/>
    <col min="513" max="513" width="11.1796875" style="548" customWidth="1"/>
    <col min="514" max="514" width="51.81640625" style="548" customWidth="1"/>
    <col min="515" max="515" width="19.81640625" style="548" bestFit="1" customWidth="1"/>
    <col min="516" max="516" width="25.81640625" style="548" customWidth="1"/>
    <col min="517" max="517" width="19.81640625" style="548" bestFit="1" customWidth="1"/>
    <col min="518" max="518" width="19.81640625" style="548" customWidth="1"/>
    <col min="519" max="519" width="19.81640625" style="548" bestFit="1" customWidth="1"/>
    <col min="520" max="520" width="19.81640625" style="548" customWidth="1"/>
    <col min="521" max="521" width="20" style="548" customWidth="1"/>
    <col min="522" max="522" width="23.1796875" style="548" customWidth="1"/>
    <col min="523" max="768" width="9.1796875" style="548"/>
    <col min="769" max="769" width="11.1796875" style="548" customWidth="1"/>
    <col min="770" max="770" width="51.81640625" style="548" customWidth="1"/>
    <col min="771" max="771" width="19.81640625" style="548" bestFit="1" customWidth="1"/>
    <col min="772" max="772" width="25.81640625" style="548" customWidth="1"/>
    <col min="773" max="773" width="19.81640625" style="548" bestFit="1" customWidth="1"/>
    <col min="774" max="774" width="19.81640625" style="548" customWidth="1"/>
    <col min="775" max="775" width="19.81640625" style="548" bestFit="1" customWidth="1"/>
    <col min="776" max="776" width="19.81640625" style="548" customWidth="1"/>
    <col min="777" max="777" width="20" style="548" customWidth="1"/>
    <col min="778" max="778" width="23.1796875" style="548" customWidth="1"/>
    <col min="779" max="1024" width="9.1796875" style="548"/>
    <col min="1025" max="1025" width="11.1796875" style="548" customWidth="1"/>
    <col min="1026" max="1026" width="51.81640625" style="548" customWidth="1"/>
    <col min="1027" max="1027" width="19.81640625" style="548" bestFit="1" customWidth="1"/>
    <col min="1028" max="1028" width="25.81640625" style="548" customWidth="1"/>
    <col min="1029" max="1029" width="19.81640625" style="548" bestFit="1" customWidth="1"/>
    <col min="1030" max="1030" width="19.81640625" style="548" customWidth="1"/>
    <col min="1031" max="1031" width="19.81640625" style="548" bestFit="1" customWidth="1"/>
    <col min="1032" max="1032" width="19.81640625" style="548" customWidth="1"/>
    <col min="1033" max="1033" width="20" style="548" customWidth="1"/>
    <col min="1034" max="1034" width="23.1796875" style="548" customWidth="1"/>
    <col min="1035" max="1280" width="9.1796875" style="548"/>
    <col min="1281" max="1281" width="11.1796875" style="548" customWidth="1"/>
    <col min="1282" max="1282" width="51.81640625" style="548" customWidth="1"/>
    <col min="1283" max="1283" width="19.81640625" style="548" bestFit="1" customWidth="1"/>
    <col min="1284" max="1284" width="25.81640625" style="548" customWidth="1"/>
    <col min="1285" max="1285" width="19.81640625" style="548" bestFit="1" customWidth="1"/>
    <col min="1286" max="1286" width="19.81640625" style="548" customWidth="1"/>
    <col min="1287" max="1287" width="19.81640625" style="548" bestFit="1" customWidth="1"/>
    <col min="1288" max="1288" width="19.81640625" style="548" customWidth="1"/>
    <col min="1289" max="1289" width="20" style="548" customWidth="1"/>
    <col min="1290" max="1290" width="23.1796875" style="548" customWidth="1"/>
    <col min="1291" max="1536" width="9.1796875" style="548"/>
    <col min="1537" max="1537" width="11.1796875" style="548" customWidth="1"/>
    <col min="1538" max="1538" width="51.81640625" style="548" customWidth="1"/>
    <col min="1539" max="1539" width="19.81640625" style="548" bestFit="1" customWidth="1"/>
    <col min="1540" max="1540" width="25.81640625" style="548" customWidth="1"/>
    <col min="1541" max="1541" width="19.81640625" style="548" bestFit="1" customWidth="1"/>
    <col min="1542" max="1542" width="19.81640625" style="548" customWidth="1"/>
    <col min="1543" max="1543" width="19.81640625" style="548" bestFit="1" customWidth="1"/>
    <col min="1544" max="1544" width="19.81640625" style="548" customWidth="1"/>
    <col min="1545" max="1545" width="20" style="548" customWidth="1"/>
    <col min="1546" max="1546" width="23.1796875" style="548" customWidth="1"/>
    <col min="1547" max="1792" width="9.1796875" style="548"/>
    <col min="1793" max="1793" width="11.1796875" style="548" customWidth="1"/>
    <col min="1794" max="1794" width="51.81640625" style="548" customWidth="1"/>
    <col min="1795" max="1795" width="19.81640625" style="548" bestFit="1" customWidth="1"/>
    <col min="1796" max="1796" width="25.81640625" style="548" customWidth="1"/>
    <col min="1797" max="1797" width="19.81640625" style="548" bestFit="1" customWidth="1"/>
    <col min="1798" max="1798" width="19.81640625" style="548" customWidth="1"/>
    <col min="1799" max="1799" width="19.81640625" style="548" bestFit="1" customWidth="1"/>
    <col min="1800" max="1800" width="19.81640625" style="548" customWidth="1"/>
    <col min="1801" max="1801" width="20" style="548" customWidth="1"/>
    <col min="1802" max="1802" width="23.1796875" style="548" customWidth="1"/>
    <col min="1803" max="2048" width="9.1796875" style="548"/>
    <col min="2049" max="2049" width="11.1796875" style="548" customWidth="1"/>
    <col min="2050" max="2050" width="51.81640625" style="548" customWidth="1"/>
    <col min="2051" max="2051" width="19.81640625" style="548" bestFit="1" customWidth="1"/>
    <col min="2052" max="2052" width="25.81640625" style="548" customWidth="1"/>
    <col min="2053" max="2053" width="19.81640625" style="548" bestFit="1" customWidth="1"/>
    <col min="2054" max="2054" width="19.81640625" style="548" customWidth="1"/>
    <col min="2055" max="2055" width="19.81640625" style="548" bestFit="1" customWidth="1"/>
    <col min="2056" max="2056" width="19.81640625" style="548" customWidth="1"/>
    <col min="2057" max="2057" width="20" style="548" customWidth="1"/>
    <col min="2058" max="2058" width="23.1796875" style="548" customWidth="1"/>
    <col min="2059" max="2304" width="9.1796875" style="548"/>
    <col min="2305" max="2305" width="11.1796875" style="548" customWidth="1"/>
    <col min="2306" max="2306" width="51.81640625" style="548" customWidth="1"/>
    <col min="2307" max="2307" width="19.81640625" style="548" bestFit="1" customWidth="1"/>
    <col min="2308" max="2308" width="25.81640625" style="548" customWidth="1"/>
    <col min="2309" max="2309" width="19.81640625" style="548" bestFit="1" customWidth="1"/>
    <col min="2310" max="2310" width="19.81640625" style="548" customWidth="1"/>
    <col min="2311" max="2311" width="19.81640625" style="548" bestFit="1" customWidth="1"/>
    <col min="2312" max="2312" width="19.81640625" style="548" customWidth="1"/>
    <col min="2313" max="2313" width="20" style="548" customWidth="1"/>
    <col min="2314" max="2314" width="23.1796875" style="548" customWidth="1"/>
    <col min="2315" max="2560" width="9.1796875" style="548"/>
    <col min="2561" max="2561" width="11.1796875" style="548" customWidth="1"/>
    <col min="2562" max="2562" width="51.81640625" style="548" customWidth="1"/>
    <col min="2563" max="2563" width="19.81640625" style="548" bestFit="1" customWidth="1"/>
    <col min="2564" max="2564" width="25.81640625" style="548" customWidth="1"/>
    <col min="2565" max="2565" width="19.81640625" style="548" bestFit="1" customWidth="1"/>
    <col min="2566" max="2566" width="19.81640625" style="548" customWidth="1"/>
    <col min="2567" max="2567" width="19.81640625" style="548" bestFit="1" customWidth="1"/>
    <col min="2568" max="2568" width="19.81640625" style="548" customWidth="1"/>
    <col min="2569" max="2569" width="20" style="548" customWidth="1"/>
    <col min="2570" max="2570" width="23.1796875" style="548" customWidth="1"/>
    <col min="2571" max="2816" width="9.1796875" style="548"/>
    <col min="2817" max="2817" width="11.1796875" style="548" customWidth="1"/>
    <col min="2818" max="2818" width="51.81640625" style="548" customWidth="1"/>
    <col min="2819" max="2819" width="19.81640625" style="548" bestFit="1" customWidth="1"/>
    <col min="2820" max="2820" width="25.81640625" style="548" customWidth="1"/>
    <col min="2821" max="2821" width="19.81640625" style="548" bestFit="1" customWidth="1"/>
    <col min="2822" max="2822" width="19.81640625" style="548" customWidth="1"/>
    <col min="2823" max="2823" width="19.81640625" style="548" bestFit="1" customWidth="1"/>
    <col min="2824" max="2824" width="19.81640625" style="548" customWidth="1"/>
    <col min="2825" max="2825" width="20" style="548" customWidth="1"/>
    <col min="2826" max="2826" width="23.1796875" style="548" customWidth="1"/>
    <col min="2827" max="3072" width="9.1796875" style="548"/>
    <col min="3073" max="3073" width="11.1796875" style="548" customWidth="1"/>
    <col min="3074" max="3074" width="51.81640625" style="548" customWidth="1"/>
    <col min="3075" max="3075" width="19.81640625" style="548" bestFit="1" customWidth="1"/>
    <col min="3076" max="3076" width="25.81640625" style="548" customWidth="1"/>
    <col min="3077" max="3077" width="19.81640625" style="548" bestFit="1" customWidth="1"/>
    <col min="3078" max="3078" width="19.81640625" style="548" customWidth="1"/>
    <col min="3079" max="3079" width="19.81640625" style="548" bestFit="1" customWidth="1"/>
    <col min="3080" max="3080" width="19.81640625" style="548" customWidth="1"/>
    <col min="3081" max="3081" width="20" style="548" customWidth="1"/>
    <col min="3082" max="3082" width="23.1796875" style="548" customWidth="1"/>
    <col min="3083" max="3328" width="9.1796875" style="548"/>
    <col min="3329" max="3329" width="11.1796875" style="548" customWidth="1"/>
    <col min="3330" max="3330" width="51.81640625" style="548" customWidth="1"/>
    <col min="3331" max="3331" width="19.81640625" style="548" bestFit="1" customWidth="1"/>
    <col min="3332" max="3332" width="25.81640625" style="548" customWidth="1"/>
    <col min="3333" max="3333" width="19.81640625" style="548" bestFit="1" customWidth="1"/>
    <col min="3334" max="3334" width="19.81640625" style="548" customWidth="1"/>
    <col min="3335" max="3335" width="19.81640625" style="548" bestFit="1" customWidth="1"/>
    <col min="3336" max="3336" width="19.81640625" style="548" customWidth="1"/>
    <col min="3337" max="3337" width="20" style="548" customWidth="1"/>
    <col min="3338" max="3338" width="23.1796875" style="548" customWidth="1"/>
    <col min="3339" max="3584" width="9.1796875" style="548"/>
    <col min="3585" max="3585" width="11.1796875" style="548" customWidth="1"/>
    <col min="3586" max="3586" width="51.81640625" style="548" customWidth="1"/>
    <col min="3587" max="3587" width="19.81640625" style="548" bestFit="1" customWidth="1"/>
    <col min="3588" max="3588" width="25.81640625" style="548" customWidth="1"/>
    <col min="3589" max="3589" width="19.81640625" style="548" bestFit="1" customWidth="1"/>
    <col min="3590" max="3590" width="19.81640625" style="548" customWidth="1"/>
    <col min="3591" max="3591" width="19.81640625" style="548" bestFit="1" customWidth="1"/>
    <col min="3592" max="3592" width="19.81640625" style="548" customWidth="1"/>
    <col min="3593" max="3593" width="20" style="548" customWidth="1"/>
    <col min="3594" max="3594" width="23.1796875" style="548" customWidth="1"/>
    <col min="3595" max="3840" width="9.1796875" style="548"/>
    <col min="3841" max="3841" width="11.1796875" style="548" customWidth="1"/>
    <col min="3842" max="3842" width="51.81640625" style="548" customWidth="1"/>
    <col min="3843" max="3843" width="19.81640625" style="548" bestFit="1" customWidth="1"/>
    <col min="3844" max="3844" width="25.81640625" style="548" customWidth="1"/>
    <col min="3845" max="3845" width="19.81640625" style="548" bestFit="1" customWidth="1"/>
    <col min="3846" max="3846" width="19.81640625" style="548" customWidth="1"/>
    <col min="3847" max="3847" width="19.81640625" style="548" bestFit="1" customWidth="1"/>
    <col min="3848" max="3848" width="19.81640625" style="548" customWidth="1"/>
    <col min="3849" max="3849" width="20" style="548" customWidth="1"/>
    <col min="3850" max="3850" width="23.1796875" style="548" customWidth="1"/>
    <col min="3851" max="4096" width="9.1796875" style="548"/>
    <col min="4097" max="4097" width="11.1796875" style="548" customWidth="1"/>
    <col min="4098" max="4098" width="51.81640625" style="548" customWidth="1"/>
    <col min="4099" max="4099" width="19.81640625" style="548" bestFit="1" customWidth="1"/>
    <col min="4100" max="4100" width="25.81640625" style="548" customWidth="1"/>
    <col min="4101" max="4101" width="19.81640625" style="548" bestFit="1" customWidth="1"/>
    <col min="4102" max="4102" width="19.81640625" style="548" customWidth="1"/>
    <col min="4103" max="4103" width="19.81640625" style="548" bestFit="1" customWidth="1"/>
    <col min="4104" max="4104" width="19.81640625" style="548" customWidth="1"/>
    <col min="4105" max="4105" width="20" style="548" customWidth="1"/>
    <col min="4106" max="4106" width="23.1796875" style="548" customWidth="1"/>
    <col min="4107" max="4352" width="9.1796875" style="548"/>
    <col min="4353" max="4353" width="11.1796875" style="548" customWidth="1"/>
    <col min="4354" max="4354" width="51.81640625" style="548" customWidth="1"/>
    <col min="4355" max="4355" width="19.81640625" style="548" bestFit="1" customWidth="1"/>
    <col min="4356" max="4356" width="25.81640625" style="548" customWidth="1"/>
    <col min="4357" max="4357" width="19.81640625" style="548" bestFit="1" customWidth="1"/>
    <col min="4358" max="4358" width="19.81640625" style="548" customWidth="1"/>
    <col min="4359" max="4359" width="19.81640625" style="548" bestFit="1" customWidth="1"/>
    <col min="4360" max="4360" width="19.81640625" style="548" customWidth="1"/>
    <col min="4361" max="4361" width="20" style="548" customWidth="1"/>
    <col min="4362" max="4362" width="23.1796875" style="548" customWidth="1"/>
    <col min="4363" max="4608" width="9.1796875" style="548"/>
    <col min="4609" max="4609" width="11.1796875" style="548" customWidth="1"/>
    <col min="4610" max="4610" width="51.81640625" style="548" customWidth="1"/>
    <col min="4611" max="4611" width="19.81640625" style="548" bestFit="1" customWidth="1"/>
    <col min="4612" max="4612" width="25.81640625" style="548" customWidth="1"/>
    <col min="4613" max="4613" width="19.81640625" style="548" bestFit="1" customWidth="1"/>
    <col min="4614" max="4614" width="19.81640625" style="548" customWidth="1"/>
    <col min="4615" max="4615" width="19.81640625" style="548" bestFit="1" customWidth="1"/>
    <col min="4616" max="4616" width="19.81640625" style="548" customWidth="1"/>
    <col min="4617" max="4617" width="20" style="548" customWidth="1"/>
    <col min="4618" max="4618" width="23.1796875" style="548" customWidth="1"/>
    <col min="4619" max="4864" width="9.1796875" style="548"/>
    <col min="4865" max="4865" width="11.1796875" style="548" customWidth="1"/>
    <col min="4866" max="4866" width="51.81640625" style="548" customWidth="1"/>
    <col min="4867" max="4867" width="19.81640625" style="548" bestFit="1" customWidth="1"/>
    <col min="4868" max="4868" width="25.81640625" style="548" customWidth="1"/>
    <col min="4869" max="4869" width="19.81640625" style="548" bestFit="1" customWidth="1"/>
    <col min="4870" max="4870" width="19.81640625" style="548" customWidth="1"/>
    <col min="4871" max="4871" width="19.81640625" style="548" bestFit="1" customWidth="1"/>
    <col min="4872" max="4872" width="19.81640625" style="548" customWidth="1"/>
    <col min="4873" max="4873" width="20" style="548" customWidth="1"/>
    <col min="4874" max="4874" width="23.1796875" style="548" customWidth="1"/>
    <col min="4875" max="5120" width="9.1796875" style="548"/>
    <col min="5121" max="5121" width="11.1796875" style="548" customWidth="1"/>
    <col min="5122" max="5122" width="51.81640625" style="548" customWidth="1"/>
    <col min="5123" max="5123" width="19.81640625" style="548" bestFit="1" customWidth="1"/>
    <col min="5124" max="5124" width="25.81640625" style="548" customWidth="1"/>
    <col min="5125" max="5125" width="19.81640625" style="548" bestFit="1" customWidth="1"/>
    <col min="5126" max="5126" width="19.81640625" style="548" customWidth="1"/>
    <col min="5127" max="5127" width="19.81640625" style="548" bestFit="1" customWidth="1"/>
    <col min="5128" max="5128" width="19.81640625" style="548" customWidth="1"/>
    <col min="5129" max="5129" width="20" style="548" customWidth="1"/>
    <col min="5130" max="5130" width="23.1796875" style="548" customWidth="1"/>
    <col min="5131" max="5376" width="9.1796875" style="548"/>
    <col min="5377" max="5377" width="11.1796875" style="548" customWidth="1"/>
    <col min="5378" max="5378" width="51.81640625" style="548" customWidth="1"/>
    <col min="5379" max="5379" width="19.81640625" style="548" bestFit="1" customWidth="1"/>
    <col min="5380" max="5380" width="25.81640625" style="548" customWidth="1"/>
    <col min="5381" max="5381" width="19.81640625" style="548" bestFit="1" customWidth="1"/>
    <col min="5382" max="5382" width="19.81640625" style="548" customWidth="1"/>
    <col min="5383" max="5383" width="19.81640625" style="548" bestFit="1" customWidth="1"/>
    <col min="5384" max="5384" width="19.81640625" style="548" customWidth="1"/>
    <col min="5385" max="5385" width="20" style="548" customWidth="1"/>
    <col min="5386" max="5386" width="23.1796875" style="548" customWidth="1"/>
    <col min="5387" max="5632" width="9.1796875" style="548"/>
    <col min="5633" max="5633" width="11.1796875" style="548" customWidth="1"/>
    <col min="5634" max="5634" width="51.81640625" style="548" customWidth="1"/>
    <col min="5635" max="5635" width="19.81640625" style="548" bestFit="1" customWidth="1"/>
    <col min="5636" max="5636" width="25.81640625" style="548" customWidth="1"/>
    <col min="5637" max="5637" width="19.81640625" style="548" bestFit="1" customWidth="1"/>
    <col min="5638" max="5638" width="19.81640625" style="548" customWidth="1"/>
    <col min="5639" max="5639" width="19.81640625" style="548" bestFit="1" customWidth="1"/>
    <col min="5640" max="5640" width="19.81640625" style="548" customWidth="1"/>
    <col min="5641" max="5641" width="20" style="548" customWidth="1"/>
    <col min="5642" max="5642" width="23.1796875" style="548" customWidth="1"/>
    <col min="5643" max="5888" width="9.1796875" style="548"/>
    <col min="5889" max="5889" width="11.1796875" style="548" customWidth="1"/>
    <col min="5890" max="5890" width="51.81640625" style="548" customWidth="1"/>
    <col min="5891" max="5891" width="19.81640625" style="548" bestFit="1" customWidth="1"/>
    <col min="5892" max="5892" width="25.81640625" style="548" customWidth="1"/>
    <col min="5893" max="5893" width="19.81640625" style="548" bestFit="1" customWidth="1"/>
    <col min="5894" max="5894" width="19.81640625" style="548" customWidth="1"/>
    <col min="5895" max="5895" width="19.81640625" style="548" bestFit="1" customWidth="1"/>
    <col min="5896" max="5896" width="19.81640625" style="548" customWidth="1"/>
    <col min="5897" max="5897" width="20" style="548" customWidth="1"/>
    <col min="5898" max="5898" width="23.1796875" style="548" customWidth="1"/>
    <col min="5899" max="6144" width="9.1796875" style="548"/>
    <col min="6145" max="6145" width="11.1796875" style="548" customWidth="1"/>
    <col min="6146" max="6146" width="51.81640625" style="548" customWidth="1"/>
    <col min="6147" max="6147" width="19.81640625" style="548" bestFit="1" customWidth="1"/>
    <col min="6148" max="6148" width="25.81640625" style="548" customWidth="1"/>
    <col min="6149" max="6149" width="19.81640625" style="548" bestFit="1" customWidth="1"/>
    <col min="6150" max="6150" width="19.81640625" style="548" customWidth="1"/>
    <col min="6151" max="6151" width="19.81640625" style="548" bestFit="1" customWidth="1"/>
    <col min="6152" max="6152" width="19.81640625" style="548" customWidth="1"/>
    <col min="6153" max="6153" width="20" style="548" customWidth="1"/>
    <col min="6154" max="6154" width="23.1796875" style="548" customWidth="1"/>
    <col min="6155" max="6400" width="9.1796875" style="548"/>
    <col min="6401" max="6401" width="11.1796875" style="548" customWidth="1"/>
    <col min="6402" max="6402" width="51.81640625" style="548" customWidth="1"/>
    <col min="6403" max="6403" width="19.81640625" style="548" bestFit="1" customWidth="1"/>
    <col min="6404" max="6404" width="25.81640625" style="548" customWidth="1"/>
    <col min="6405" max="6405" width="19.81640625" style="548" bestFit="1" customWidth="1"/>
    <col min="6406" max="6406" width="19.81640625" style="548" customWidth="1"/>
    <col min="6407" max="6407" width="19.81640625" style="548" bestFit="1" customWidth="1"/>
    <col min="6408" max="6408" width="19.81640625" style="548" customWidth="1"/>
    <col min="6409" max="6409" width="20" style="548" customWidth="1"/>
    <col min="6410" max="6410" width="23.1796875" style="548" customWidth="1"/>
    <col min="6411" max="6656" width="9.1796875" style="548"/>
    <col min="6657" max="6657" width="11.1796875" style="548" customWidth="1"/>
    <col min="6658" max="6658" width="51.81640625" style="548" customWidth="1"/>
    <col min="6659" max="6659" width="19.81640625" style="548" bestFit="1" customWidth="1"/>
    <col min="6660" max="6660" width="25.81640625" style="548" customWidth="1"/>
    <col min="6661" max="6661" width="19.81640625" style="548" bestFit="1" customWidth="1"/>
    <col min="6662" max="6662" width="19.81640625" style="548" customWidth="1"/>
    <col min="6663" max="6663" width="19.81640625" style="548" bestFit="1" customWidth="1"/>
    <col min="6664" max="6664" width="19.81640625" style="548" customWidth="1"/>
    <col min="6665" max="6665" width="20" style="548" customWidth="1"/>
    <col min="6666" max="6666" width="23.1796875" style="548" customWidth="1"/>
    <col min="6667" max="6912" width="9.1796875" style="548"/>
    <col min="6913" max="6913" width="11.1796875" style="548" customWidth="1"/>
    <col min="6914" max="6914" width="51.81640625" style="548" customWidth="1"/>
    <col min="6915" max="6915" width="19.81640625" style="548" bestFit="1" customWidth="1"/>
    <col min="6916" max="6916" width="25.81640625" style="548" customWidth="1"/>
    <col min="6917" max="6917" width="19.81640625" style="548" bestFit="1" customWidth="1"/>
    <col min="6918" max="6918" width="19.81640625" style="548" customWidth="1"/>
    <col min="6919" max="6919" width="19.81640625" style="548" bestFit="1" customWidth="1"/>
    <col min="6920" max="6920" width="19.81640625" style="548" customWidth="1"/>
    <col min="6921" max="6921" width="20" style="548" customWidth="1"/>
    <col min="6922" max="6922" width="23.1796875" style="548" customWidth="1"/>
    <col min="6923" max="7168" width="9.1796875" style="548"/>
    <col min="7169" max="7169" width="11.1796875" style="548" customWidth="1"/>
    <col min="7170" max="7170" width="51.81640625" style="548" customWidth="1"/>
    <col min="7171" max="7171" width="19.81640625" style="548" bestFit="1" customWidth="1"/>
    <col min="7172" max="7172" width="25.81640625" style="548" customWidth="1"/>
    <col min="7173" max="7173" width="19.81640625" style="548" bestFit="1" customWidth="1"/>
    <col min="7174" max="7174" width="19.81640625" style="548" customWidth="1"/>
    <col min="7175" max="7175" width="19.81640625" style="548" bestFit="1" customWidth="1"/>
    <col min="7176" max="7176" width="19.81640625" style="548" customWidth="1"/>
    <col min="7177" max="7177" width="20" style="548" customWidth="1"/>
    <col min="7178" max="7178" width="23.1796875" style="548" customWidth="1"/>
    <col min="7179" max="7424" width="9.1796875" style="548"/>
    <col min="7425" max="7425" width="11.1796875" style="548" customWidth="1"/>
    <col min="7426" max="7426" width="51.81640625" style="548" customWidth="1"/>
    <col min="7427" max="7427" width="19.81640625" style="548" bestFit="1" customWidth="1"/>
    <col min="7428" max="7428" width="25.81640625" style="548" customWidth="1"/>
    <col min="7429" max="7429" width="19.81640625" style="548" bestFit="1" customWidth="1"/>
    <col min="7430" max="7430" width="19.81640625" style="548" customWidth="1"/>
    <col min="7431" max="7431" width="19.81640625" style="548" bestFit="1" customWidth="1"/>
    <col min="7432" max="7432" width="19.81640625" style="548" customWidth="1"/>
    <col min="7433" max="7433" width="20" style="548" customWidth="1"/>
    <col min="7434" max="7434" width="23.1796875" style="548" customWidth="1"/>
    <col min="7435" max="7680" width="9.1796875" style="548"/>
    <col min="7681" max="7681" width="11.1796875" style="548" customWidth="1"/>
    <col min="7682" max="7682" width="51.81640625" style="548" customWidth="1"/>
    <col min="7683" max="7683" width="19.81640625" style="548" bestFit="1" customWidth="1"/>
    <col min="7684" max="7684" width="25.81640625" style="548" customWidth="1"/>
    <col min="7685" max="7685" width="19.81640625" style="548" bestFit="1" customWidth="1"/>
    <col min="7686" max="7686" width="19.81640625" style="548" customWidth="1"/>
    <col min="7687" max="7687" width="19.81640625" style="548" bestFit="1" customWidth="1"/>
    <col min="7688" max="7688" width="19.81640625" style="548" customWidth="1"/>
    <col min="7689" max="7689" width="20" style="548" customWidth="1"/>
    <col min="7690" max="7690" width="23.1796875" style="548" customWidth="1"/>
    <col min="7691" max="7936" width="9.1796875" style="548"/>
    <col min="7937" max="7937" width="11.1796875" style="548" customWidth="1"/>
    <col min="7938" max="7938" width="51.81640625" style="548" customWidth="1"/>
    <col min="7939" max="7939" width="19.81640625" style="548" bestFit="1" customWidth="1"/>
    <col min="7940" max="7940" width="25.81640625" style="548" customWidth="1"/>
    <col min="7941" max="7941" width="19.81640625" style="548" bestFit="1" customWidth="1"/>
    <col min="7942" max="7942" width="19.81640625" style="548" customWidth="1"/>
    <col min="7943" max="7943" width="19.81640625" style="548" bestFit="1" customWidth="1"/>
    <col min="7944" max="7944" width="19.81640625" style="548" customWidth="1"/>
    <col min="7945" max="7945" width="20" style="548" customWidth="1"/>
    <col min="7946" max="7946" width="23.1796875" style="548" customWidth="1"/>
    <col min="7947" max="8192" width="9.1796875" style="548"/>
    <col min="8193" max="8193" width="11.1796875" style="548" customWidth="1"/>
    <col min="8194" max="8194" width="51.81640625" style="548" customWidth="1"/>
    <col min="8195" max="8195" width="19.81640625" style="548" bestFit="1" customWidth="1"/>
    <col min="8196" max="8196" width="25.81640625" style="548" customWidth="1"/>
    <col min="8197" max="8197" width="19.81640625" style="548" bestFit="1" customWidth="1"/>
    <col min="8198" max="8198" width="19.81640625" style="548" customWidth="1"/>
    <col min="8199" max="8199" width="19.81640625" style="548" bestFit="1" customWidth="1"/>
    <col min="8200" max="8200" width="19.81640625" style="548" customWidth="1"/>
    <col min="8201" max="8201" width="20" style="548" customWidth="1"/>
    <col min="8202" max="8202" width="23.1796875" style="548" customWidth="1"/>
    <col min="8203" max="8448" width="9.1796875" style="548"/>
    <col min="8449" max="8449" width="11.1796875" style="548" customWidth="1"/>
    <col min="8450" max="8450" width="51.81640625" style="548" customWidth="1"/>
    <col min="8451" max="8451" width="19.81640625" style="548" bestFit="1" customWidth="1"/>
    <col min="8452" max="8452" width="25.81640625" style="548" customWidth="1"/>
    <col min="8453" max="8453" width="19.81640625" style="548" bestFit="1" customWidth="1"/>
    <col min="8454" max="8454" width="19.81640625" style="548" customWidth="1"/>
    <col min="8455" max="8455" width="19.81640625" style="548" bestFit="1" customWidth="1"/>
    <col min="8456" max="8456" width="19.81640625" style="548" customWidth="1"/>
    <col min="8457" max="8457" width="20" style="548" customWidth="1"/>
    <col min="8458" max="8458" width="23.1796875" style="548" customWidth="1"/>
    <col min="8459" max="8704" width="9.1796875" style="548"/>
    <col min="8705" max="8705" width="11.1796875" style="548" customWidth="1"/>
    <col min="8706" max="8706" width="51.81640625" style="548" customWidth="1"/>
    <col min="8707" max="8707" width="19.81640625" style="548" bestFit="1" customWidth="1"/>
    <col min="8708" max="8708" width="25.81640625" style="548" customWidth="1"/>
    <col min="8709" max="8709" width="19.81640625" style="548" bestFit="1" customWidth="1"/>
    <col min="8710" max="8710" width="19.81640625" style="548" customWidth="1"/>
    <col min="8711" max="8711" width="19.81640625" style="548" bestFit="1" customWidth="1"/>
    <col min="8712" max="8712" width="19.81640625" style="548" customWidth="1"/>
    <col min="8713" max="8713" width="20" style="548" customWidth="1"/>
    <col min="8714" max="8714" width="23.1796875" style="548" customWidth="1"/>
    <col min="8715" max="8960" width="9.1796875" style="548"/>
    <col min="8961" max="8961" width="11.1796875" style="548" customWidth="1"/>
    <col min="8962" max="8962" width="51.81640625" style="548" customWidth="1"/>
    <col min="8963" max="8963" width="19.81640625" style="548" bestFit="1" customWidth="1"/>
    <col min="8964" max="8964" width="25.81640625" style="548" customWidth="1"/>
    <col min="8965" max="8965" width="19.81640625" style="548" bestFit="1" customWidth="1"/>
    <col min="8966" max="8966" width="19.81640625" style="548" customWidth="1"/>
    <col min="8967" max="8967" width="19.81640625" style="548" bestFit="1" customWidth="1"/>
    <col min="8968" max="8968" width="19.81640625" style="548" customWidth="1"/>
    <col min="8969" max="8969" width="20" style="548" customWidth="1"/>
    <col min="8970" max="8970" width="23.1796875" style="548" customWidth="1"/>
    <col min="8971" max="9216" width="9.1796875" style="548"/>
    <col min="9217" max="9217" width="11.1796875" style="548" customWidth="1"/>
    <col min="9218" max="9218" width="51.81640625" style="548" customWidth="1"/>
    <col min="9219" max="9219" width="19.81640625" style="548" bestFit="1" customWidth="1"/>
    <col min="9220" max="9220" width="25.81640625" style="548" customWidth="1"/>
    <col min="9221" max="9221" width="19.81640625" style="548" bestFit="1" customWidth="1"/>
    <col min="9222" max="9222" width="19.81640625" style="548" customWidth="1"/>
    <col min="9223" max="9223" width="19.81640625" style="548" bestFit="1" customWidth="1"/>
    <col min="9224" max="9224" width="19.81640625" style="548" customWidth="1"/>
    <col min="9225" max="9225" width="20" style="548" customWidth="1"/>
    <col min="9226" max="9226" width="23.1796875" style="548" customWidth="1"/>
    <col min="9227" max="9472" width="9.1796875" style="548"/>
    <col min="9473" max="9473" width="11.1796875" style="548" customWidth="1"/>
    <col min="9474" max="9474" width="51.81640625" style="548" customWidth="1"/>
    <col min="9475" max="9475" width="19.81640625" style="548" bestFit="1" customWidth="1"/>
    <col min="9476" max="9476" width="25.81640625" style="548" customWidth="1"/>
    <col min="9477" max="9477" width="19.81640625" style="548" bestFit="1" customWidth="1"/>
    <col min="9478" max="9478" width="19.81640625" style="548" customWidth="1"/>
    <col min="9479" max="9479" width="19.81640625" style="548" bestFit="1" customWidth="1"/>
    <col min="9480" max="9480" width="19.81640625" style="548" customWidth="1"/>
    <col min="9481" max="9481" width="20" style="548" customWidth="1"/>
    <col min="9482" max="9482" width="23.1796875" style="548" customWidth="1"/>
    <col min="9483" max="9728" width="9.1796875" style="548"/>
    <col min="9729" max="9729" width="11.1796875" style="548" customWidth="1"/>
    <col min="9730" max="9730" width="51.81640625" style="548" customWidth="1"/>
    <col min="9731" max="9731" width="19.81640625" style="548" bestFit="1" customWidth="1"/>
    <col min="9732" max="9732" width="25.81640625" style="548" customWidth="1"/>
    <col min="9733" max="9733" width="19.81640625" style="548" bestFit="1" customWidth="1"/>
    <col min="9734" max="9734" width="19.81640625" style="548" customWidth="1"/>
    <col min="9735" max="9735" width="19.81640625" style="548" bestFit="1" customWidth="1"/>
    <col min="9736" max="9736" width="19.81640625" style="548" customWidth="1"/>
    <col min="9737" max="9737" width="20" style="548" customWidth="1"/>
    <col min="9738" max="9738" width="23.1796875" style="548" customWidth="1"/>
    <col min="9739" max="9984" width="9.1796875" style="548"/>
    <col min="9985" max="9985" width="11.1796875" style="548" customWidth="1"/>
    <col min="9986" max="9986" width="51.81640625" style="548" customWidth="1"/>
    <col min="9987" max="9987" width="19.81640625" style="548" bestFit="1" customWidth="1"/>
    <col min="9988" max="9988" width="25.81640625" style="548" customWidth="1"/>
    <col min="9989" max="9989" width="19.81640625" style="548" bestFit="1" customWidth="1"/>
    <col min="9990" max="9990" width="19.81640625" style="548" customWidth="1"/>
    <col min="9991" max="9991" width="19.81640625" style="548" bestFit="1" customWidth="1"/>
    <col min="9992" max="9992" width="19.81640625" style="548" customWidth="1"/>
    <col min="9993" max="9993" width="20" style="548" customWidth="1"/>
    <col min="9994" max="9994" width="23.1796875" style="548" customWidth="1"/>
    <col min="9995" max="10240" width="9.1796875" style="548"/>
    <col min="10241" max="10241" width="11.1796875" style="548" customWidth="1"/>
    <col min="10242" max="10242" width="51.81640625" style="548" customWidth="1"/>
    <col min="10243" max="10243" width="19.81640625" style="548" bestFit="1" customWidth="1"/>
    <col min="10244" max="10244" width="25.81640625" style="548" customWidth="1"/>
    <col min="10245" max="10245" width="19.81640625" style="548" bestFit="1" customWidth="1"/>
    <col min="10246" max="10246" width="19.81640625" style="548" customWidth="1"/>
    <col min="10247" max="10247" width="19.81640625" style="548" bestFit="1" customWidth="1"/>
    <col min="10248" max="10248" width="19.81640625" style="548" customWidth="1"/>
    <col min="10249" max="10249" width="20" style="548" customWidth="1"/>
    <col min="10250" max="10250" width="23.1796875" style="548" customWidth="1"/>
    <col min="10251" max="10496" width="9.1796875" style="548"/>
    <col min="10497" max="10497" width="11.1796875" style="548" customWidth="1"/>
    <col min="10498" max="10498" width="51.81640625" style="548" customWidth="1"/>
    <col min="10499" max="10499" width="19.81640625" style="548" bestFit="1" customWidth="1"/>
    <col min="10500" max="10500" width="25.81640625" style="548" customWidth="1"/>
    <col min="10501" max="10501" width="19.81640625" style="548" bestFit="1" customWidth="1"/>
    <col min="10502" max="10502" width="19.81640625" style="548" customWidth="1"/>
    <col min="10503" max="10503" width="19.81640625" style="548" bestFit="1" customWidth="1"/>
    <col min="10504" max="10504" width="19.81640625" style="548" customWidth="1"/>
    <col min="10505" max="10505" width="20" style="548" customWidth="1"/>
    <col min="10506" max="10506" width="23.1796875" style="548" customWidth="1"/>
    <col min="10507" max="10752" width="9.1796875" style="548"/>
    <col min="10753" max="10753" width="11.1796875" style="548" customWidth="1"/>
    <col min="10754" max="10754" width="51.81640625" style="548" customWidth="1"/>
    <col min="10755" max="10755" width="19.81640625" style="548" bestFit="1" customWidth="1"/>
    <col min="10756" max="10756" width="25.81640625" style="548" customWidth="1"/>
    <col min="10757" max="10757" width="19.81640625" style="548" bestFit="1" customWidth="1"/>
    <col min="10758" max="10758" width="19.81640625" style="548" customWidth="1"/>
    <col min="10759" max="10759" width="19.81640625" style="548" bestFit="1" customWidth="1"/>
    <col min="10760" max="10760" width="19.81640625" style="548" customWidth="1"/>
    <col min="10761" max="10761" width="20" style="548" customWidth="1"/>
    <col min="10762" max="10762" width="23.1796875" style="548" customWidth="1"/>
    <col min="10763" max="11008" width="9.1796875" style="548"/>
    <col min="11009" max="11009" width="11.1796875" style="548" customWidth="1"/>
    <col min="11010" max="11010" width="51.81640625" style="548" customWidth="1"/>
    <col min="11011" max="11011" width="19.81640625" style="548" bestFit="1" customWidth="1"/>
    <col min="11012" max="11012" width="25.81640625" style="548" customWidth="1"/>
    <col min="11013" max="11013" width="19.81640625" style="548" bestFit="1" customWidth="1"/>
    <col min="11014" max="11014" width="19.81640625" style="548" customWidth="1"/>
    <col min="11015" max="11015" width="19.81640625" style="548" bestFit="1" customWidth="1"/>
    <col min="11016" max="11016" width="19.81640625" style="548" customWidth="1"/>
    <col min="11017" max="11017" width="20" style="548" customWidth="1"/>
    <col min="11018" max="11018" width="23.1796875" style="548" customWidth="1"/>
    <col min="11019" max="11264" width="9.1796875" style="548"/>
    <col min="11265" max="11265" width="11.1796875" style="548" customWidth="1"/>
    <col min="11266" max="11266" width="51.81640625" style="548" customWidth="1"/>
    <col min="11267" max="11267" width="19.81640625" style="548" bestFit="1" customWidth="1"/>
    <col min="11268" max="11268" width="25.81640625" style="548" customWidth="1"/>
    <col min="11269" max="11269" width="19.81640625" style="548" bestFit="1" customWidth="1"/>
    <col min="11270" max="11270" width="19.81640625" style="548" customWidth="1"/>
    <col min="11271" max="11271" width="19.81640625" style="548" bestFit="1" customWidth="1"/>
    <col min="11272" max="11272" width="19.81640625" style="548" customWidth="1"/>
    <col min="11273" max="11273" width="20" style="548" customWidth="1"/>
    <col min="11274" max="11274" width="23.1796875" style="548" customWidth="1"/>
    <col min="11275" max="11520" width="9.1796875" style="548"/>
    <col min="11521" max="11521" width="11.1796875" style="548" customWidth="1"/>
    <col min="11522" max="11522" width="51.81640625" style="548" customWidth="1"/>
    <col min="11523" max="11523" width="19.81640625" style="548" bestFit="1" customWidth="1"/>
    <col min="11524" max="11524" width="25.81640625" style="548" customWidth="1"/>
    <col min="11525" max="11525" width="19.81640625" style="548" bestFit="1" customWidth="1"/>
    <col min="11526" max="11526" width="19.81640625" style="548" customWidth="1"/>
    <col min="11527" max="11527" width="19.81640625" style="548" bestFit="1" customWidth="1"/>
    <col min="11528" max="11528" width="19.81640625" style="548" customWidth="1"/>
    <col min="11529" max="11529" width="20" style="548" customWidth="1"/>
    <col min="11530" max="11530" width="23.1796875" style="548" customWidth="1"/>
    <col min="11531" max="11776" width="9.1796875" style="548"/>
    <col min="11777" max="11777" width="11.1796875" style="548" customWidth="1"/>
    <col min="11778" max="11778" width="51.81640625" style="548" customWidth="1"/>
    <col min="11779" max="11779" width="19.81640625" style="548" bestFit="1" customWidth="1"/>
    <col min="11780" max="11780" width="25.81640625" style="548" customWidth="1"/>
    <col min="11781" max="11781" width="19.81640625" style="548" bestFit="1" customWidth="1"/>
    <col min="11782" max="11782" width="19.81640625" style="548" customWidth="1"/>
    <col min="11783" max="11783" width="19.81640625" style="548" bestFit="1" customWidth="1"/>
    <col min="11784" max="11784" width="19.81640625" style="548" customWidth="1"/>
    <col min="11785" max="11785" width="20" style="548" customWidth="1"/>
    <col min="11786" max="11786" width="23.1796875" style="548" customWidth="1"/>
    <col min="11787" max="12032" width="9.1796875" style="548"/>
    <col min="12033" max="12033" width="11.1796875" style="548" customWidth="1"/>
    <col min="12034" max="12034" width="51.81640625" style="548" customWidth="1"/>
    <col min="12035" max="12035" width="19.81640625" style="548" bestFit="1" customWidth="1"/>
    <col min="12036" max="12036" width="25.81640625" style="548" customWidth="1"/>
    <col min="12037" max="12037" width="19.81640625" style="548" bestFit="1" customWidth="1"/>
    <col min="12038" max="12038" width="19.81640625" style="548" customWidth="1"/>
    <col min="12039" max="12039" width="19.81640625" style="548" bestFit="1" customWidth="1"/>
    <col min="12040" max="12040" width="19.81640625" style="548" customWidth="1"/>
    <col min="12041" max="12041" width="20" style="548" customWidth="1"/>
    <col min="12042" max="12042" width="23.1796875" style="548" customWidth="1"/>
    <col min="12043" max="12288" width="9.1796875" style="548"/>
    <col min="12289" max="12289" width="11.1796875" style="548" customWidth="1"/>
    <col min="12290" max="12290" width="51.81640625" style="548" customWidth="1"/>
    <col min="12291" max="12291" width="19.81640625" style="548" bestFit="1" customWidth="1"/>
    <col min="12292" max="12292" width="25.81640625" style="548" customWidth="1"/>
    <col min="12293" max="12293" width="19.81640625" style="548" bestFit="1" customWidth="1"/>
    <col min="12294" max="12294" width="19.81640625" style="548" customWidth="1"/>
    <col min="12295" max="12295" width="19.81640625" style="548" bestFit="1" customWidth="1"/>
    <col min="12296" max="12296" width="19.81640625" style="548" customWidth="1"/>
    <col min="12297" max="12297" width="20" style="548" customWidth="1"/>
    <col min="12298" max="12298" width="23.1796875" style="548" customWidth="1"/>
    <col min="12299" max="12544" width="9.1796875" style="548"/>
    <col min="12545" max="12545" width="11.1796875" style="548" customWidth="1"/>
    <col min="12546" max="12546" width="51.81640625" style="548" customWidth="1"/>
    <col min="12547" max="12547" width="19.81640625" style="548" bestFit="1" customWidth="1"/>
    <col min="12548" max="12548" width="25.81640625" style="548" customWidth="1"/>
    <col min="12549" max="12549" width="19.81640625" style="548" bestFit="1" customWidth="1"/>
    <col min="12550" max="12550" width="19.81640625" style="548" customWidth="1"/>
    <col min="12551" max="12551" width="19.81640625" style="548" bestFit="1" customWidth="1"/>
    <col min="12552" max="12552" width="19.81640625" style="548" customWidth="1"/>
    <col min="12553" max="12553" width="20" style="548" customWidth="1"/>
    <col min="12554" max="12554" width="23.1796875" style="548" customWidth="1"/>
    <col min="12555" max="12800" width="9.1796875" style="548"/>
    <col min="12801" max="12801" width="11.1796875" style="548" customWidth="1"/>
    <col min="12802" max="12802" width="51.81640625" style="548" customWidth="1"/>
    <col min="12803" max="12803" width="19.81640625" style="548" bestFit="1" customWidth="1"/>
    <col min="12804" max="12804" width="25.81640625" style="548" customWidth="1"/>
    <col min="12805" max="12805" width="19.81640625" style="548" bestFit="1" customWidth="1"/>
    <col min="12806" max="12806" width="19.81640625" style="548" customWidth="1"/>
    <col min="12807" max="12807" width="19.81640625" style="548" bestFit="1" customWidth="1"/>
    <col min="12808" max="12808" width="19.81640625" style="548" customWidth="1"/>
    <col min="12809" max="12809" width="20" style="548" customWidth="1"/>
    <col min="12810" max="12810" width="23.1796875" style="548" customWidth="1"/>
    <col min="12811" max="13056" width="9.1796875" style="548"/>
    <col min="13057" max="13057" width="11.1796875" style="548" customWidth="1"/>
    <col min="13058" max="13058" width="51.81640625" style="548" customWidth="1"/>
    <col min="13059" max="13059" width="19.81640625" style="548" bestFit="1" customWidth="1"/>
    <col min="13060" max="13060" width="25.81640625" style="548" customWidth="1"/>
    <col min="13061" max="13061" width="19.81640625" style="548" bestFit="1" customWidth="1"/>
    <col min="13062" max="13062" width="19.81640625" style="548" customWidth="1"/>
    <col min="13063" max="13063" width="19.81640625" style="548" bestFit="1" customWidth="1"/>
    <col min="13064" max="13064" width="19.81640625" style="548" customWidth="1"/>
    <col min="13065" max="13065" width="20" style="548" customWidth="1"/>
    <col min="13066" max="13066" width="23.1796875" style="548" customWidth="1"/>
    <col min="13067" max="13312" width="9.1796875" style="548"/>
    <col min="13313" max="13313" width="11.1796875" style="548" customWidth="1"/>
    <col min="13314" max="13314" width="51.81640625" style="548" customWidth="1"/>
    <col min="13315" max="13315" width="19.81640625" style="548" bestFit="1" customWidth="1"/>
    <col min="13316" max="13316" width="25.81640625" style="548" customWidth="1"/>
    <col min="13317" max="13317" width="19.81640625" style="548" bestFit="1" customWidth="1"/>
    <col min="13318" max="13318" width="19.81640625" style="548" customWidth="1"/>
    <col min="13319" max="13319" width="19.81640625" style="548" bestFit="1" customWidth="1"/>
    <col min="13320" max="13320" width="19.81640625" style="548" customWidth="1"/>
    <col min="13321" max="13321" width="20" style="548" customWidth="1"/>
    <col min="13322" max="13322" width="23.1796875" style="548" customWidth="1"/>
    <col min="13323" max="13568" width="9.1796875" style="548"/>
    <col min="13569" max="13569" width="11.1796875" style="548" customWidth="1"/>
    <col min="13570" max="13570" width="51.81640625" style="548" customWidth="1"/>
    <col min="13571" max="13571" width="19.81640625" style="548" bestFit="1" customWidth="1"/>
    <col min="13572" max="13572" width="25.81640625" style="548" customWidth="1"/>
    <col min="13573" max="13573" width="19.81640625" style="548" bestFit="1" customWidth="1"/>
    <col min="13574" max="13574" width="19.81640625" style="548" customWidth="1"/>
    <col min="13575" max="13575" width="19.81640625" style="548" bestFit="1" customWidth="1"/>
    <col min="13576" max="13576" width="19.81640625" style="548" customWidth="1"/>
    <col min="13577" max="13577" width="20" style="548" customWidth="1"/>
    <col min="13578" max="13578" width="23.1796875" style="548" customWidth="1"/>
    <col min="13579" max="13824" width="9.1796875" style="548"/>
    <col min="13825" max="13825" width="11.1796875" style="548" customWidth="1"/>
    <col min="13826" max="13826" width="51.81640625" style="548" customWidth="1"/>
    <col min="13827" max="13827" width="19.81640625" style="548" bestFit="1" customWidth="1"/>
    <col min="13828" max="13828" width="25.81640625" style="548" customWidth="1"/>
    <col min="13829" max="13829" width="19.81640625" style="548" bestFit="1" customWidth="1"/>
    <col min="13830" max="13830" width="19.81640625" style="548" customWidth="1"/>
    <col min="13831" max="13831" width="19.81640625" style="548" bestFit="1" customWidth="1"/>
    <col min="13832" max="13832" width="19.81640625" style="548" customWidth="1"/>
    <col min="13833" max="13833" width="20" style="548" customWidth="1"/>
    <col min="13834" max="13834" width="23.1796875" style="548" customWidth="1"/>
    <col min="13835" max="14080" width="9.1796875" style="548"/>
    <col min="14081" max="14081" width="11.1796875" style="548" customWidth="1"/>
    <col min="14082" max="14082" width="51.81640625" style="548" customWidth="1"/>
    <col min="14083" max="14083" width="19.81640625" style="548" bestFit="1" customWidth="1"/>
    <col min="14084" max="14084" width="25.81640625" style="548" customWidth="1"/>
    <col min="14085" max="14085" width="19.81640625" style="548" bestFit="1" customWidth="1"/>
    <col min="14086" max="14086" width="19.81640625" style="548" customWidth="1"/>
    <col min="14087" max="14087" width="19.81640625" style="548" bestFit="1" customWidth="1"/>
    <col min="14088" max="14088" width="19.81640625" style="548" customWidth="1"/>
    <col min="14089" max="14089" width="20" style="548" customWidth="1"/>
    <col min="14090" max="14090" width="23.1796875" style="548" customWidth="1"/>
    <col min="14091" max="14336" width="9.1796875" style="548"/>
    <col min="14337" max="14337" width="11.1796875" style="548" customWidth="1"/>
    <col min="14338" max="14338" width="51.81640625" style="548" customWidth="1"/>
    <col min="14339" max="14339" width="19.81640625" style="548" bestFit="1" customWidth="1"/>
    <col min="14340" max="14340" width="25.81640625" style="548" customWidth="1"/>
    <col min="14341" max="14341" width="19.81640625" style="548" bestFit="1" customWidth="1"/>
    <col min="14342" max="14342" width="19.81640625" style="548" customWidth="1"/>
    <col min="14343" max="14343" width="19.81640625" style="548" bestFit="1" customWidth="1"/>
    <col min="14344" max="14344" width="19.81640625" style="548" customWidth="1"/>
    <col min="14345" max="14345" width="20" style="548" customWidth="1"/>
    <col min="14346" max="14346" width="23.1796875" style="548" customWidth="1"/>
    <col min="14347" max="14592" width="9.1796875" style="548"/>
    <col min="14593" max="14593" width="11.1796875" style="548" customWidth="1"/>
    <col min="14594" max="14594" width="51.81640625" style="548" customWidth="1"/>
    <col min="14595" max="14595" width="19.81640625" style="548" bestFit="1" customWidth="1"/>
    <col min="14596" max="14596" width="25.81640625" style="548" customWidth="1"/>
    <col min="14597" max="14597" width="19.81640625" style="548" bestFit="1" customWidth="1"/>
    <col min="14598" max="14598" width="19.81640625" style="548" customWidth="1"/>
    <col min="14599" max="14599" width="19.81640625" style="548" bestFit="1" customWidth="1"/>
    <col min="14600" max="14600" width="19.81640625" style="548" customWidth="1"/>
    <col min="14601" max="14601" width="20" style="548" customWidth="1"/>
    <col min="14602" max="14602" width="23.1796875" style="548" customWidth="1"/>
    <col min="14603" max="14848" width="9.1796875" style="548"/>
    <col min="14849" max="14849" width="11.1796875" style="548" customWidth="1"/>
    <col min="14850" max="14850" width="51.81640625" style="548" customWidth="1"/>
    <col min="14851" max="14851" width="19.81640625" style="548" bestFit="1" customWidth="1"/>
    <col min="14852" max="14852" width="25.81640625" style="548" customWidth="1"/>
    <col min="14853" max="14853" width="19.81640625" style="548" bestFit="1" customWidth="1"/>
    <col min="14854" max="14854" width="19.81640625" style="548" customWidth="1"/>
    <col min="14855" max="14855" width="19.81640625" style="548" bestFit="1" customWidth="1"/>
    <col min="14856" max="14856" width="19.81640625" style="548" customWidth="1"/>
    <col min="14857" max="14857" width="20" style="548" customWidth="1"/>
    <col min="14858" max="14858" width="23.1796875" style="548" customWidth="1"/>
    <col min="14859" max="15104" width="9.1796875" style="548"/>
    <col min="15105" max="15105" width="11.1796875" style="548" customWidth="1"/>
    <col min="15106" max="15106" width="51.81640625" style="548" customWidth="1"/>
    <col min="15107" max="15107" width="19.81640625" style="548" bestFit="1" customWidth="1"/>
    <col min="15108" max="15108" width="25.81640625" style="548" customWidth="1"/>
    <col min="15109" max="15109" width="19.81640625" style="548" bestFit="1" customWidth="1"/>
    <col min="15110" max="15110" width="19.81640625" style="548" customWidth="1"/>
    <col min="15111" max="15111" width="19.81640625" style="548" bestFit="1" customWidth="1"/>
    <col min="15112" max="15112" width="19.81640625" style="548" customWidth="1"/>
    <col min="15113" max="15113" width="20" style="548" customWidth="1"/>
    <col min="15114" max="15114" width="23.1796875" style="548" customWidth="1"/>
    <col min="15115" max="15360" width="9.1796875" style="548"/>
    <col min="15361" max="15361" width="11.1796875" style="548" customWidth="1"/>
    <col min="15362" max="15362" width="51.81640625" style="548" customWidth="1"/>
    <col min="15363" max="15363" width="19.81640625" style="548" bestFit="1" customWidth="1"/>
    <col min="15364" max="15364" width="25.81640625" style="548" customWidth="1"/>
    <col min="15365" max="15365" width="19.81640625" style="548" bestFit="1" customWidth="1"/>
    <col min="15366" max="15366" width="19.81640625" style="548" customWidth="1"/>
    <col min="15367" max="15367" width="19.81640625" style="548" bestFit="1" customWidth="1"/>
    <col min="15368" max="15368" width="19.81640625" style="548" customWidth="1"/>
    <col min="15369" max="15369" width="20" style="548" customWidth="1"/>
    <col min="15370" max="15370" width="23.1796875" style="548" customWidth="1"/>
    <col min="15371" max="15616" width="9.1796875" style="548"/>
    <col min="15617" max="15617" width="11.1796875" style="548" customWidth="1"/>
    <col min="15618" max="15618" width="51.81640625" style="548" customWidth="1"/>
    <col min="15619" max="15619" width="19.81640625" style="548" bestFit="1" customWidth="1"/>
    <col min="15620" max="15620" width="25.81640625" style="548" customWidth="1"/>
    <col min="15621" max="15621" width="19.81640625" style="548" bestFit="1" customWidth="1"/>
    <col min="15622" max="15622" width="19.81640625" style="548" customWidth="1"/>
    <col min="15623" max="15623" width="19.81640625" style="548" bestFit="1" customWidth="1"/>
    <col min="15624" max="15624" width="19.81640625" style="548" customWidth="1"/>
    <col min="15625" max="15625" width="20" style="548" customWidth="1"/>
    <col min="15626" max="15626" width="23.1796875" style="548" customWidth="1"/>
    <col min="15627" max="15872" width="9.1796875" style="548"/>
    <col min="15873" max="15873" width="11.1796875" style="548" customWidth="1"/>
    <col min="15874" max="15874" width="51.81640625" style="548" customWidth="1"/>
    <col min="15875" max="15875" width="19.81640625" style="548" bestFit="1" customWidth="1"/>
    <col min="15876" max="15876" width="25.81640625" style="548" customWidth="1"/>
    <col min="15877" max="15877" width="19.81640625" style="548" bestFit="1" customWidth="1"/>
    <col min="15878" max="15878" width="19.81640625" style="548" customWidth="1"/>
    <col min="15879" max="15879" width="19.81640625" style="548" bestFit="1" customWidth="1"/>
    <col min="15880" max="15880" width="19.81640625" style="548" customWidth="1"/>
    <col min="15881" max="15881" width="20" style="548" customWidth="1"/>
    <col min="15882" max="15882" width="23.1796875" style="548" customWidth="1"/>
    <col min="15883" max="16128" width="9.1796875" style="548"/>
    <col min="16129" max="16129" width="11.1796875" style="548" customWidth="1"/>
    <col min="16130" max="16130" width="51.81640625" style="548" customWidth="1"/>
    <col min="16131" max="16131" width="19.81640625" style="548" bestFit="1" customWidth="1"/>
    <col min="16132" max="16132" width="25.81640625" style="548" customWidth="1"/>
    <col min="16133" max="16133" width="19.81640625" style="548" bestFit="1" customWidth="1"/>
    <col min="16134" max="16134" width="19.81640625" style="548" customWidth="1"/>
    <col min="16135" max="16135" width="19.81640625" style="548" bestFit="1" customWidth="1"/>
    <col min="16136" max="16136" width="19.81640625" style="548" customWidth="1"/>
    <col min="16137" max="16137" width="20" style="548" customWidth="1"/>
    <col min="16138" max="16138" width="23.1796875" style="548" customWidth="1"/>
    <col min="16139" max="16384" width="9.1796875" style="548"/>
  </cols>
  <sheetData>
    <row r="1" spans="1:8">
      <c r="A1" s="2125" t="s">
        <v>4</v>
      </c>
      <c r="B1" s="2125"/>
      <c r="C1" s="2125"/>
      <c r="D1" s="2125"/>
      <c r="E1" s="952"/>
      <c r="F1" s="952"/>
      <c r="G1" s="952"/>
      <c r="H1" s="952"/>
    </row>
    <row r="2" spans="1:8">
      <c r="A2" s="953"/>
      <c r="B2" s="953"/>
      <c r="C2" s="953"/>
      <c r="D2" s="953"/>
      <c r="E2" s="952"/>
      <c r="F2" s="952"/>
      <c r="G2" s="952"/>
      <c r="H2" s="952"/>
    </row>
    <row r="3" spans="1:8">
      <c r="A3" s="2139" t="s">
        <v>6666</v>
      </c>
      <c r="B3" s="2139"/>
      <c r="C3" s="2139"/>
      <c r="D3" s="2139"/>
      <c r="E3" s="2139"/>
      <c r="F3" s="952"/>
      <c r="G3" s="952"/>
      <c r="H3" s="952"/>
    </row>
    <row r="4" spans="1:8">
      <c r="A4" s="953"/>
      <c r="B4" s="953"/>
      <c r="C4" s="953"/>
      <c r="D4" s="953"/>
      <c r="E4" s="952"/>
      <c r="F4" s="952"/>
      <c r="G4" s="952"/>
      <c r="H4" s="952"/>
    </row>
    <row r="5" spans="1:8" ht="278.25" customHeight="1">
      <c r="A5" s="2120"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2120"/>
      <c r="C5" s="2120"/>
      <c r="D5" s="2120"/>
      <c r="E5" s="2120"/>
      <c r="F5" s="2120"/>
      <c r="G5" s="2120"/>
      <c r="H5" s="2120"/>
    </row>
    <row r="6" spans="1:8">
      <c r="A6" s="953"/>
      <c r="B6" s="953"/>
      <c r="C6" s="953"/>
      <c r="D6" s="953"/>
      <c r="E6" s="952"/>
      <c r="F6" s="952"/>
      <c r="G6" s="952"/>
      <c r="H6" s="952"/>
    </row>
    <row r="7" spans="1:8">
      <c r="A7" s="953"/>
      <c r="B7" s="953" t="s">
        <v>1401</v>
      </c>
      <c r="C7" s="953"/>
      <c r="D7" s="953"/>
      <c r="E7" s="952"/>
      <c r="F7" s="952"/>
      <c r="G7" s="952"/>
      <c r="H7" s="952"/>
    </row>
    <row r="8" spans="1:8">
      <c r="A8" s="953"/>
      <c r="B8" s="953"/>
      <c r="C8" s="953"/>
      <c r="D8" s="953"/>
      <c r="E8" s="952"/>
      <c r="F8" s="952"/>
      <c r="G8" s="952"/>
      <c r="H8" s="952"/>
    </row>
    <row r="9" spans="1:8" ht="42" customHeight="1">
      <c r="A9" s="953"/>
      <c r="B9" s="953"/>
      <c r="C9" s="953"/>
      <c r="D9" s="953"/>
      <c r="E9" s="952"/>
      <c r="F9" s="952"/>
      <c r="G9" s="952"/>
      <c r="H9" s="952"/>
    </row>
    <row r="10" spans="1:8" ht="17" thickBot="1">
      <c r="A10" s="953"/>
      <c r="B10" s="826" t="s">
        <v>3645</v>
      </c>
      <c r="C10" s="953"/>
      <c r="D10" s="953"/>
      <c r="E10" s="952"/>
      <c r="F10" s="952"/>
      <c r="G10" s="952"/>
      <c r="H10" s="952"/>
    </row>
    <row r="11" spans="1:8" ht="17" thickBot="1">
      <c r="A11" s="953"/>
      <c r="B11" s="392"/>
      <c r="C11" s="953"/>
      <c r="D11" s="953"/>
      <c r="E11" s="952"/>
      <c r="F11" s="952"/>
      <c r="G11" s="952"/>
      <c r="H11" s="952"/>
    </row>
    <row r="12" spans="1:8">
      <c r="A12" s="953"/>
      <c r="B12" s="953"/>
      <c r="C12" s="953"/>
      <c r="D12" s="953"/>
      <c r="E12" s="952"/>
      <c r="F12" s="952"/>
      <c r="G12" s="952"/>
      <c r="H12" s="952"/>
    </row>
    <row r="13" spans="1:8">
      <c r="A13" s="953"/>
      <c r="B13" s="953"/>
      <c r="C13" s="953"/>
      <c r="D13" s="953"/>
      <c r="E13" s="952"/>
      <c r="F13" s="952"/>
      <c r="G13" s="952"/>
      <c r="H13" s="952"/>
    </row>
    <row r="14" spans="1:8">
      <c r="A14" s="953"/>
      <c r="B14" s="953"/>
      <c r="C14" s="953"/>
      <c r="D14" s="953"/>
      <c r="E14" s="954"/>
      <c r="F14" s="954"/>
      <c r="G14" s="954"/>
      <c r="H14" s="954"/>
    </row>
    <row r="15" spans="1:8">
      <c r="A15" s="955"/>
      <c r="B15" s="955"/>
      <c r="C15" s="955"/>
      <c r="D15" s="956" t="s">
        <v>6508</v>
      </c>
      <c r="E15" s="957"/>
      <c r="F15" s="957"/>
      <c r="G15" s="957"/>
      <c r="H15" s="957"/>
    </row>
    <row r="16" spans="1:8">
      <c r="A16" s="2126" t="s">
        <v>6321</v>
      </c>
      <c r="B16" s="2126"/>
      <c r="C16" s="2126"/>
      <c r="D16" s="2126"/>
      <c r="E16" s="957"/>
      <c r="F16" s="957"/>
      <c r="G16" s="957"/>
      <c r="H16" s="957"/>
    </row>
    <row r="17" spans="1:8">
      <c r="A17" s="958" t="s">
        <v>328</v>
      </c>
      <c r="B17" s="959" t="s">
        <v>566</v>
      </c>
      <c r="C17" s="2127"/>
      <c r="D17" s="2128"/>
      <c r="E17" s="960"/>
      <c r="F17" s="960"/>
      <c r="G17" s="960"/>
      <c r="H17" s="960"/>
    </row>
    <row r="18" spans="1:8">
      <c r="A18" s="961">
        <v>1</v>
      </c>
      <c r="B18" s="962" t="s">
        <v>6322</v>
      </c>
      <c r="C18" s="2121"/>
      <c r="D18" s="2122"/>
    </row>
    <row r="19" spans="1:8">
      <c r="A19" s="961">
        <v>2</v>
      </c>
      <c r="B19" s="962" t="s">
        <v>6323</v>
      </c>
      <c r="C19" s="2121"/>
      <c r="D19" s="2122"/>
    </row>
    <row r="20" spans="1:8">
      <c r="A20" s="961">
        <v>3</v>
      </c>
      <c r="B20" s="962" t="s">
        <v>6324</v>
      </c>
      <c r="C20" s="2121"/>
      <c r="D20" s="2122"/>
    </row>
    <row r="21" spans="1:8">
      <c r="A21" s="963">
        <v>4</v>
      </c>
      <c r="B21" s="964" t="s">
        <v>587</v>
      </c>
      <c r="C21" s="2121"/>
      <c r="D21" s="2122"/>
    </row>
    <row r="22" spans="1:8">
      <c r="A22" s="2123">
        <v>5</v>
      </c>
      <c r="B22" s="962" t="s">
        <v>6325</v>
      </c>
      <c r="C22" s="2124"/>
      <c r="D22" s="2124"/>
    </row>
    <row r="23" spans="1:8">
      <c r="A23" s="2123"/>
      <c r="B23" s="962" t="s">
        <v>6326</v>
      </c>
      <c r="C23" s="2121"/>
      <c r="D23" s="2122"/>
    </row>
    <row r="24" spans="1:8">
      <c r="A24" s="2123"/>
      <c r="B24" s="962" t="s">
        <v>6327</v>
      </c>
      <c r="C24" s="2121"/>
      <c r="D24" s="2122"/>
    </row>
    <row r="25" spans="1:8" ht="48" customHeight="1">
      <c r="A25" s="965">
        <v>6</v>
      </c>
      <c r="B25" s="966" t="s">
        <v>6328</v>
      </c>
      <c r="C25" s="2121"/>
      <c r="D25" s="2122"/>
    </row>
    <row r="26" spans="1:8" ht="40.5" customHeight="1">
      <c r="A26" s="965">
        <v>7</v>
      </c>
      <c r="B26" s="966" t="s">
        <v>4164</v>
      </c>
      <c r="C26" s="2121"/>
      <c r="D26" s="2122"/>
    </row>
    <row r="27" spans="1:8" ht="35.25" customHeight="1">
      <c r="A27" s="965">
        <v>8</v>
      </c>
      <c r="B27" s="967" t="s">
        <v>6329</v>
      </c>
      <c r="C27" s="2129"/>
      <c r="D27" s="2130"/>
    </row>
    <row r="28" spans="1:8" ht="24.75" customHeight="1">
      <c r="A28" s="965"/>
      <c r="B28" s="967" t="s">
        <v>6330</v>
      </c>
      <c r="C28" s="2121"/>
      <c r="D28" s="2122"/>
    </row>
    <row r="29" spans="1:8" ht="42.75" customHeight="1">
      <c r="A29" s="965"/>
      <c r="B29" s="967" t="s">
        <v>6331</v>
      </c>
      <c r="C29" s="2121"/>
      <c r="D29" s="2122"/>
    </row>
    <row r="30" spans="1:8">
      <c r="A30" s="2123">
        <v>9</v>
      </c>
      <c r="B30" s="962" t="s">
        <v>6332</v>
      </c>
      <c r="C30" s="2124"/>
      <c r="D30" s="2124"/>
    </row>
    <row r="31" spans="1:8">
      <c r="A31" s="2123"/>
      <c r="B31" s="962" t="s">
        <v>6333</v>
      </c>
      <c r="C31" s="2121"/>
      <c r="D31" s="2122"/>
    </row>
    <row r="32" spans="1:8">
      <c r="A32" s="2123"/>
      <c r="B32" s="962" t="s">
        <v>6334</v>
      </c>
      <c r="C32" s="2121"/>
      <c r="D32" s="2122"/>
    </row>
    <row r="33" spans="1:4" ht="19.5" customHeight="1">
      <c r="A33" s="2123">
        <v>10</v>
      </c>
      <c r="B33" s="962" t="s">
        <v>598</v>
      </c>
      <c r="C33" s="2124"/>
      <c r="D33" s="2124"/>
    </row>
    <row r="34" spans="1:4" ht="19.5" customHeight="1">
      <c r="A34" s="2123"/>
      <c r="B34" s="962" t="s">
        <v>6335</v>
      </c>
      <c r="C34" s="2121"/>
      <c r="D34" s="2122"/>
    </row>
    <row r="35" spans="1:4" ht="19.5" customHeight="1">
      <c r="A35" s="2123"/>
      <c r="B35" s="962" t="s">
        <v>6336</v>
      </c>
      <c r="C35" s="2121"/>
      <c r="D35" s="2122"/>
    </row>
    <row r="36" spans="1:4" ht="19.5" customHeight="1">
      <c r="A36" s="2123"/>
      <c r="B36" s="962" t="s">
        <v>6337</v>
      </c>
      <c r="C36" s="2121"/>
      <c r="D36" s="2122"/>
    </row>
    <row r="37" spans="1:4" ht="19.5" customHeight="1">
      <c r="A37" s="2123"/>
      <c r="B37" s="962" t="s">
        <v>6338</v>
      </c>
      <c r="C37" s="2121"/>
      <c r="D37" s="2122"/>
    </row>
    <row r="38" spans="1:4" ht="19.5" customHeight="1">
      <c r="A38" s="2123"/>
      <c r="B38" s="962" t="s">
        <v>6339</v>
      </c>
      <c r="C38" s="2121"/>
      <c r="D38" s="2122"/>
    </row>
    <row r="39" spans="1:4" ht="19.5" customHeight="1">
      <c r="A39" s="2123"/>
      <c r="B39" s="962" t="s">
        <v>6340</v>
      </c>
      <c r="C39" s="2121"/>
      <c r="D39" s="2122"/>
    </row>
    <row r="40" spans="1:4" ht="19.5" customHeight="1">
      <c r="A40" s="2123">
        <v>11</v>
      </c>
      <c r="B40" s="962" t="s">
        <v>6341</v>
      </c>
      <c r="C40" s="2124"/>
      <c r="D40" s="2124"/>
    </row>
    <row r="41" spans="1:4" ht="19.5" customHeight="1">
      <c r="A41" s="2123"/>
      <c r="B41" s="962" t="s">
        <v>6342</v>
      </c>
      <c r="C41" s="2121"/>
      <c r="D41" s="2122"/>
    </row>
    <row r="42" spans="1:4" ht="19.5" customHeight="1">
      <c r="A42" s="2123"/>
      <c r="B42" s="962" t="s">
        <v>6343</v>
      </c>
      <c r="C42" s="2121"/>
      <c r="D42" s="2122"/>
    </row>
    <row r="43" spans="1:4" ht="33">
      <c r="A43" s="2123"/>
      <c r="B43" s="962" t="s">
        <v>6344</v>
      </c>
      <c r="C43" s="2121"/>
      <c r="D43" s="2122"/>
    </row>
    <row r="44" spans="1:4" ht="22.5" customHeight="1">
      <c r="A44" s="2123">
        <v>12</v>
      </c>
      <c r="B44" s="962" t="s">
        <v>6345</v>
      </c>
      <c r="C44" s="2124"/>
      <c r="D44" s="2124"/>
    </row>
    <row r="45" spans="1:4" ht="20.25" customHeight="1">
      <c r="A45" s="2123"/>
      <c r="B45" s="962" t="s">
        <v>6346</v>
      </c>
      <c r="C45" s="2121"/>
      <c r="D45" s="2122"/>
    </row>
    <row r="46" spans="1:4" ht="33">
      <c r="A46" s="2123"/>
      <c r="B46" s="964" t="s">
        <v>6347</v>
      </c>
      <c r="C46" s="2121"/>
      <c r="D46" s="2122"/>
    </row>
    <row r="47" spans="1:4" ht="18.75" customHeight="1">
      <c r="A47" s="2131">
        <v>13</v>
      </c>
      <c r="B47" s="962" t="s">
        <v>6348</v>
      </c>
      <c r="C47" s="2124"/>
      <c r="D47" s="2124"/>
    </row>
    <row r="48" spans="1:4" ht="18.75" customHeight="1">
      <c r="A48" s="2132"/>
      <c r="B48" s="962" t="s">
        <v>6349</v>
      </c>
      <c r="C48" s="2121"/>
      <c r="D48" s="2122"/>
    </row>
    <row r="49" spans="1:4" ht="18.75" customHeight="1">
      <c r="A49" s="2132"/>
      <c r="B49" s="962" t="s">
        <v>6350</v>
      </c>
      <c r="C49" s="2121"/>
      <c r="D49" s="2122"/>
    </row>
    <row r="50" spans="1:4" ht="18.75" customHeight="1">
      <c r="A50" s="2132"/>
      <c r="B50" s="962" t="s">
        <v>6351</v>
      </c>
      <c r="C50" s="2121"/>
      <c r="D50" s="2122"/>
    </row>
    <row r="51" spans="1:4" ht="18.75" customHeight="1">
      <c r="A51" s="2132"/>
      <c r="B51" s="962" t="s">
        <v>6352</v>
      </c>
      <c r="C51" s="2121"/>
      <c r="D51" s="2122"/>
    </row>
    <row r="52" spans="1:4" ht="18.75" customHeight="1">
      <c r="A52" s="2132"/>
      <c r="B52" s="962" t="s">
        <v>6353</v>
      </c>
      <c r="C52" s="2121"/>
      <c r="D52" s="2122"/>
    </row>
    <row r="53" spans="1:4" ht="18.75" customHeight="1">
      <c r="A53" s="2132"/>
      <c r="B53" s="962" t="s">
        <v>6354</v>
      </c>
      <c r="C53" s="2121"/>
      <c r="D53" s="2122"/>
    </row>
    <row r="54" spans="1:4" ht="18.75" customHeight="1">
      <c r="A54" s="2132"/>
      <c r="B54" s="962" t="s">
        <v>6355</v>
      </c>
      <c r="C54" s="2121"/>
      <c r="D54" s="2122"/>
    </row>
    <row r="55" spans="1:4" ht="30">
      <c r="A55" s="968"/>
      <c r="B55" s="967" t="s">
        <v>6356</v>
      </c>
      <c r="C55" s="969"/>
      <c r="D55" s="969"/>
    </row>
    <row r="56" spans="1:4" ht="20.25" customHeight="1">
      <c r="A56" s="968"/>
      <c r="B56" s="967" t="s">
        <v>6357</v>
      </c>
      <c r="C56" s="969"/>
      <c r="D56" s="969"/>
    </row>
    <row r="57" spans="1:4" ht="20.25" customHeight="1">
      <c r="A57" s="968"/>
      <c r="B57" s="967" t="s">
        <v>6358</v>
      </c>
      <c r="C57" s="969"/>
      <c r="D57" s="969"/>
    </row>
    <row r="58" spans="1:4">
      <c r="A58" s="2131">
        <v>14</v>
      </c>
      <c r="B58" s="962" t="s">
        <v>6359</v>
      </c>
      <c r="C58" s="2124"/>
      <c r="D58" s="2124"/>
    </row>
    <row r="59" spans="1:4">
      <c r="A59" s="2132"/>
      <c r="B59" s="962" t="s">
        <v>6360</v>
      </c>
      <c r="C59" s="2121"/>
      <c r="D59" s="2122"/>
    </row>
    <row r="60" spans="1:4">
      <c r="A60" s="2132"/>
      <c r="B60" s="962" t="s">
        <v>6361</v>
      </c>
      <c r="C60" s="2121"/>
      <c r="D60" s="2122"/>
    </row>
    <row r="61" spans="1:4" ht="33">
      <c r="A61" s="2132"/>
      <c r="B61" s="962" t="s">
        <v>6362</v>
      </c>
      <c r="C61" s="2121"/>
      <c r="D61" s="2122"/>
    </row>
    <row r="62" spans="1:4" ht="36.75" customHeight="1">
      <c r="A62" s="968"/>
      <c r="B62" s="966" t="s">
        <v>6363</v>
      </c>
      <c r="C62" s="969"/>
      <c r="D62" s="969"/>
    </row>
    <row r="63" spans="1:4" ht="33">
      <c r="A63" s="2123">
        <v>15</v>
      </c>
      <c r="B63" s="962" t="s">
        <v>6364</v>
      </c>
      <c r="C63" s="2124"/>
      <c r="D63" s="2124"/>
    </row>
    <row r="64" spans="1:4" ht="20.25" customHeight="1">
      <c r="A64" s="2123"/>
      <c r="B64" s="962" t="s">
        <v>1069</v>
      </c>
      <c r="C64" s="2121"/>
      <c r="D64" s="2122"/>
    </row>
    <row r="65" spans="1:4" ht="20.25" customHeight="1">
      <c r="A65" s="2123"/>
      <c r="B65" s="962" t="s">
        <v>6343</v>
      </c>
      <c r="C65" s="2121"/>
      <c r="D65" s="2122"/>
    </row>
    <row r="66" spans="1:4" ht="20.25" customHeight="1">
      <c r="A66" s="2123"/>
      <c r="B66" s="962" t="s">
        <v>6365</v>
      </c>
      <c r="C66" s="2121"/>
      <c r="D66" s="2122"/>
    </row>
    <row r="67" spans="1:4" ht="20.25" customHeight="1">
      <c r="A67" s="2123">
        <v>16</v>
      </c>
      <c r="B67" s="962" t="s">
        <v>6366</v>
      </c>
      <c r="C67" s="2124"/>
      <c r="D67" s="2124"/>
    </row>
    <row r="68" spans="1:4" ht="20.25" customHeight="1">
      <c r="A68" s="2123"/>
      <c r="B68" s="962" t="s">
        <v>6367</v>
      </c>
      <c r="C68" s="2121"/>
      <c r="D68" s="2122"/>
    </row>
    <row r="69" spans="1:4" ht="20.25" customHeight="1">
      <c r="A69" s="2123"/>
      <c r="B69" s="962" t="s">
        <v>6336</v>
      </c>
      <c r="C69" s="2121"/>
      <c r="D69" s="2122"/>
    </row>
    <row r="70" spans="1:4" ht="20.25" customHeight="1">
      <c r="A70" s="2123"/>
      <c r="B70" s="962" t="s">
        <v>6368</v>
      </c>
      <c r="C70" s="2121"/>
      <c r="D70" s="2122"/>
    </row>
    <row r="71" spans="1:4" ht="20.25" customHeight="1">
      <c r="A71" s="2123"/>
      <c r="B71" s="962" t="s">
        <v>6369</v>
      </c>
      <c r="C71" s="2121"/>
      <c r="D71" s="2122"/>
    </row>
    <row r="72" spans="1:4" ht="20.25" customHeight="1">
      <c r="A72" s="2123"/>
      <c r="B72" s="962" t="s">
        <v>6370</v>
      </c>
      <c r="C72" s="2121"/>
      <c r="D72" s="2122"/>
    </row>
    <row r="73" spans="1:4" ht="19.5" customHeight="1">
      <c r="A73" s="2123">
        <v>17</v>
      </c>
      <c r="B73" s="962" t="s">
        <v>6371</v>
      </c>
      <c r="C73" s="2124"/>
      <c r="D73" s="2124"/>
    </row>
    <row r="74" spans="1:4" ht="19.5" customHeight="1">
      <c r="A74" s="2123"/>
      <c r="B74" s="962" t="s">
        <v>6372</v>
      </c>
      <c r="C74" s="2121"/>
      <c r="D74" s="2122"/>
    </row>
    <row r="75" spans="1:4" ht="19.5" customHeight="1">
      <c r="A75" s="2123"/>
      <c r="B75" s="962" t="s">
        <v>6373</v>
      </c>
      <c r="C75" s="2121"/>
      <c r="D75" s="2122"/>
    </row>
    <row r="76" spans="1:4" ht="19.5" customHeight="1">
      <c r="A76" s="2123"/>
      <c r="B76" s="962" t="s">
        <v>6374</v>
      </c>
      <c r="C76" s="2121"/>
      <c r="D76" s="2122"/>
    </row>
    <row r="77" spans="1:4" ht="19.5" customHeight="1">
      <c r="A77" s="2123"/>
      <c r="B77" s="962" t="s">
        <v>6375</v>
      </c>
      <c r="C77" s="2121"/>
      <c r="D77" s="2122"/>
    </row>
    <row r="78" spans="1:4" ht="20.25" customHeight="1">
      <c r="A78" s="2131">
        <v>18</v>
      </c>
      <c r="B78" s="962" t="s">
        <v>6376</v>
      </c>
      <c r="C78" s="2124"/>
      <c r="D78" s="2124"/>
    </row>
    <row r="79" spans="1:4" ht="20.25" customHeight="1">
      <c r="A79" s="2132"/>
      <c r="B79" s="962" t="s">
        <v>1069</v>
      </c>
      <c r="C79" s="2121"/>
      <c r="D79" s="2122"/>
    </row>
    <row r="80" spans="1:4" ht="20.25" customHeight="1">
      <c r="A80" s="2132"/>
      <c r="B80" s="962" t="s">
        <v>6377</v>
      </c>
      <c r="C80" s="2121"/>
      <c r="D80" s="2122"/>
    </row>
    <row r="81" spans="1:4" ht="20.25" customHeight="1">
      <c r="A81" s="2132"/>
      <c r="B81" s="962" t="s">
        <v>6374</v>
      </c>
      <c r="C81" s="2121"/>
      <c r="D81" s="2122"/>
    </row>
    <row r="82" spans="1:4" ht="20.25" customHeight="1">
      <c r="A82" s="2132"/>
      <c r="B82" s="962" t="s">
        <v>6375</v>
      </c>
      <c r="C82" s="2121"/>
      <c r="D82" s="2122"/>
    </row>
    <row r="83" spans="1:4" ht="33">
      <c r="A83" s="2123">
        <v>19</v>
      </c>
      <c r="B83" s="962" t="s">
        <v>6378</v>
      </c>
      <c r="C83" s="2124"/>
      <c r="D83" s="2124"/>
    </row>
    <row r="84" spans="1:4" ht="18.75" customHeight="1">
      <c r="A84" s="2123"/>
      <c r="B84" s="962" t="s">
        <v>1069</v>
      </c>
      <c r="C84" s="2121"/>
      <c r="D84" s="2122"/>
    </row>
    <row r="85" spans="1:4" ht="18.75" customHeight="1">
      <c r="A85" s="2123"/>
      <c r="B85" s="962" t="s">
        <v>6379</v>
      </c>
      <c r="C85" s="2121"/>
      <c r="D85" s="2122"/>
    </row>
    <row r="86" spans="1:4" ht="18.75" customHeight="1">
      <c r="A86" s="2123"/>
      <c r="B86" s="962" t="s">
        <v>6374</v>
      </c>
      <c r="C86" s="2121"/>
      <c r="D86" s="2122"/>
    </row>
    <row r="87" spans="1:4" ht="18.75" customHeight="1">
      <c r="A87" s="2123"/>
      <c r="B87" s="962" t="s">
        <v>6375</v>
      </c>
      <c r="C87" s="2121"/>
      <c r="D87" s="2122"/>
    </row>
    <row r="88" spans="1:4">
      <c r="A88" s="2123">
        <v>20</v>
      </c>
      <c r="B88" s="962" t="s">
        <v>6380</v>
      </c>
      <c r="C88" s="2124"/>
      <c r="D88" s="2124"/>
    </row>
    <row r="89" spans="1:4" ht="16.5" customHeight="1">
      <c r="A89" s="2123"/>
      <c r="B89" s="962" t="s">
        <v>1069</v>
      </c>
      <c r="C89" s="2121"/>
      <c r="D89" s="2122"/>
    </row>
    <row r="90" spans="1:4" ht="16.5" customHeight="1">
      <c r="A90" s="2123"/>
      <c r="B90" s="962" t="s">
        <v>6381</v>
      </c>
      <c r="C90" s="2121"/>
      <c r="D90" s="2122"/>
    </row>
    <row r="91" spans="1:4" ht="16.5" customHeight="1">
      <c r="A91" s="2123">
        <v>21</v>
      </c>
      <c r="B91" s="962" t="s">
        <v>6382</v>
      </c>
      <c r="C91" s="2124"/>
      <c r="D91" s="2124"/>
    </row>
    <row r="92" spans="1:4" ht="16.5" customHeight="1">
      <c r="A92" s="2123"/>
      <c r="B92" s="962" t="s">
        <v>6383</v>
      </c>
      <c r="C92" s="2121"/>
      <c r="D92" s="2122"/>
    </row>
    <row r="93" spans="1:4" ht="16.5" customHeight="1">
      <c r="A93" s="2123"/>
      <c r="B93" s="962" t="s">
        <v>6384</v>
      </c>
      <c r="C93" s="2121"/>
      <c r="D93" s="2122"/>
    </row>
    <row r="94" spans="1:4" ht="16.5" customHeight="1">
      <c r="A94" s="2123"/>
      <c r="B94" s="962" t="s">
        <v>6374</v>
      </c>
      <c r="C94" s="2121"/>
      <c r="D94" s="2122"/>
    </row>
    <row r="95" spans="1:4" ht="16.5" customHeight="1">
      <c r="A95" s="2123"/>
      <c r="B95" s="962" t="s">
        <v>6375</v>
      </c>
      <c r="C95" s="2121"/>
      <c r="D95" s="2122"/>
    </row>
    <row r="96" spans="1:4" ht="19.5" customHeight="1">
      <c r="A96" s="2123">
        <v>22</v>
      </c>
      <c r="B96" s="962" t="s">
        <v>6385</v>
      </c>
      <c r="C96" s="2124"/>
      <c r="D96" s="2124"/>
    </row>
    <row r="97" spans="1:4" ht="19.5" customHeight="1">
      <c r="A97" s="2123"/>
      <c r="B97" s="962" t="s">
        <v>1069</v>
      </c>
      <c r="C97" s="2121"/>
      <c r="D97" s="2122"/>
    </row>
    <row r="98" spans="1:4" ht="19.5" customHeight="1">
      <c r="A98" s="2123"/>
      <c r="B98" s="962" t="s">
        <v>6386</v>
      </c>
      <c r="C98" s="2121"/>
      <c r="D98" s="2122"/>
    </row>
    <row r="99" spans="1:4" ht="19.5" customHeight="1">
      <c r="A99" s="2123">
        <v>23</v>
      </c>
      <c r="B99" s="962" t="s">
        <v>6387</v>
      </c>
      <c r="C99" s="2124"/>
      <c r="D99" s="2124"/>
    </row>
    <row r="100" spans="1:4" ht="19.5" customHeight="1">
      <c r="A100" s="2123"/>
      <c r="B100" s="962" t="s">
        <v>1069</v>
      </c>
      <c r="C100" s="2121"/>
      <c r="D100" s="2122"/>
    </row>
    <row r="101" spans="1:4" ht="19.5" customHeight="1">
      <c r="A101" s="961">
        <v>24</v>
      </c>
      <c r="B101" s="962" t="s">
        <v>6388</v>
      </c>
      <c r="C101" s="2121"/>
      <c r="D101" s="2122"/>
    </row>
    <row r="102" spans="1:4" ht="19.5" customHeight="1">
      <c r="A102" s="965">
        <v>25</v>
      </c>
      <c r="B102" s="966" t="s">
        <v>6389</v>
      </c>
      <c r="C102" s="969"/>
      <c r="D102" s="969"/>
    </row>
    <row r="103" spans="1:4" ht="33">
      <c r="A103" s="961">
        <v>26</v>
      </c>
      <c r="B103" s="962" t="s">
        <v>6390</v>
      </c>
      <c r="C103" s="2121"/>
      <c r="D103" s="2122"/>
    </row>
    <row r="104" spans="1:4" ht="39.75" customHeight="1">
      <c r="A104" s="970">
        <v>27</v>
      </c>
      <c r="B104" s="964" t="s">
        <v>6391</v>
      </c>
      <c r="C104" s="2121"/>
      <c r="D104" s="2122"/>
    </row>
    <row r="105" spans="1:4" ht="19.5" customHeight="1">
      <c r="A105" s="970"/>
      <c r="B105" s="967" t="s">
        <v>6392</v>
      </c>
      <c r="C105" s="969"/>
      <c r="D105" s="969"/>
    </row>
    <row r="106" spans="1:4" ht="20.25" customHeight="1">
      <c r="A106" s="961">
        <v>28</v>
      </c>
      <c r="B106" s="962" t="s">
        <v>6393</v>
      </c>
      <c r="C106" s="2121"/>
      <c r="D106" s="2122"/>
    </row>
    <row r="107" spans="1:4" ht="49.5">
      <c r="A107" s="2131">
        <v>29</v>
      </c>
      <c r="B107" s="962" t="s">
        <v>6394</v>
      </c>
      <c r="C107" s="2121"/>
      <c r="D107" s="2122"/>
    </row>
    <row r="108" spans="1:4">
      <c r="A108" s="2132"/>
      <c r="B108" s="962" t="s">
        <v>6395</v>
      </c>
      <c r="C108" s="2121"/>
      <c r="D108" s="2122"/>
    </row>
    <row r="109" spans="1:4" ht="15.75" customHeight="1">
      <c r="A109" s="2132"/>
      <c r="B109" s="962" t="s">
        <v>6396</v>
      </c>
      <c r="C109" s="2121"/>
      <c r="D109" s="2122"/>
    </row>
    <row r="110" spans="1:4" ht="15.75" customHeight="1">
      <c r="A110" s="2132"/>
      <c r="B110" s="962" t="s">
        <v>6397</v>
      </c>
      <c r="C110" s="2121"/>
      <c r="D110" s="2122"/>
    </row>
    <row r="111" spans="1:4" ht="15.75" customHeight="1">
      <c r="A111" s="2132"/>
      <c r="B111" s="962" t="s">
        <v>6398</v>
      </c>
      <c r="C111" s="2121"/>
      <c r="D111" s="2122"/>
    </row>
    <row r="112" spans="1:4" ht="15.75" customHeight="1">
      <c r="A112" s="2132"/>
      <c r="B112" s="962" t="s">
        <v>6399</v>
      </c>
      <c r="C112" s="2121"/>
      <c r="D112" s="2122"/>
    </row>
    <row r="113" spans="1:6" ht="15.75" customHeight="1">
      <c r="A113" s="2132"/>
      <c r="B113" s="964" t="s">
        <v>6400</v>
      </c>
      <c r="C113" s="2121"/>
      <c r="D113" s="2122"/>
    </row>
    <row r="114" spans="1:6" ht="36" customHeight="1">
      <c r="A114" s="2132"/>
      <c r="B114" s="964" t="s">
        <v>6401</v>
      </c>
      <c r="C114" s="2121"/>
      <c r="D114" s="2122"/>
    </row>
    <row r="115" spans="1:6" ht="30" customHeight="1">
      <c r="A115" s="970"/>
      <c r="B115" s="962"/>
      <c r="C115" s="2134" t="s">
        <v>6402</v>
      </c>
      <c r="D115" s="2135"/>
      <c r="E115" s="2133" t="s">
        <v>6403</v>
      </c>
      <c r="F115" s="2133"/>
    </row>
    <row r="116" spans="1:6" ht="33.75" customHeight="1">
      <c r="A116" s="968"/>
      <c r="B116" s="962"/>
      <c r="C116" s="971" t="s">
        <v>6404</v>
      </c>
      <c r="D116" s="972" t="s">
        <v>6405</v>
      </c>
      <c r="E116" s="971" t="s">
        <v>6404</v>
      </c>
      <c r="F116" s="972" t="s">
        <v>6405</v>
      </c>
    </row>
    <row r="117" spans="1:6">
      <c r="A117" s="968"/>
      <c r="B117" s="973" t="s">
        <v>6406</v>
      </c>
      <c r="C117" s="974"/>
      <c r="D117" s="974"/>
      <c r="E117" s="974"/>
      <c r="F117" s="974"/>
    </row>
    <row r="118" spans="1:6" ht="21" customHeight="1">
      <c r="A118" s="968"/>
      <c r="B118" s="962" t="s">
        <v>6407</v>
      </c>
      <c r="C118" s="975"/>
      <c r="D118" s="975"/>
      <c r="E118" s="975"/>
      <c r="F118" s="975"/>
    </row>
    <row r="119" spans="1:6" ht="21" customHeight="1">
      <c r="A119" s="968"/>
      <c r="B119" s="962" t="s">
        <v>6408</v>
      </c>
      <c r="C119" s="969"/>
      <c r="D119" s="969"/>
      <c r="E119" s="969"/>
      <c r="F119" s="969"/>
    </row>
    <row r="120" spans="1:6" ht="21" customHeight="1">
      <c r="A120" s="968"/>
      <c r="B120" s="962" t="s">
        <v>6409</v>
      </c>
      <c r="C120" s="969"/>
      <c r="D120" s="969"/>
      <c r="E120" s="969"/>
      <c r="F120" s="969"/>
    </row>
    <row r="121" spans="1:6" ht="21" customHeight="1">
      <c r="A121" s="968"/>
      <c r="B121" s="962" t="s">
        <v>6410</v>
      </c>
      <c r="C121" s="975"/>
      <c r="D121" s="975"/>
      <c r="E121" s="975"/>
      <c r="F121" s="975"/>
    </row>
    <row r="122" spans="1:6" ht="21" customHeight="1">
      <c r="A122" s="968"/>
      <c r="B122" s="962" t="s">
        <v>6408</v>
      </c>
      <c r="C122" s="969"/>
      <c r="D122" s="969"/>
      <c r="E122" s="969"/>
      <c r="F122" s="969"/>
    </row>
    <row r="123" spans="1:6" ht="21" customHeight="1">
      <c r="A123" s="968"/>
      <c r="B123" s="962" t="s">
        <v>6409</v>
      </c>
      <c r="C123" s="969"/>
      <c r="D123" s="969"/>
      <c r="E123" s="969"/>
      <c r="F123" s="969"/>
    </row>
    <row r="124" spans="1:6">
      <c r="A124" s="968"/>
      <c r="B124" s="962" t="s">
        <v>6411</v>
      </c>
      <c r="C124" s="974"/>
      <c r="D124" s="974"/>
      <c r="E124" s="974"/>
      <c r="F124" s="974"/>
    </row>
    <row r="125" spans="1:6" ht="21.75" customHeight="1">
      <c r="A125" s="968"/>
      <c r="B125" s="962" t="s">
        <v>6408</v>
      </c>
      <c r="C125" s="969"/>
      <c r="D125" s="969"/>
      <c r="E125" s="969"/>
      <c r="F125" s="969"/>
    </row>
    <row r="126" spans="1:6" ht="21.75" customHeight="1">
      <c r="A126" s="968"/>
      <c r="B126" s="962" t="s">
        <v>6409</v>
      </c>
      <c r="C126" s="969"/>
      <c r="D126" s="969"/>
      <c r="E126" s="969"/>
      <c r="F126" s="969"/>
    </row>
    <row r="127" spans="1:6" ht="21.75" customHeight="1">
      <c r="A127" s="968"/>
      <c r="B127" s="962" t="s">
        <v>6412</v>
      </c>
      <c r="C127" s="975"/>
      <c r="D127" s="976"/>
      <c r="E127" s="974"/>
      <c r="F127" s="974"/>
    </row>
    <row r="128" spans="1:6" ht="21.75" customHeight="1">
      <c r="A128" s="968"/>
      <c r="B128" s="962" t="s">
        <v>6408</v>
      </c>
      <c r="C128" s="969"/>
      <c r="D128" s="969"/>
      <c r="E128" s="969"/>
      <c r="F128" s="969"/>
    </row>
    <row r="129" spans="1:6" ht="21.75" customHeight="1">
      <c r="A129" s="968"/>
      <c r="B129" s="962" t="s">
        <v>6409</v>
      </c>
      <c r="C129" s="969"/>
      <c r="D129" s="969"/>
      <c r="E129" s="969"/>
      <c r="F129" s="969"/>
    </row>
    <row r="130" spans="1:6" ht="52.5" customHeight="1">
      <c r="A130" s="961">
        <v>30</v>
      </c>
      <c r="B130" s="962" t="s">
        <v>6413</v>
      </c>
      <c r="C130" s="2121"/>
      <c r="D130" s="2122"/>
    </row>
    <row r="131" spans="1:6" ht="22.5" customHeight="1">
      <c r="A131" s="961">
        <v>31</v>
      </c>
      <c r="B131" s="962" t="s">
        <v>6414</v>
      </c>
      <c r="C131" s="2121"/>
      <c r="D131" s="2122"/>
    </row>
    <row r="132" spans="1:6" ht="22.5" customHeight="1">
      <c r="A132" s="965">
        <v>32</v>
      </c>
      <c r="B132" s="966" t="s">
        <v>6415</v>
      </c>
      <c r="C132" s="2121"/>
      <c r="D132" s="2122"/>
    </row>
    <row r="133" spans="1:6" ht="22.5" customHeight="1">
      <c r="A133" s="965">
        <v>33</v>
      </c>
      <c r="B133" s="966" t="s">
        <v>6416</v>
      </c>
      <c r="C133" s="2121"/>
      <c r="D133" s="2122"/>
    </row>
    <row r="134" spans="1:6" ht="33.75" customHeight="1">
      <c r="A134" s="961">
        <v>34</v>
      </c>
      <c r="B134" s="962" t="s">
        <v>6417</v>
      </c>
      <c r="C134" s="2121"/>
      <c r="D134" s="2122"/>
    </row>
    <row r="135" spans="1:6" ht="21" customHeight="1">
      <c r="A135" s="977">
        <v>35</v>
      </c>
      <c r="B135" s="962" t="s">
        <v>6418</v>
      </c>
      <c r="C135" s="2121"/>
      <c r="D135" s="2122"/>
    </row>
    <row r="136" spans="1:6" ht="18.75" customHeight="1">
      <c r="A136" s="961">
        <v>36</v>
      </c>
      <c r="B136" s="962" t="s">
        <v>6419</v>
      </c>
      <c r="C136" s="2121"/>
      <c r="D136" s="2122"/>
    </row>
    <row r="137" spans="1:6" ht="36">
      <c r="A137" s="961">
        <v>37</v>
      </c>
      <c r="B137" s="962" t="s">
        <v>6420</v>
      </c>
      <c r="C137" s="2121"/>
      <c r="D137" s="2122"/>
    </row>
    <row r="138" spans="1:6" ht="33">
      <c r="A138" s="961">
        <v>38</v>
      </c>
      <c r="B138" s="962" t="s">
        <v>6421</v>
      </c>
      <c r="C138" s="2121"/>
      <c r="D138" s="2122"/>
    </row>
    <row r="139" spans="1:6" ht="20.25" customHeight="1">
      <c r="A139" s="961">
        <v>39</v>
      </c>
      <c r="B139" s="962" t="s">
        <v>6422</v>
      </c>
      <c r="C139" s="2121"/>
      <c r="D139" s="2122"/>
    </row>
    <row r="140" spans="1:6">
      <c r="A140" s="2123">
        <v>40</v>
      </c>
      <c r="B140" s="962" t="s">
        <v>6423</v>
      </c>
      <c r="C140" s="2136"/>
      <c r="D140" s="2136"/>
    </row>
    <row r="141" spans="1:6" ht="18.75" customHeight="1">
      <c r="A141" s="2123"/>
      <c r="B141" s="962" t="s">
        <v>6424</v>
      </c>
      <c r="C141" s="2121"/>
      <c r="D141" s="2122"/>
    </row>
    <row r="142" spans="1:6" ht="18.75" customHeight="1">
      <c r="A142" s="2123"/>
      <c r="B142" s="962" t="s">
        <v>6425</v>
      </c>
      <c r="C142" s="2121"/>
      <c r="D142" s="2122"/>
    </row>
    <row r="143" spans="1:6" ht="18.75" customHeight="1">
      <c r="A143" s="2123"/>
      <c r="B143" s="962" t="s">
        <v>6426</v>
      </c>
      <c r="C143" s="2121"/>
      <c r="D143" s="2122"/>
    </row>
    <row r="144" spans="1:6" ht="18.75" customHeight="1">
      <c r="A144" s="2123"/>
      <c r="B144" s="962" t="s">
        <v>6427</v>
      </c>
      <c r="C144" s="2121"/>
      <c r="D144" s="2122"/>
    </row>
    <row r="145" spans="1:4" ht="18.75" customHeight="1">
      <c r="A145" s="2123">
        <v>41</v>
      </c>
      <c r="B145" s="962" t="s">
        <v>6428</v>
      </c>
      <c r="C145" s="2121"/>
      <c r="D145" s="2122"/>
    </row>
    <row r="146" spans="1:4" ht="18.75" customHeight="1">
      <c r="A146" s="2123"/>
      <c r="B146" s="962" t="s">
        <v>6429</v>
      </c>
      <c r="C146" s="2121"/>
      <c r="D146" s="2122"/>
    </row>
    <row r="147" spans="1:4" ht="18.75" customHeight="1">
      <c r="A147" s="2123"/>
      <c r="B147" s="962" t="s">
        <v>6430</v>
      </c>
      <c r="C147" s="2121"/>
      <c r="D147" s="2122"/>
    </row>
    <row r="148" spans="1:4" ht="33">
      <c r="A148" s="2123"/>
      <c r="B148" s="962" t="s">
        <v>6431</v>
      </c>
      <c r="C148" s="2121"/>
      <c r="D148" s="2122"/>
    </row>
    <row r="149" spans="1:4" ht="33">
      <c r="A149" s="2123">
        <v>42</v>
      </c>
      <c r="B149" s="962" t="s">
        <v>6432</v>
      </c>
      <c r="C149" s="2136"/>
      <c r="D149" s="2136"/>
    </row>
    <row r="150" spans="1:4" ht="19.5" customHeight="1">
      <c r="A150" s="2123"/>
      <c r="B150" s="962" t="s">
        <v>6433</v>
      </c>
      <c r="C150" s="2121"/>
      <c r="D150" s="2122"/>
    </row>
    <row r="151" spans="1:4" ht="19.5" customHeight="1">
      <c r="A151" s="2123"/>
      <c r="B151" s="962" t="s">
        <v>6434</v>
      </c>
      <c r="C151" s="2121"/>
      <c r="D151" s="2122"/>
    </row>
    <row r="152" spans="1:4" ht="33">
      <c r="A152" s="2123"/>
      <c r="B152" s="962" t="s">
        <v>6435</v>
      </c>
      <c r="C152" s="2121"/>
      <c r="D152" s="2122"/>
    </row>
    <row r="153" spans="1:4" ht="19.5" customHeight="1">
      <c r="A153" s="961">
        <v>43</v>
      </c>
      <c r="B153" s="962" t="s">
        <v>6436</v>
      </c>
      <c r="C153" s="2121"/>
      <c r="D153" s="2122"/>
    </row>
    <row r="154" spans="1:4" ht="22.5" customHeight="1">
      <c r="A154" s="2123">
        <v>44</v>
      </c>
      <c r="B154" s="962" t="s">
        <v>6437</v>
      </c>
      <c r="C154" s="2136"/>
      <c r="D154" s="2136"/>
    </row>
    <row r="155" spans="1:4" ht="19.5" customHeight="1">
      <c r="A155" s="2123"/>
      <c r="B155" s="962" t="s">
        <v>6433</v>
      </c>
      <c r="C155" s="2121"/>
      <c r="D155" s="2122"/>
    </row>
    <row r="156" spans="1:4" ht="19.5" customHeight="1">
      <c r="A156" s="2123"/>
      <c r="B156" s="962" t="s">
        <v>6434</v>
      </c>
      <c r="C156" s="2121"/>
      <c r="D156" s="2122"/>
    </row>
    <row r="157" spans="1:4" ht="33">
      <c r="A157" s="2123"/>
      <c r="B157" s="962" t="s">
        <v>6435</v>
      </c>
      <c r="C157" s="2121"/>
      <c r="D157" s="2122"/>
    </row>
    <row r="158" spans="1:4" ht="35.25" customHeight="1">
      <c r="A158" s="961">
        <v>45</v>
      </c>
      <c r="B158" s="962" t="s">
        <v>6438</v>
      </c>
      <c r="C158" s="2121"/>
      <c r="D158" s="2122"/>
    </row>
    <row r="159" spans="1:4" ht="49.5">
      <c r="A159" s="2123">
        <v>46</v>
      </c>
      <c r="B159" s="962" t="s">
        <v>6439</v>
      </c>
      <c r="C159" s="2136"/>
      <c r="D159" s="2136"/>
    </row>
    <row r="160" spans="1:4">
      <c r="A160" s="2123"/>
      <c r="B160" s="962" t="s">
        <v>6440</v>
      </c>
      <c r="C160" s="2121"/>
      <c r="D160" s="2122"/>
    </row>
    <row r="161" spans="1:4">
      <c r="A161" s="2123"/>
      <c r="B161" s="962" t="s">
        <v>6441</v>
      </c>
      <c r="C161" s="2121"/>
      <c r="D161" s="2122"/>
    </row>
    <row r="162" spans="1:4" ht="35.25" customHeight="1">
      <c r="A162" s="2123">
        <v>47</v>
      </c>
      <c r="B162" s="962" t="s">
        <v>6442</v>
      </c>
      <c r="C162" s="2121"/>
      <c r="D162" s="2122"/>
    </row>
    <row r="163" spans="1:4" ht="18.75" customHeight="1">
      <c r="A163" s="2123"/>
      <c r="B163" s="962" t="s">
        <v>6443</v>
      </c>
      <c r="C163" s="2121"/>
      <c r="D163" s="2122"/>
    </row>
    <row r="164" spans="1:4">
      <c r="A164" s="2123">
        <v>48</v>
      </c>
      <c r="B164" s="962" t="s">
        <v>6444</v>
      </c>
      <c r="C164" s="2121"/>
      <c r="D164" s="2122"/>
    </row>
    <row r="165" spans="1:4" ht="21" customHeight="1">
      <c r="A165" s="2123"/>
      <c r="B165" s="962" t="s">
        <v>6445</v>
      </c>
      <c r="C165" s="2121"/>
      <c r="D165" s="2122"/>
    </row>
    <row r="166" spans="1:4" ht="21" customHeight="1">
      <c r="A166" s="2123"/>
      <c r="B166" s="962" t="s">
        <v>6446</v>
      </c>
      <c r="C166" s="2121"/>
      <c r="D166" s="2122"/>
    </row>
    <row r="167" spans="1:4" ht="21" customHeight="1">
      <c r="A167" s="2123"/>
      <c r="B167" s="962" t="s">
        <v>6447</v>
      </c>
      <c r="C167" s="2121"/>
      <c r="D167" s="2122"/>
    </row>
    <row r="168" spans="1:4" ht="33">
      <c r="A168" s="978">
        <v>49</v>
      </c>
      <c r="B168" s="966" t="s">
        <v>6448</v>
      </c>
      <c r="C168" s="969"/>
      <c r="D168" s="969"/>
    </row>
    <row r="169" spans="1:4" ht="20.25" customHeight="1">
      <c r="A169" s="2131">
        <v>50</v>
      </c>
      <c r="B169" s="962" t="s">
        <v>6449</v>
      </c>
      <c r="C169" s="2121"/>
      <c r="D169" s="2122"/>
    </row>
    <row r="170" spans="1:4" ht="20.25" customHeight="1">
      <c r="A170" s="2132"/>
      <c r="B170" s="962" t="s">
        <v>6450</v>
      </c>
      <c r="C170" s="2121"/>
      <c r="D170" s="2122"/>
    </row>
    <row r="171" spans="1:4" ht="20.25" customHeight="1">
      <c r="A171" s="2137"/>
      <c r="B171" s="962" t="s">
        <v>6451</v>
      </c>
      <c r="C171" s="2121"/>
      <c r="D171" s="2122"/>
    </row>
    <row r="172" spans="1:4" ht="18.75" customHeight="1">
      <c r="A172" s="961">
        <v>51</v>
      </c>
      <c r="B172" s="962" t="s">
        <v>6452</v>
      </c>
      <c r="C172" s="2121"/>
      <c r="D172" s="2122"/>
    </row>
    <row r="173" spans="1:4" ht="18.75" customHeight="1">
      <c r="A173" s="961">
        <v>52</v>
      </c>
      <c r="B173" s="962" t="s">
        <v>6453</v>
      </c>
      <c r="C173" s="2121"/>
      <c r="D173" s="2122"/>
    </row>
    <row r="174" spans="1:4">
      <c r="A174" s="2131">
        <v>53</v>
      </c>
      <c r="B174" s="962" t="s">
        <v>6454</v>
      </c>
      <c r="C174" s="2121"/>
      <c r="D174" s="2122"/>
    </row>
    <row r="175" spans="1:4" ht="18.75" customHeight="1">
      <c r="A175" s="2132"/>
      <c r="B175" s="962" t="s">
        <v>6455</v>
      </c>
      <c r="C175" s="2121"/>
      <c r="D175" s="2122"/>
    </row>
    <row r="176" spans="1:4" ht="18.75" customHeight="1">
      <c r="A176" s="2137"/>
      <c r="B176" s="962" t="s">
        <v>6456</v>
      </c>
      <c r="C176" s="2121"/>
      <c r="D176" s="2122"/>
    </row>
    <row r="177" spans="1:4" ht="18.75" customHeight="1">
      <c r="A177" s="961">
        <v>54</v>
      </c>
      <c r="B177" s="962" t="s">
        <v>6457</v>
      </c>
      <c r="C177" s="2121"/>
      <c r="D177" s="2122"/>
    </row>
    <row r="178" spans="1:4" ht="99.75" customHeight="1">
      <c r="A178" s="970">
        <v>55</v>
      </c>
      <c r="B178" s="964" t="s">
        <v>6458</v>
      </c>
      <c r="C178" s="2121"/>
      <c r="D178" s="2122"/>
    </row>
    <row r="179" spans="1:4">
      <c r="A179" s="970">
        <v>56</v>
      </c>
      <c r="B179" s="973" t="s">
        <v>6459</v>
      </c>
      <c r="C179" s="2121"/>
      <c r="D179" s="2122"/>
    </row>
    <row r="180" spans="1:4" ht="33">
      <c r="A180" s="970"/>
      <c r="B180" s="962" t="s">
        <v>6460</v>
      </c>
      <c r="C180" s="2121"/>
      <c r="D180" s="2122"/>
    </row>
    <row r="181" spans="1:4">
      <c r="A181" s="970"/>
      <c r="B181" s="962" t="s">
        <v>6461</v>
      </c>
      <c r="C181" s="2121"/>
      <c r="D181" s="2122"/>
    </row>
    <row r="182" spans="1:4">
      <c r="A182" s="970"/>
      <c r="B182" s="962" t="s">
        <v>6462</v>
      </c>
      <c r="C182" s="2121"/>
      <c r="D182" s="2122"/>
    </row>
    <row r="183" spans="1:4" ht="33">
      <c r="A183" s="970"/>
      <c r="B183" s="962" t="s">
        <v>6463</v>
      </c>
      <c r="C183" s="2121"/>
      <c r="D183" s="2122"/>
    </row>
    <row r="184" spans="1:4">
      <c r="A184" s="970"/>
      <c r="B184" s="962" t="s">
        <v>6461</v>
      </c>
      <c r="C184" s="2121"/>
      <c r="D184" s="2122"/>
    </row>
    <row r="185" spans="1:4">
      <c r="A185" s="970"/>
      <c r="B185" s="962" t="s">
        <v>6464</v>
      </c>
      <c r="C185" s="2121"/>
      <c r="D185" s="2122"/>
    </row>
    <row r="186" spans="1:4" ht="33">
      <c r="A186" s="970"/>
      <c r="B186" s="962" t="s">
        <v>6465</v>
      </c>
      <c r="C186" s="2121"/>
      <c r="D186" s="2122"/>
    </row>
    <row r="187" spans="1:4">
      <c r="A187" s="970"/>
      <c r="B187" s="962" t="s">
        <v>6461</v>
      </c>
      <c r="C187" s="2121"/>
      <c r="D187" s="2122"/>
    </row>
    <row r="188" spans="1:4">
      <c r="A188" s="970"/>
      <c r="B188" s="962" t="s">
        <v>6464</v>
      </c>
      <c r="C188" s="2121"/>
      <c r="D188" s="2122"/>
    </row>
    <row r="189" spans="1:4">
      <c r="A189" s="970"/>
      <c r="B189" s="962" t="s">
        <v>6466</v>
      </c>
      <c r="C189" s="2121"/>
      <c r="D189" s="2122"/>
    </row>
    <row r="190" spans="1:4">
      <c r="A190" s="970"/>
      <c r="B190" s="962" t="s">
        <v>6461</v>
      </c>
      <c r="C190" s="2121"/>
      <c r="D190" s="2122"/>
    </row>
    <row r="191" spans="1:4">
      <c r="A191" s="970"/>
      <c r="B191" s="962" t="s">
        <v>6464</v>
      </c>
      <c r="C191" s="2121"/>
      <c r="D191" s="2122"/>
    </row>
    <row r="192" spans="1:4">
      <c r="A192" s="970"/>
      <c r="B192" s="962" t="s">
        <v>6467</v>
      </c>
      <c r="C192" s="2121"/>
      <c r="D192" s="2122"/>
    </row>
    <row r="193" spans="1:4">
      <c r="A193" s="970"/>
      <c r="B193" s="962" t="s">
        <v>6461</v>
      </c>
      <c r="C193" s="2121"/>
      <c r="D193" s="2122"/>
    </row>
    <row r="194" spans="1:4">
      <c r="A194" s="970"/>
      <c r="B194" s="962" t="s">
        <v>6464</v>
      </c>
      <c r="C194" s="2121"/>
      <c r="D194" s="2122"/>
    </row>
    <row r="195" spans="1:4">
      <c r="A195" s="970">
        <v>57</v>
      </c>
      <c r="B195" s="962" t="s">
        <v>6468</v>
      </c>
      <c r="C195" s="2121"/>
      <c r="D195" s="2122"/>
    </row>
    <row r="196" spans="1:4" ht="49.5">
      <c r="A196" s="970">
        <v>58</v>
      </c>
      <c r="B196" s="962" t="s">
        <v>6469</v>
      </c>
      <c r="C196" s="2121"/>
      <c r="D196" s="2122"/>
    </row>
    <row r="197" spans="1:4">
      <c r="A197" s="2131">
        <v>59</v>
      </c>
      <c r="B197" s="964" t="s">
        <v>6470</v>
      </c>
      <c r="C197" s="2136"/>
      <c r="D197" s="2136"/>
    </row>
    <row r="198" spans="1:4">
      <c r="A198" s="2132"/>
      <c r="B198" s="962" t="s">
        <v>6471</v>
      </c>
      <c r="C198" s="2121"/>
      <c r="D198" s="2122"/>
    </row>
    <row r="199" spans="1:4">
      <c r="A199" s="2132"/>
      <c r="B199" s="962" t="s">
        <v>6472</v>
      </c>
      <c r="C199" s="2121"/>
      <c r="D199" s="2122"/>
    </row>
    <row r="200" spans="1:4">
      <c r="A200" s="2132"/>
      <c r="B200" s="962" t="s">
        <v>6473</v>
      </c>
      <c r="C200" s="2121"/>
      <c r="D200" s="2122"/>
    </row>
    <row r="201" spans="1:4">
      <c r="A201" s="2137"/>
      <c r="B201" s="962" t="s">
        <v>6474</v>
      </c>
      <c r="C201" s="2121"/>
      <c r="D201" s="2122"/>
    </row>
    <row r="202" spans="1:4" ht="49.5">
      <c r="A202" s="961">
        <v>60</v>
      </c>
      <c r="B202" s="962" t="s">
        <v>6475</v>
      </c>
      <c r="C202" s="2121"/>
      <c r="D202" s="2122"/>
    </row>
    <row r="203" spans="1:4" ht="82.5">
      <c r="A203" s="961">
        <v>61</v>
      </c>
      <c r="B203" s="962" t="s">
        <v>6476</v>
      </c>
      <c r="C203" s="2121"/>
      <c r="D203" s="2122"/>
    </row>
    <row r="204" spans="1:4" ht="33">
      <c r="A204" s="961">
        <v>62</v>
      </c>
      <c r="B204" s="962" t="s">
        <v>6477</v>
      </c>
      <c r="C204" s="2121"/>
      <c r="D204" s="2122"/>
    </row>
    <row r="205" spans="1:4" ht="33">
      <c r="A205" s="2131">
        <v>63</v>
      </c>
      <c r="B205" s="962" t="s">
        <v>6478</v>
      </c>
      <c r="C205" s="2136"/>
      <c r="D205" s="2136"/>
    </row>
    <row r="206" spans="1:4">
      <c r="A206" s="2132"/>
      <c r="B206" s="962" t="s">
        <v>6479</v>
      </c>
      <c r="C206" s="2121"/>
      <c r="D206" s="2122"/>
    </row>
    <row r="207" spans="1:4">
      <c r="A207" s="2132"/>
      <c r="B207" s="962" t="s">
        <v>6480</v>
      </c>
      <c r="C207" s="2121"/>
      <c r="D207" s="2122"/>
    </row>
    <row r="208" spans="1:4">
      <c r="A208" s="2132"/>
      <c r="B208" s="962" t="s">
        <v>6481</v>
      </c>
      <c r="C208" s="2121"/>
      <c r="D208" s="2122"/>
    </row>
    <row r="209" spans="1:9">
      <c r="A209" s="2137"/>
      <c r="B209" s="962" t="s">
        <v>6482</v>
      </c>
      <c r="C209" s="2121"/>
      <c r="D209" s="2122"/>
    </row>
    <row r="210" spans="1:9">
      <c r="A210" s="2140">
        <v>64</v>
      </c>
      <c r="B210" s="962" t="s">
        <v>6483</v>
      </c>
      <c r="C210" s="2136"/>
      <c r="D210" s="2136"/>
    </row>
    <row r="211" spans="1:9">
      <c r="A211" s="2141"/>
      <c r="B211" s="962" t="s">
        <v>6484</v>
      </c>
      <c r="C211" s="2121"/>
      <c r="D211" s="2122"/>
    </row>
    <row r="212" spans="1:9">
      <c r="A212" s="2141"/>
      <c r="B212" s="962" t="s">
        <v>6485</v>
      </c>
      <c r="C212" s="2121"/>
      <c r="D212" s="2122"/>
    </row>
    <row r="213" spans="1:9">
      <c r="A213" s="2141"/>
      <c r="B213" s="962" t="s">
        <v>6486</v>
      </c>
      <c r="C213" s="2121"/>
      <c r="D213" s="2122"/>
    </row>
    <row r="214" spans="1:9">
      <c r="A214" s="2141"/>
      <c r="B214" s="962" t="s">
        <v>6487</v>
      </c>
      <c r="C214" s="2121"/>
      <c r="D214" s="2122"/>
    </row>
    <row r="215" spans="1:9">
      <c r="A215" s="2141"/>
      <c r="B215" s="962" t="s">
        <v>6488</v>
      </c>
      <c r="C215" s="2121"/>
      <c r="D215" s="2122"/>
    </row>
    <row r="216" spans="1:9">
      <c r="A216" s="2141"/>
      <c r="B216" s="962" t="s">
        <v>6489</v>
      </c>
      <c r="C216" s="2121"/>
      <c r="D216" s="2122"/>
    </row>
    <row r="217" spans="1:9" ht="31">
      <c r="A217" s="2141"/>
      <c r="B217" s="979" t="s">
        <v>6490</v>
      </c>
      <c r="C217" s="2121"/>
      <c r="D217" s="2122"/>
    </row>
    <row r="218" spans="1:9">
      <c r="A218" s="2141"/>
      <c r="B218" s="980" t="s">
        <v>6491</v>
      </c>
      <c r="C218" s="981"/>
      <c r="D218" s="982"/>
    </row>
    <row r="219" spans="1:9" ht="31">
      <c r="A219" s="2141"/>
      <c r="B219" s="983" t="s">
        <v>6492</v>
      </c>
      <c r="C219" s="2121"/>
      <c r="D219" s="2122"/>
    </row>
    <row r="220" spans="1:9">
      <c r="A220" s="965">
        <v>65</v>
      </c>
      <c r="B220" s="984" t="s">
        <v>6493</v>
      </c>
      <c r="C220" s="969"/>
      <c r="D220" s="969"/>
    </row>
    <row r="221" spans="1:9">
      <c r="B221" s="2138" t="s">
        <v>6494</v>
      </c>
      <c r="C221" s="2138"/>
      <c r="D221" s="2138"/>
      <c r="E221" s="2138"/>
      <c r="F221" s="2138"/>
      <c r="G221" s="2138"/>
      <c r="H221" s="2138"/>
      <c r="I221" s="2138"/>
    </row>
    <row r="222" spans="1:9">
      <c r="B222" s="985"/>
      <c r="C222" s="548"/>
      <c r="D222" s="548"/>
    </row>
    <row r="223" spans="1:9">
      <c r="B223" s="2138" t="s">
        <v>6495</v>
      </c>
      <c r="C223" s="2138"/>
      <c r="D223" s="2138"/>
      <c r="E223" s="2138"/>
      <c r="F223" s="2138"/>
      <c r="G223" s="2138"/>
      <c r="H223" s="2138"/>
      <c r="I223" s="2138"/>
    </row>
    <row r="224" spans="1:9">
      <c r="C224" s="548"/>
      <c r="D224" s="548"/>
    </row>
    <row r="225" spans="1:10">
      <c r="A225" s="537">
        <v>1</v>
      </c>
      <c r="B225" s="986" t="s">
        <v>6496</v>
      </c>
      <c r="C225" s="548"/>
      <c r="D225" s="548"/>
    </row>
    <row r="226" spans="1:10">
      <c r="C226" s="548"/>
      <c r="D226" s="548"/>
    </row>
    <row r="227" spans="1:10">
      <c r="B227" s="986" t="s">
        <v>6497</v>
      </c>
      <c r="C227" s="987">
        <v>15</v>
      </c>
      <c r="D227" s="987">
        <v>20</v>
      </c>
      <c r="E227" s="988">
        <v>25</v>
      </c>
      <c r="F227" s="988">
        <v>30</v>
      </c>
      <c r="G227" s="988">
        <v>35</v>
      </c>
      <c r="H227" s="988">
        <v>40</v>
      </c>
      <c r="I227" s="988">
        <v>45</v>
      </c>
    </row>
    <row r="228" spans="1:10">
      <c r="B228" s="986" t="s">
        <v>6498</v>
      </c>
      <c r="C228" s="969"/>
      <c r="D228" s="969"/>
      <c r="E228" s="969"/>
      <c r="F228" s="969"/>
      <c r="G228" s="969"/>
      <c r="H228" s="969"/>
      <c r="I228" s="969"/>
    </row>
    <row r="229" spans="1:10">
      <c r="C229" s="989"/>
      <c r="D229" s="989"/>
      <c r="E229" s="989"/>
      <c r="F229" s="989"/>
      <c r="G229" s="989"/>
      <c r="H229" s="989"/>
      <c r="I229" s="989"/>
    </row>
    <row r="230" spans="1:10">
      <c r="A230" s="537">
        <v>2</v>
      </c>
      <c r="B230" s="986" t="s">
        <v>6499</v>
      </c>
      <c r="C230" s="990"/>
      <c r="D230" s="990"/>
      <c r="E230" s="990"/>
      <c r="F230" s="990"/>
      <c r="G230" s="990"/>
      <c r="H230" s="990"/>
      <c r="I230" s="990"/>
    </row>
    <row r="231" spans="1:10">
      <c r="E231" s="991"/>
      <c r="F231" s="991"/>
      <c r="G231" s="991"/>
      <c r="H231" s="991"/>
      <c r="I231" s="991"/>
    </row>
    <row r="232" spans="1:10">
      <c r="B232" s="986" t="s">
        <v>6500</v>
      </c>
      <c r="C232" s="987">
        <v>0.7</v>
      </c>
      <c r="D232" s="987">
        <v>0.9</v>
      </c>
      <c r="E232" s="992">
        <v>1</v>
      </c>
      <c r="F232" s="992">
        <v>1.2</v>
      </c>
      <c r="G232" s="987">
        <v>1.3</v>
      </c>
      <c r="H232" s="987">
        <v>1.35</v>
      </c>
      <c r="I232" s="987">
        <v>1.5</v>
      </c>
      <c r="J232" s="993">
        <v>1.8</v>
      </c>
    </row>
    <row r="233" spans="1:10">
      <c r="B233" s="986" t="s">
        <v>6501</v>
      </c>
      <c r="C233" s="969"/>
      <c r="D233" s="969"/>
      <c r="E233" s="969"/>
      <c r="F233" s="969"/>
      <c r="G233" s="969"/>
      <c r="H233" s="969"/>
      <c r="I233" s="969"/>
      <c r="J233" s="969"/>
    </row>
    <row r="234" spans="1:10">
      <c r="E234" s="991"/>
      <c r="F234" s="991"/>
      <c r="G234" s="991"/>
      <c r="H234" s="991"/>
      <c r="I234" s="991"/>
    </row>
    <row r="235" spans="1:10" ht="33">
      <c r="A235" s="537">
        <v>3</v>
      </c>
      <c r="B235" s="986" t="s">
        <v>6502</v>
      </c>
      <c r="E235" s="991"/>
      <c r="F235" s="991"/>
      <c r="G235" s="991"/>
      <c r="H235" s="991"/>
      <c r="I235" s="991"/>
    </row>
    <row r="236" spans="1:10">
      <c r="B236" s="986" t="s">
        <v>6503</v>
      </c>
      <c r="C236" s="987">
        <v>100</v>
      </c>
      <c r="D236" s="987">
        <v>120</v>
      </c>
      <c r="E236" s="994">
        <v>150</v>
      </c>
      <c r="F236" s="994">
        <v>200</v>
      </c>
      <c r="G236" s="987">
        <v>250</v>
      </c>
      <c r="H236" s="995"/>
      <c r="I236" s="995"/>
    </row>
    <row r="237" spans="1:10">
      <c r="B237" s="986" t="s">
        <v>6498</v>
      </c>
      <c r="C237" s="969"/>
      <c r="D237" s="969"/>
      <c r="E237" s="969"/>
      <c r="F237" s="969"/>
      <c r="G237" s="969"/>
      <c r="H237" s="995"/>
      <c r="I237" s="995"/>
    </row>
    <row r="238" spans="1:10">
      <c r="E238" s="991"/>
      <c r="F238" s="991"/>
      <c r="G238" s="991"/>
      <c r="H238" s="991"/>
      <c r="I238" s="991"/>
    </row>
    <row r="239" spans="1:10">
      <c r="A239" s="537">
        <v>4</v>
      </c>
      <c r="B239" s="986" t="s">
        <v>6504</v>
      </c>
      <c r="E239" s="991"/>
      <c r="F239" s="991"/>
      <c r="G239" s="991"/>
      <c r="H239" s="991"/>
      <c r="I239" s="991"/>
    </row>
    <row r="240" spans="1:10">
      <c r="B240" s="986" t="s">
        <v>6505</v>
      </c>
      <c r="C240" s="987">
        <v>25</v>
      </c>
      <c r="D240" s="987">
        <v>30</v>
      </c>
      <c r="E240" s="987">
        <v>35</v>
      </c>
      <c r="F240" s="987">
        <v>40</v>
      </c>
      <c r="G240" s="987">
        <v>45</v>
      </c>
      <c r="H240" s="987">
        <v>50</v>
      </c>
      <c r="I240" s="987">
        <v>55</v>
      </c>
    </row>
    <row r="241" spans="1:9">
      <c r="B241" s="986" t="s">
        <v>6498</v>
      </c>
      <c r="C241" s="969"/>
      <c r="D241" s="969"/>
      <c r="E241" s="969"/>
      <c r="F241" s="969"/>
      <c r="G241" s="969"/>
      <c r="H241" s="969"/>
      <c r="I241" s="969"/>
    </row>
    <row r="242" spans="1:9">
      <c r="E242" s="991"/>
      <c r="F242" s="991"/>
      <c r="G242" s="991"/>
      <c r="H242" s="991"/>
      <c r="I242" s="991"/>
    </row>
    <row r="243" spans="1:9">
      <c r="A243" s="537">
        <v>5</v>
      </c>
      <c r="B243" s="986" t="s">
        <v>6506</v>
      </c>
      <c r="E243" s="991"/>
      <c r="F243" s="991"/>
      <c r="G243" s="991"/>
      <c r="H243" s="991"/>
      <c r="I243" s="991"/>
    </row>
    <row r="244" spans="1:9">
      <c r="B244" s="986" t="s">
        <v>6507</v>
      </c>
      <c r="C244" s="987">
        <v>100</v>
      </c>
      <c r="D244" s="987">
        <v>200</v>
      </c>
      <c r="E244" s="994">
        <v>300</v>
      </c>
      <c r="F244" s="994">
        <v>400</v>
      </c>
      <c r="G244" s="987">
        <v>600</v>
      </c>
      <c r="H244" s="987">
        <v>800</v>
      </c>
      <c r="I244" s="991"/>
    </row>
    <row r="245" spans="1:9">
      <c r="B245" s="986" t="s">
        <v>6498</v>
      </c>
      <c r="C245" s="969"/>
      <c r="D245" s="969"/>
      <c r="E245" s="969"/>
      <c r="F245" s="969"/>
      <c r="G245" s="969"/>
      <c r="H245" s="969"/>
      <c r="I245" s="991"/>
    </row>
    <row r="246" spans="1:9">
      <c r="C246" s="548"/>
      <c r="D246" s="548"/>
    </row>
    <row r="247" spans="1:9" ht="17" thickBot="1">
      <c r="C247" s="548"/>
      <c r="D247" s="548"/>
    </row>
    <row r="248" spans="1:9" ht="17" thickBot="1">
      <c r="A248" s="11" t="s">
        <v>54</v>
      </c>
      <c r="B248" s="788"/>
      <c r="C248" s="601" t="s">
        <v>66</v>
      </c>
      <c r="D248" s="789"/>
      <c r="E248" s="7"/>
      <c r="F248" s="7"/>
      <c r="G248" s="7"/>
      <c r="H248" s="7"/>
      <c r="I248" s="7"/>
    </row>
    <row r="249" spans="1:9" ht="17" thickBot="1">
      <c r="A249" s="11" t="s">
        <v>56</v>
      </c>
      <c r="B249" s="788"/>
      <c r="C249" s="601" t="s">
        <v>67</v>
      </c>
      <c r="D249" s="789"/>
      <c r="E249" s="7"/>
      <c r="F249" s="7"/>
      <c r="G249" s="7"/>
      <c r="H249" s="7"/>
      <c r="I249" s="7"/>
    </row>
    <row r="250" spans="1:9">
      <c r="A250" s="7"/>
      <c r="B250" s="7"/>
      <c r="C250" s="601" t="s">
        <v>68</v>
      </c>
      <c r="D250" s="789"/>
    </row>
    <row r="251" spans="1:9">
      <c r="C251" s="548"/>
      <c r="D251" s="548"/>
    </row>
    <row r="252" spans="1:9">
      <c r="C252" s="548"/>
      <c r="D252" s="548"/>
    </row>
    <row r="253" spans="1:9">
      <c r="C253" s="548"/>
      <c r="D253" s="548"/>
    </row>
    <row r="254" spans="1:9">
      <c r="C254" s="548"/>
      <c r="D254" s="548"/>
    </row>
    <row r="255" spans="1:9">
      <c r="C255" s="548"/>
      <c r="D255" s="548"/>
    </row>
    <row r="256" spans="1:9">
      <c r="C256" s="548"/>
      <c r="D256" s="548"/>
    </row>
    <row r="257" spans="3:4">
      <c r="C257" s="548"/>
      <c r="D257" s="548"/>
    </row>
    <row r="258" spans="3:4">
      <c r="C258" s="548"/>
      <c r="D258" s="548"/>
    </row>
    <row r="259" spans="3:4">
      <c r="C259" s="548"/>
      <c r="D259" s="548"/>
    </row>
  </sheetData>
  <mergeCells count="217">
    <mergeCell ref="B221:I221"/>
    <mergeCell ref="B223:I223"/>
    <mergeCell ref="A3:E3"/>
    <mergeCell ref="A210:A219"/>
    <mergeCell ref="C210:D210"/>
    <mergeCell ref="C211:D211"/>
    <mergeCell ref="C212:D212"/>
    <mergeCell ref="C213:D213"/>
    <mergeCell ref="C214:D214"/>
    <mergeCell ref="C215:D215"/>
    <mergeCell ref="C216:D216"/>
    <mergeCell ref="C217:D217"/>
    <mergeCell ref="C219:D219"/>
    <mergeCell ref="C202:D202"/>
    <mergeCell ref="C203:D203"/>
    <mergeCell ref="C204:D204"/>
    <mergeCell ref="A205:A209"/>
    <mergeCell ref="C205:D205"/>
    <mergeCell ref="C206:D206"/>
    <mergeCell ref="C207:D207"/>
    <mergeCell ref="C208:D208"/>
    <mergeCell ref="C209:D209"/>
    <mergeCell ref="C195:D195"/>
    <mergeCell ref="C196:D196"/>
    <mergeCell ref="A197:A201"/>
    <mergeCell ref="C197:D197"/>
    <mergeCell ref="C198:D198"/>
    <mergeCell ref="C199:D199"/>
    <mergeCell ref="C200:D200"/>
    <mergeCell ref="C201:D201"/>
    <mergeCell ref="C189:D189"/>
    <mergeCell ref="C190:D190"/>
    <mergeCell ref="C191:D191"/>
    <mergeCell ref="C192:D192"/>
    <mergeCell ref="C193:D193"/>
    <mergeCell ref="C194:D194"/>
    <mergeCell ref="C183:D183"/>
    <mergeCell ref="C184:D184"/>
    <mergeCell ref="C185:D185"/>
    <mergeCell ref="C186:D186"/>
    <mergeCell ref="C187:D187"/>
    <mergeCell ref="C188:D188"/>
    <mergeCell ref="C177:D177"/>
    <mergeCell ref="C178:D178"/>
    <mergeCell ref="C179:D179"/>
    <mergeCell ref="C180:D180"/>
    <mergeCell ref="C181:D181"/>
    <mergeCell ref="C182:D182"/>
    <mergeCell ref="C172:D172"/>
    <mergeCell ref="C173:D173"/>
    <mergeCell ref="A174:A176"/>
    <mergeCell ref="C174:D174"/>
    <mergeCell ref="C175:D175"/>
    <mergeCell ref="C176:D176"/>
    <mergeCell ref="A164:A167"/>
    <mergeCell ref="C164:D164"/>
    <mergeCell ref="C165:D165"/>
    <mergeCell ref="C166:D166"/>
    <mergeCell ref="C167:D167"/>
    <mergeCell ref="A169:A171"/>
    <mergeCell ref="C169:D169"/>
    <mergeCell ref="C170:D170"/>
    <mergeCell ref="C171:D171"/>
    <mergeCell ref="C158:D158"/>
    <mergeCell ref="A159:A161"/>
    <mergeCell ref="C159:D159"/>
    <mergeCell ref="C160:D160"/>
    <mergeCell ref="C161:D161"/>
    <mergeCell ref="A162:A163"/>
    <mergeCell ref="C162:D162"/>
    <mergeCell ref="C163:D163"/>
    <mergeCell ref="C153:D153"/>
    <mergeCell ref="A154:A157"/>
    <mergeCell ref="C154:D154"/>
    <mergeCell ref="C155:D155"/>
    <mergeCell ref="C156:D156"/>
    <mergeCell ref="C157:D157"/>
    <mergeCell ref="A145:A148"/>
    <mergeCell ref="C145:D145"/>
    <mergeCell ref="C146:D146"/>
    <mergeCell ref="C147:D147"/>
    <mergeCell ref="C148:D148"/>
    <mergeCell ref="A149:A152"/>
    <mergeCell ref="C149:D149"/>
    <mergeCell ref="C150:D150"/>
    <mergeCell ref="C151:D151"/>
    <mergeCell ref="C152:D152"/>
    <mergeCell ref="C137:D137"/>
    <mergeCell ref="C138:D138"/>
    <mergeCell ref="C139:D139"/>
    <mergeCell ref="A140:A144"/>
    <mergeCell ref="C140:D140"/>
    <mergeCell ref="C141:D141"/>
    <mergeCell ref="C142:D142"/>
    <mergeCell ref="C143:D143"/>
    <mergeCell ref="C144:D144"/>
    <mergeCell ref="C131:D131"/>
    <mergeCell ref="C132:D132"/>
    <mergeCell ref="C133:D133"/>
    <mergeCell ref="C134:D134"/>
    <mergeCell ref="C135:D135"/>
    <mergeCell ref="C136:D136"/>
    <mergeCell ref="C112:D112"/>
    <mergeCell ref="C113:D113"/>
    <mergeCell ref="C114:D114"/>
    <mergeCell ref="C115:D115"/>
    <mergeCell ref="E115:F115"/>
    <mergeCell ref="C130:D130"/>
    <mergeCell ref="C101:D101"/>
    <mergeCell ref="C103:D103"/>
    <mergeCell ref="C104:D104"/>
    <mergeCell ref="C106:D106"/>
    <mergeCell ref="A107:A114"/>
    <mergeCell ref="C107:D107"/>
    <mergeCell ref="C108:D108"/>
    <mergeCell ref="C109:D109"/>
    <mergeCell ref="C110:D110"/>
    <mergeCell ref="C111:D111"/>
    <mergeCell ref="A96:A98"/>
    <mergeCell ref="C96:D96"/>
    <mergeCell ref="C97:D97"/>
    <mergeCell ref="C98:D98"/>
    <mergeCell ref="A99:A100"/>
    <mergeCell ref="C99:D99"/>
    <mergeCell ref="C100:D100"/>
    <mergeCell ref="A88:A90"/>
    <mergeCell ref="C88:D88"/>
    <mergeCell ref="C89:D89"/>
    <mergeCell ref="C90:D90"/>
    <mergeCell ref="A91:A95"/>
    <mergeCell ref="C91:D91"/>
    <mergeCell ref="C92:D92"/>
    <mergeCell ref="C93:D93"/>
    <mergeCell ref="C94:D94"/>
    <mergeCell ref="C95:D95"/>
    <mergeCell ref="A83:A87"/>
    <mergeCell ref="C83:D83"/>
    <mergeCell ref="C84:D84"/>
    <mergeCell ref="C85:D85"/>
    <mergeCell ref="C86:D86"/>
    <mergeCell ref="C87:D87"/>
    <mergeCell ref="A78:A82"/>
    <mergeCell ref="C78:D78"/>
    <mergeCell ref="C79:D79"/>
    <mergeCell ref="C80:D80"/>
    <mergeCell ref="C81:D81"/>
    <mergeCell ref="C82:D82"/>
    <mergeCell ref="A73:A77"/>
    <mergeCell ref="C73:D73"/>
    <mergeCell ref="C74:D74"/>
    <mergeCell ref="C75:D75"/>
    <mergeCell ref="C76:D76"/>
    <mergeCell ref="C77:D77"/>
    <mergeCell ref="A67:A72"/>
    <mergeCell ref="C67:D67"/>
    <mergeCell ref="C68:D68"/>
    <mergeCell ref="C69:D69"/>
    <mergeCell ref="C70:D70"/>
    <mergeCell ref="C71:D71"/>
    <mergeCell ref="C72:D72"/>
    <mergeCell ref="A58:A61"/>
    <mergeCell ref="C58:D58"/>
    <mergeCell ref="C59:D59"/>
    <mergeCell ref="C60:D60"/>
    <mergeCell ref="C61:D61"/>
    <mergeCell ref="A63:A66"/>
    <mergeCell ref="C63:D63"/>
    <mergeCell ref="C64:D64"/>
    <mergeCell ref="C65:D65"/>
    <mergeCell ref="C66:D66"/>
    <mergeCell ref="A47:A54"/>
    <mergeCell ref="C47:D47"/>
    <mergeCell ref="C48:D48"/>
    <mergeCell ref="C49:D49"/>
    <mergeCell ref="C50:D50"/>
    <mergeCell ref="C51:D51"/>
    <mergeCell ref="C52:D52"/>
    <mergeCell ref="C53:D53"/>
    <mergeCell ref="C54:D54"/>
    <mergeCell ref="A40:A43"/>
    <mergeCell ref="C40:D40"/>
    <mergeCell ref="C41:D41"/>
    <mergeCell ref="C42:D42"/>
    <mergeCell ref="C43:D43"/>
    <mergeCell ref="A44:A46"/>
    <mergeCell ref="C44:D44"/>
    <mergeCell ref="C45:D45"/>
    <mergeCell ref="C46:D46"/>
    <mergeCell ref="A33:A39"/>
    <mergeCell ref="C33:D33"/>
    <mergeCell ref="C34:D34"/>
    <mergeCell ref="C35:D35"/>
    <mergeCell ref="C36:D36"/>
    <mergeCell ref="C37:D37"/>
    <mergeCell ref="C38:D38"/>
    <mergeCell ref="C39:D39"/>
    <mergeCell ref="C26:D26"/>
    <mergeCell ref="C27:D27"/>
    <mergeCell ref="C28:D28"/>
    <mergeCell ref="C29:D29"/>
    <mergeCell ref="A30:A32"/>
    <mergeCell ref="C30:D30"/>
    <mergeCell ref="C31:D31"/>
    <mergeCell ref="C32:D32"/>
    <mergeCell ref="C21:D21"/>
    <mergeCell ref="A22:A24"/>
    <mergeCell ref="C22:D22"/>
    <mergeCell ref="C23:D23"/>
    <mergeCell ref="C24:D24"/>
    <mergeCell ref="C25:D25"/>
    <mergeCell ref="A1:D1"/>
    <mergeCell ref="A16:D16"/>
    <mergeCell ref="C17:D17"/>
    <mergeCell ref="C18:D18"/>
    <mergeCell ref="C19:D19"/>
    <mergeCell ref="C20:D20"/>
    <mergeCell ref="A5:H5"/>
  </mergeCells>
  <pageMargins left="0.7" right="0.7" top="0.75" bottom="0.75" header="0.3" footer="0.3"/>
  <pageSetup paperSize="9" orientation="landscape"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7"/>
  <dimension ref="A1:H27"/>
  <sheetViews>
    <sheetView workbookViewId="0">
      <selection activeCell="A5" sqref="A5:H5"/>
    </sheetView>
  </sheetViews>
  <sheetFormatPr defaultRowHeight="14.5"/>
  <cols>
    <col min="2" max="2" width="54.1796875" customWidth="1"/>
    <col min="3" max="3" width="25.54296875" customWidth="1"/>
    <col min="4" max="4" width="20" customWidth="1"/>
    <col min="6" max="6" width="16.1796875" customWidth="1"/>
  </cols>
  <sheetData>
    <row r="1" spans="1:8" ht="16.5">
      <c r="A1" s="2125" t="s">
        <v>4</v>
      </c>
      <c r="B1" s="2125"/>
      <c r="C1" s="2125"/>
      <c r="D1" s="2125"/>
    </row>
    <row r="2" spans="1:8" ht="16.5">
      <c r="A2" s="953"/>
      <c r="B2" s="953"/>
      <c r="C2" s="953"/>
      <c r="D2" s="953"/>
    </row>
    <row r="3" spans="1:8" ht="16.5">
      <c r="A3" s="2148" t="str">
        <f>'Title '!A2:N2</f>
        <v>Bid Enquiry No: KPTCL/2026-27/TL/WORK_INDENT3802</v>
      </c>
      <c r="B3" s="2125"/>
      <c r="C3" s="2125"/>
      <c r="D3" s="2125"/>
    </row>
    <row r="4" spans="1:8" ht="16.5">
      <c r="A4" s="1005"/>
      <c r="B4" s="953"/>
      <c r="C4" s="953"/>
      <c r="D4" s="953"/>
    </row>
    <row r="5" spans="1:8" ht="258" customHeight="1">
      <c r="A5" s="2120"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2120"/>
      <c r="C5" s="2120"/>
      <c r="D5" s="2120"/>
      <c r="E5" s="2120"/>
      <c r="F5" s="2120"/>
      <c r="G5" s="2120"/>
      <c r="H5" s="2120"/>
    </row>
    <row r="6" spans="1:8" ht="16.5">
      <c r="A6" s="11" t="s">
        <v>5</v>
      </c>
      <c r="B6" s="11"/>
      <c r="C6" s="7"/>
      <c r="D6" s="7"/>
      <c r="E6" s="561" t="s">
        <v>13</v>
      </c>
      <c r="F6" s="548"/>
    </row>
    <row r="7" spans="1:8" ht="115.5" customHeight="1">
      <c r="A7" s="1582"/>
      <c r="B7" s="1582"/>
      <c r="C7" s="7"/>
      <c r="D7" s="7"/>
      <c r="E7" s="2149" t="s">
        <v>6665</v>
      </c>
      <c r="F7" s="2149"/>
    </row>
    <row r="8" spans="1:8" ht="16.5">
      <c r="A8" s="2147" t="s">
        <v>6522</v>
      </c>
      <c r="B8" s="2147"/>
      <c r="C8" s="2147"/>
      <c r="D8" s="2147"/>
    </row>
    <row r="10" spans="1:8" ht="16.5">
      <c r="A10" s="2143"/>
      <c r="B10" s="2143"/>
      <c r="C10" s="2143"/>
      <c r="D10" s="2143"/>
      <c r="E10" s="548"/>
      <c r="F10" s="548"/>
      <c r="G10" s="548"/>
    </row>
    <row r="11" spans="1:8" ht="16.5">
      <c r="A11" s="2144" t="s">
        <v>6532</v>
      </c>
      <c r="B11" s="2144"/>
      <c r="C11" s="2144"/>
      <c r="D11" s="2144"/>
      <c r="E11" s="548"/>
      <c r="F11" s="548"/>
      <c r="G11" s="548"/>
    </row>
    <row r="12" spans="1:8" ht="16.5">
      <c r="A12" s="2143" t="s">
        <v>6523</v>
      </c>
      <c r="B12" s="2143"/>
      <c r="C12" s="2143"/>
      <c r="D12" s="2143"/>
      <c r="E12" s="548"/>
      <c r="F12" s="548"/>
      <c r="G12" s="548"/>
    </row>
    <row r="13" spans="1:8" ht="16.5">
      <c r="A13" s="960"/>
      <c r="B13" s="1006"/>
      <c r="C13" s="960"/>
      <c r="D13" s="548"/>
      <c r="E13" s="548"/>
      <c r="F13" s="548"/>
      <c r="G13" s="548"/>
    </row>
    <row r="14" spans="1:8" ht="16.5">
      <c r="A14" s="1007" t="s">
        <v>113</v>
      </c>
      <c r="B14" s="1007" t="s">
        <v>74</v>
      </c>
      <c r="C14" s="1007" t="s">
        <v>152</v>
      </c>
      <c r="D14" s="548"/>
      <c r="E14" s="548"/>
      <c r="F14" s="548"/>
      <c r="G14" s="548"/>
    </row>
    <row r="15" spans="1:8" ht="16.5">
      <c r="A15" s="1008">
        <v>1</v>
      </c>
      <c r="B15" s="1009" t="s">
        <v>6524</v>
      </c>
      <c r="C15" s="1010"/>
      <c r="D15" s="548"/>
      <c r="E15" s="548"/>
      <c r="F15" s="548"/>
      <c r="G15" s="548"/>
    </row>
    <row r="16" spans="1:8" ht="33">
      <c r="A16" s="1008">
        <v>2</v>
      </c>
      <c r="B16" s="1009" t="s">
        <v>6525</v>
      </c>
      <c r="C16" s="1010"/>
      <c r="D16" s="548"/>
      <c r="E16" s="548"/>
      <c r="F16" s="548"/>
      <c r="G16" s="548"/>
    </row>
    <row r="17" spans="1:7" ht="33">
      <c r="A17" s="1008">
        <v>3</v>
      </c>
      <c r="B17" s="1009" t="s">
        <v>6526</v>
      </c>
      <c r="C17" s="1010"/>
      <c r="D17" s="548"/>
      <c r="E17" s="548"/>
      <c r="F17" s="548"/>
      <c r="G17" s="548"/>
    </row>
    <row r="18" spans="1:7" ht="33">
      <c r="A18" s="1008">
        <v>4</v>
      </c>
      <c r="B18" s="1009" t="s">
        <v>6527</v>
      </c>
      <c r="C18" s="1010"/>
      <c r="D18" s="548"/>
      <c r="E18" s="548"/>
      <c r="F18" s="548"/>
      <c r="G18" s="548"/>
    </row>
    <row r="19" spans="1:7" ht="33">
      <c r="A19" s="1008">
        <v>5</v>
      </c>
      <c r="B19" s="1009" t="s">
        <v>6528</v>
      </c>
      <c r="C19" s="1010"/>
      <c r="D19" s="548"/>
      <c r="E19" s="548"/>
      <c r="F19" s="548"/>
      <c r="G19" s="548"/>
    </row>
    <row r="20" spans="1:7" ht="33">
      <c r="A20" s="1008">
        <v>6</v>
      </c>
      <c r="B20" s="1009" t="s">
        <v>6529</v>
      </c>
      <c r="C20" s="1010"/>
      <c r="D20" s="548"/>
      <c r="E20" s="548"/>
      <c r="F20" s="548"/>
      <c r="G20" s="548"/>
    </row>
    <row r="21" spans="1:7" ht="16.5">
      <c r="A21" s="1008">
        <v>7</v>
      </c>
      <c r="B21" s="1009" t="s">
        <v>6530</v>
      </c>
      <c r="C21" s="1010"/>
      <c r="D21" s="548"/>
      <c r="E21" s="548"/>
      <c r="F21" s="548"/>
      <c r="G21" s="548"/>
    </row>
    <row r="22" spans="1:7" ht="16.5">
      <c r="A22" s="537"/>
      <c r="B22" s="986"/>
      <c r="C22" s="548"/>
      <c r="D22" s="548"/>
      <c r="E22" s="548"/>
      <c r="F22" s="548"/>
      <c r="G22" s="548"/>
    </row>
    <row r="23" spans="1:7" ht="16.5">
      <c r="A23" s="537"/>
      <c r="B23" s="2145" t="s">
        <v>6531</v>
      </c>
      <c r="C23" s="2146"/>
      <c r="D23" s="548"/>
      <c r="E23" s="548"/>
      <c r="F23" s="548"/>
      <c r="G23" s="548"/>
    </row>
    <row r="24" spans="1:7" ht="17" thickBot="1">
      <c r="A24" s="537"/>
      <c r="B24" s="986"/>
      <c r="C24" s="548"/>
      <c r="D24" s="548"/>
      <c r="E24" s="548"/>
      <c r="F24" s="548"/>
      <c r="G24" s="548"/>
    </row>
    <row r="25" spans="1:7" ht="16" thickBot="1">
      <c r="A25" s="1011" t="s">
        <v>54</v>
      </c>
      <c r="B25" s="1012"/>
      <c r="C25" s="1013" t="s">
        <v>66</v>
      </c>
      <c r="D25" s="2142"/>
      <c r="E25" s="2142"/>
      <c r="F25" s="2142"/>
      <c r="G25" s="2142"/>
    </row>
    <row r="26" spans="1:7" ht="16" thickBot="1">
      <c r="A26" s="1011" t="s">
        <v>56</v>
      </c>
      <c r="B26" s="1012"/>
      <c r="C26" s="1013" t="s">
        <v>67</v>
      </c>
      <c r="D26" s="2142"/>
      <c r="E26" s="2142"/>
      <c r="F26" s="2142"/>
      <c r="G26" s="2142"/>
    </row>
    <row r="27" spans="1:7" ht="15.5">
      <c r="A27" s="24"/>
      <c r="B27" s="24"/>
      <c r="C27" s="1013" t="s">
        <v>68</v>
      </c>
      <c r="D27" s="2142"/>
      <c r="E27" s="2142"/>
      <c r="F27" s="2142"/>
      <c r="G27" s="2142"/>
    </row>
  </sheetData>
  <mergeCells count="13">
    <mergeCell ref="A8:D8"/>
    <mergeCell ref="A1:D1"/>
    <mergeCell ref="A3:D3"/>
    <mergeCell ref="A5:H5"/>
    <mergeCell ref="A7:B7"/>
    <mergeCell ref="E7:F7"/>
    <mergeCell ref="D27:G27"/>
    <mergeCell ref="A10:D10"/>
    <mergeCell ref="A11:D11"/>
    <mergeCell ref="A12:D12"/>
    <mergeCell ref="B23:C23"/>
    <mergeCell ref="D25:G25"/>
    <mergeCell ref="D26:G26"/>
  </mergeCells>
  <pageMargins left="0.7" right="0.7" top="0.75" bottom="0.75" header="0.3" footer="0.3"/>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8"/>
  <dimension ref="A1:H52"/>
  <sheetViews>
    <sheetView workbookViewId="0">
      <selection activeCell="A5" sqref="A5:H5"/>
    </sheetView>
  </sheetViews>
  <sheetFormatPr defaultRowHeight="14.5"/>
  <cols>
    <col min="2" max="2" width="44" customWidth="1"/>
    <col min="3" max="3" width="22.1796875" customWidth="1"/>
  </cols>
  <sheetData>
    <row r="1" spans="1:8" ht="16.5">
      <c r="A1" s="2125" t="s">
        <v>4</v>
      </c>
      <c r="B1" s="2125"/>
      <c r="C1" s="2125"/>
      <c r="D1" s="2125"/>
    </row>
    <row r="2" spans="1:8" ht="16.5">
      <c r="A2" s="953"/>
      <c r="B2" s="953"/>
      <c r="C2" s="953"/>
      <c r="D2" s="953"/>
    </row>
    <row r="3" spans="1:8">
      <c r="A3" s="2154" t="str">
        <f>'Title '!A2:N2</f>
        <v>Bid Enquiry No: KPTCL/2026-27/TL/WORK_INDENT3802</v>
      </c>
      <c r="B3" s="2155"/>
      <c r="C3" s="2155"/>
      <c r="D3" s="2155"/>
    </row>
    <row r="4" spans="1:8" ht="16.5">
      <c r="A4" s="1005"/>
      <c r="B4" s="953"/>
      <c r="C4" s="953"/>
      <c r="D4" s="953"/>
    </row>
    <row r="5" spans="1:8" ht="363" customHeight="1">
      <c r="A5" s="2156" t="str">
        <f>'Title '!A3:N3</f>
        <v xml:space="preserve">Combined Package for: Work-A: i):Strengthening of existing 220kV DC line from 220/66/11kV Bidadi S/s to 220/66/11kV Somanahalli S/s by replacing DRAKE conductor to AAAC MOOSE conductor.
ii)Strengthening of 220 kV Terminal Bays at 220kV Bidadi S/s for Strengthening of existing 220kV DC line from 220/66/11kV Bidadi S/s to 220/66/11kV Somanahalli S/s by replacing DRAKE conductor to AAAC MOOSE conductor.
iii)Strengthening of 220 kV Terminal Bays at 220kV Somanahalli S/s for Strengthening of existing 220kV DC line from 220/66/11kV Bidadi S/s to 220/66/11kV Somanahalli R/s by replacing DRAKE conductor to AAAC MOOSE conductor.
Work B:i)Strengthening of existing 220kV Hoody-EPIP and 220kV Hoody-Shobha Dreams DC line by replacing existing Drake conductor by High Performance Conductor (HPC).
ii)Modification of 220kV Terminal Bay of 220kV Hoody-EPIP Line at 400/220kV Hoody Sub-station for strengthening of existing 220kV Hoody-EPIP DC line by replacing existing Drake conductor by High Performance Conductor (HPC).
iii)Modification of 220kV Terminal Bay of 220kV Hoody-Shobha Dreams Line at 400/220kV Hoody Sub-station for strengthening of existing 220kV Hoody- Shobha Dreams line by replacing existing Drake conductor by High Performance Conductor (HPC).
iv)Modification of 220kV Terminal Bay of 220kV Hoody-EPIP Line at 220/66 kV EPIP GIS Sub-station for strengthening of existing 220 kV Hoody-EPIP DC line by replacing existing Drake conductor by High Performance Conductor (HPC)
v)Modification of 220kV Terminal Bay of 220kV Hoody-Shobha Dreams Line at 220/66 kV Shobha Dreams GIS Sub-station for strengthening of existing 220 kV Hoody-Shobha Dreams line by replacing existing Drake conductor by High Performance Conductor (HPC)
</v>
      </c>
      <c r="B5" s="2156"/>
      <c r="C5" s="2156"/>
      <c r="D5" s="2156"/>
      <c r="E5" s="2156"/>
      <c r="F5" s="2156"/>
      <c r="G5" s="2156"/>
      <c r="H5" s="2156"/>
    </row>
    <row r="6" spans="1:8" ht="12.75" customHeight="1">
      <c r="A6" s="1014"/>
      <c r="B6" s="1014"/>
      <c r="C6" s="1014"/>
      <c r="D6" s="1014"/>
    </row>
    <row r="7" spans="1:8" ht="47.25" customHeight="1">
      <c r="A7" s="11" t="s">
        <v>5</v>
      </c>
      <c r="B7" s="11"/>
      <c r="C7" s="7"/>
      <c r="D7" s="7"/>
      <c r="E7" s="561" t="s">
        <v>13</v>
      </c>
      <c r="F7" s="548"/>
    </row>
    <row r="8" spans="1:8" ht="96" customHeight="1">
      <c r="A8" s="1582"/>
      <c r="B8" s="1582"/>
      <c r="C8" s="7"/>
      <c r="D8" s="7"/>
      <c r="E8" s="2149" t="s">
        <v>6665</v>
      </c>
      <c r="F8" s="2149"/>
    </row>
    <row r="9" spans="1:8" ht="39" customHeight="1">
      <c r="A9" s="2147" t="s">
        <v>6522</v>
      </c>
      <c r="B9" s="2147"/>
      <c r="C9" s="2147"/>
      <c r="D9" s="2147"/>
    </row>
    <row r="10" spans="1:8" ht="16.5">
      <c r="A10" s="1015"/>
      <c r="B10" s="1015"/>
      <c r="C10" s="1015"/>
      <c r="D10" s="1015"/>
    </row>
    <row r="11" spans="1:8" ht="16.5">
      <c r="A11" s="2147" t="s">
        <v>6533</v>
      </c>
      <c r="B11" s="2147"/>
      <c r="C11" s="2147"/>
      <c r="D11" s="1016"/>
      <c r="E11" s="548"/>
      <c r="F11" s="548"/>
      <c r="G11" s="548"/>
    </row>
    <row r="12" spans="1:8" ht="16.5">
      <c r="A12" s="2144" t="s">
        <v>6567</v>
      </c>
      <c r="B12" s="2144"/>
      <c r="C12" s="2144"/>
      <c r="D12" s="548"/>
      <c r="E12" s="548"/>
      <c r="F12" s="548"/>
      <c r="G12" s="548"/>
    </row>
    <row r="13" spans="1:8" ht="16.5">
      <c r="A13" s="2143" t="s">
        <v>6534</v>
      </c>
      <c r="B13" s="2143"/>
      <c r="C13" s="2143"/>
      <c r="D13" s="548"/>
      <c r="E13" s="548"/>
      <c r="F13" s="548"/>
      <c r="G13" s="548"/>
    </row>
    <row r="14" spans="1:8" ht="16.5">
      <c r="A14" s="960"/>
      <c r="B14" s="1006"/>
      <c r="C14" s="960"/>
      <c r="D14" s="548"/>
      <c r="E14" s="548"/>
      <c r="F14" s="548"/>
      <c r="G14" s="548"/>
    </row>
    <row r="15" spans="1:8" ht="16.5">
      <c r="A15" s="1007" t="s">
        <v>113</v>
      </c>
      <c r="B15" s="1007" t="s">
        <v>74</v>
      </c>
      <c r="C15" s="1007" t="s">
        <v>103</v>
      </c>
      <c r="D15" s="548"/>
      <c r="E15" s="548"/>
      <c r="F15" s="548"/>
      <c r="G15" s="548"/>
    </row>
    <row r="16" spans="1:8" ht="33">
      <c r="A16" s="1008">
        <v>1</v>
      </c>
      <c r="B16" s="1009" t="s">
        <v>6535</v>
      </c>
      <c r="C16" s="1017"/>
      <c r="D16" s="548"/>
      <c r="E16" s="548"/>
      <c r="F16" s="548"/>
      <c r="G16" s="548"/>
    </row>
    <row r="17" spans="1:7" ht="33">
      <c r="A17" s="1008">
        <v>2</v>
      </c>
      <c r="B17" s="1009" t="s">
        <v>6536</v>
      </c>
      <c r="C17" s="1017"/>
      <c r="D17" s="548"/>
      <c r="E17" s="548"/>
      <c r="F17" s="548"/>
      <c r="G17" s="548"/>
    </row>
    <row r="18" spans="1:7" ht="33">
      <c r="A18" s="1008">
        <v>3</v>
      </c>
      <c r="B18" s="1009" t="s">
        <v>6537</v>
      </c>
      <c r="C18" s="1017"/>
      <c r="D18" s="548"/>
      <c r="E18" s="548"/>
      <c r="F18" s="548"/>
      <c r="G18" s="548"/>
    </row>
    <row r="19" spans="1:7" ht="16.5">
      <c r="A19" s="1008"/>
      <c r="B19" s="1009" t="s">
        <v>6538</v>
      </c>
      <c r="C19" s="1017"/>
      <c r="D19" s="548"/>
      <c r="E19" s="548"/>
      <c r="F19" s="548"/>
      <c r="G19" s="548"/>
    </row>
    <row r="20" spans="1:7" ht="16.5">
      <c r="A20" s="1008"/>
      <c r="B20" s="1009" t="s">
        <v>6539</v>
      </c>
      <c r="C20" s="1017"/>
      <c r="D20" s="548"/>
      <c r="E20" s="548"/>
      <c r="F20" s="548"/>
      <c r="G20" s="548"/>
    </row>
    <row r="21" spans="1:7" ht="33">
      <c r="A21" s="1008">
        <v>4</v>
      </c>
      <c r="B21" s="1009" t="s">
        <v>6540</v>
      </c>
      <c r="C21" s="1017"/>
      <c r="D21" s="548"/>
      <c r="E21" s="548"/>
      <c r="F21" s="548"/>
      <c r="G21" s="548"/>
    </row>
    <row r="22" spans="1:7" ht="33">
      <c r="A22" s="1008">
        <v>5</v>
      </c>
      <c r="B22" s="1009" t="s">
        <v>6541</v>
      </c>
      <c r="C22" s="1017"/>
      <c r="D22" s="548"/>
      <c r="E22" s="548"/>
      <c r="F22" s="548"/>
      <c r="G22" s="548"/>
    </row>
    <row r="23" spans="1:7" ht="33">
      <c r="A23" s="1008">
        <v>6</v>
      </c>
      <c r="B23" s="1009" t="s">
        <v>6542</v>
      </c>
      <c r="C23" s="1017"/>
      <c r="D23" s="548"/>
      <c r="E23" s="548"/>
      <c r="F23" s="548"/>
      <c r="G23" s="548"/>
    </row>
    <row r="24" spans="1:7" ht="33">
      <c r="A24" s="1008">
        <v>7</v>
      </c>
      <c r="B24" s="1009" t="s">
        <v>6543</v>
      </c>
      <c r="C24" s="1017"/>
      <c r="D24" s="548"/>
      <c r="E24" s="548"/>
      <c r="F24" s="548"/>
      <c r="G24" s="548"/>
    </row>
    <row r="25" spans="1:7" ht="16.5">
      <c r="A25" s="1008"/>
      <c r="B25" s="1009" t="s">
        <v>6544</v>
      </c>
      <c r="C25" s="1017"/>
      <c r="D25" s="548"/>
      <c r="E25" s="548"/>
      <c r="F25" s="548"/>
      <c r="G25" s="548"/>
    </row>
    <row r="26" spans="1:7" ht="33">
      <c r="A26" s="1008">
        <v>8</v>
      </c>
      <c r="B26" s="1009" t="s">
        <v>6545</v>
      </c>
      <c r="C26" s="1017"/>
      <c r="D26" s="548"/>
      <c r="E26" s="548"/>
      <c r="F26" s="548"/>
      <c r="G26" s="548"/>
    </row>
    <row r="27" spans="1:7" ht="16.5">
      <c r="A27" s="1008">
        <v>9</v>
      </c>
      <c r="B27" s="1009" t="s">
        <v>6546</v>
      </c>
      <c r="C27" s="1017"/>
      <c r="D27" s="548"/>
      <c r="E27" s="548"/>
      <c r="F27" s="548"/>
      <c r="G27" s="548"/>
    </row>
    <row r="28" spans="1:7" ht="16.5">
      <c r="A28" s="1008"/>
      <c r="B28" s="1009" t="s">
        <v>6547</v>
      </c>
      <c r="C28" s="1017"/>
      <c r="D28" s="548"/>
      <c r="E28" s="548"/>
      <c r="F28" s="548"/>
      <c r="G28" s="548"/>
    </row>
    <row r="29" spans="1:7" ht="33">
      <c r="A29" s="1008"/>
      <c r="B29" s="1009" t="s">
        <v>6548</v>
      </c>
      <c r="C29" s="1017"/>
      <c r="D29" s="548"/>
      <c r="E29" s="548"/>
      <c r="F29" s="548"/>
      <c r="G29" s="548"/>
    </row>
    <row r="30" spans="1:7" ht="16.5">
      <c r="A30" s="1008"/>
      <c r="B30" s="1009" t="s">
        <v>6549</v>
      </c>
      <c r="C30" s="1017"/>
      <c r="D30" s="548"/>
      <c r="E30" s="548"/>
      <c r="F30" s="548"/>
      <c r="G30" s="548"/>
    </row>
    <row r="31" spans="1:7" ht="33">
      <c r="A31" s="1008"/>
      <c r="B31" s="1009" t="s">
        <v>6550</v>
      </c>
      <c r="C31" s="1017"/>
      <c r="D31" s="548"/>
      <c r="E31" s="548"/>
      <c r="F31" s="548"/>
      <c r="G31" s="548"/>
    </row>
    <row r="32" spans="1:7" ht="33">
      <c r="A32" s="1008"/>
      <c r="B32" s="1009" t="s">
        <v>6551</v>
      </c>
      <c r="C32" s="1017"/>
      <c r="D32" s="548"/>
      <c r="E32" s="548"/>
      <c r="F32" s="548"/>
      <c r="G32" s="548"/>
    </row>
    <row r="33" spans="1:7" ht="33">
      <c r="A33" s="1008">
        <v>10</v>
      </c>
      <c r="B33" s="1009" t="s">
        <v>6552</v>
      </c>
      <c r="C33" s="1017"/>
      <c r="D33" s="548"/>
      <c r="E33" s="548"/>
      <c r="F33" s="548"/>
      <c r="G33" s="548"/>
    </row>
    <row r="34" spans="1:7" ht="16.5">
      <c r="A34" s="1008">
        <v>11</v>
      </c>
      <c r="B34" s="1009" t="s">
        <v>6553</v>
      </c>
      <c r="C34" s="1017"/>
      <c r="D34" s="548"/>
      <c r="E34" s="548"/>
      <c r="F34" s="548"/>
      <c r="G34" s="548"/>
    </row>
    <row r="35" spans="1:7" ht="33">
      <c r="A35" s="1008">
        <v>12</v>
      </c>
      <c r="B35" s="1009" t="s">
        <v>6554</v>
      </c>
      <c r="C35" s="1017"/>
      <c r="D35" s="548"/>
      <c r="E35" s="548"/>
      <c r="F35" s="548"/>
      <c r="G35" s="548"/>
    </row>
    <row r="36" spans="1:7" ht="33">
      <c r="A36" s="1008">
        <v>13</v>
      </c>
      <c r="B36" s="1009" t="s">
        <v>6555</v>
      </c>
      <c r="C36" s="1017"/>
      <c r="D36" s="548"/>
      <c r="E36" s="548"/>
      <c r="F36" s="548"/>
      <c r="G36" s="548"/>
    </row>
    <row r="37" spans="1:7" ht="33">
      <c r="A37" s="1008">
        <v>14</v>
      </c>
      <c r="B37" s="1009" t="s">
        <v>6556</v>
      </c>
      <c r="C37" s="1017"/>
      <c r="D37" s="548"/>
      <c r="E37" s="548"/>
      <c r="F37" s="548"/>
      <c r="G37" s="548"/>
    </row>
    <row r="38" spans="1:7" ht="33">
      <c r="A38" s="1008">
        <v>15</v>
      </c>
      <c r="B38" s="1009" t="s">
        <v>6557</v>
      </c>
      <c r="C38" s="1017"/>
      <c r="D38" s="548"/>
      <c r="E38" s="548"/>
      <c r="F38" s="548"/>
      <c r="G38" s="548"/>
    </row>
    <row r="39" spans="1:7" ht="33">
      <c r="A39" s="1008">
        <v>16</v>
      </c>
      <c r="B39" s="1009" t="s">
        <v>6558</v>
      </c>
      <c r="C39" s="1017"/>
      <c r="D39" s="548"/>
      <c r="E39" s="548"/>
      <c r="F39" s="548"/>
      <c r="G39" s="548"/>
    </row>
    <row r="40" spans="1:7" ht="16.5">
      <c r="A40" s="2151">
        <v>17</v>
      </c>
      <c r="B40" s="1009" t="s">
        <v>6559</v>
      </c>
      <c r="C40" s="1017"/>
      <c r="D40" s="548"/>
      <c r="E40" s="548"/>
      <c r="F40" s="548"/>
      <c r="G40" s="548"/>
    </row>
    <row r="41" spans="1:7" ht="16.5">
      <c r="A41" s="2152"/>
      <c r="B41" s="1009" t="s">
        <v>6560</v>
      </c>
      <c r="C41" s="1017"/>
      <c r="D41" s="548"/>
      <c r="E41" s="548"/>
      <c r="F41" s="548"/>
      <c r="G41" s="548"/>
    </row>
    <row r="42" spans="1:7" ht="16.5">
      <c r="A42" s="2153"/>
      <c r="B42" s="1009" t="s">
        <v>6561</v>
      </c>
      <c r="C42" s="1017"/>
      <c r="D42" s="548"/>
      <c r="E42" s="548"/>
      <c r="F42" s="548"/>
      <c r="G42" s="548"/>
    </row>
    <row r="43" spans="1:7" ht="33">
      <c r="A43" s="1008">
        <v>18</v>
      </c>
      <c r="B43" s="1009" t="s">
        <v>6562</v>
      </c>
      <c r="C43" s="1017"/>
      <c r="D43" s="548"/>
      <c r="E43" s="548"/>
      <c r="F43" s="548"/>
      <c r="G43" s="548"/>
    </row>
    <row r="44" spans="1:7" ht="49.5">
      <c r="A44" s="1008">
        <v>19</v>
      </c>
      <c r="B44" s="1009" t="s">
        <v>6563</v>
      </c>
      <c r="C44" s="1017"/>
      <c r="D44" s="548"/>
      <c r="E44" s="548"/>
      <c r="F44" s="548"/>
      <c r="G44" s="548"/>
    </row>
    <row r="45" spans="1:7" ht="16.5">
      <c r="A45" s="1008">
        <v>20</v>
      </c>
      <c r="B45" s="1009" t="s">
        <v>6564</v>
      </c>
      <c r="C45" s="1017"/>
      <c r="D45" s="548"/>
      <c r="E45" s="548"/>
      <c r="F45" s="548"/>
      <c r="G45" s="548"/>
    </row>
    <row r="46" spans="1:7" ht="16.5">
      <c r="A46" s="1008">
        <v>21</v>
      </c>
      <c r="B46" s="1009" t="s">
        <v>6565</v>
      </c>
      <c r="C46" s="1017"/>
      <c r="D46" s="548"/>
      <c r="E46" s="548"/>
      <c r="F46" s="548"/>
      <c r="G46" s="548"/>
    </row>
    <row r="47" spans="1:7" ht="16.5">
      <c r="A47" s="1008">
        <v>22</v>
      </c>
      <c r="B47" s="1009" t="s">
        <v>6566</v>
      </c>
      <c r="C47" s="1017"/>
      <c r="D47" s="548"/>
      <c r="E47" s="548"/>
      <c r="F47" s="548"/>
      <c r="G47" s="548"/>
    </row>
    <row r="48" spans="1:7" ht="16.5">
      <c r="A48" s="537"/>
      <c r="B48" s="986"/>
      <c r="C48" s="548"/>
      <c r="D48" s="548"/>
      <c r="E48" s="548"/>
      <c r="F48" s="548"/>
      <c r="G48" s="548"/>
    </row>
    <row r="49" spans="1:7" ht="17" thickBot="1">
      <c r="A49" s="537"/>
      <c r="B49" s="986"/>
      <c r="C49" s="548"/>
      <c r="D49" s="548"/>
      <c r="E49" s="548"/>
      <c r="F49" s="548"/>
      <c r="G49" s="548"/>
    </row>
    <row r="50" spans="1:7" ht="16" thickBot="1">
      <c r="A50" s="11" t="s">
        <v>54</v>
      </c>
      <c r="B50" s="788"/>
      <c r="C50" s="601" t="s">
        <v>66</v>
      </c>
      <c r="D50" s="2150"/>
      <c r="E50" s="2150"/>
      <c r="F50" s="2150"/>
      <c r="G50" s="2150"/>
    </row>
    <row r="51" spans="1:7" ht="16" thickBot="1">
      <c r="A51" s="11" t="s">
        <v>56</v>
      </c>
      <c r="B51" s="788"/>
      <c r="C51" s="601" t="s">
        <v>67</v>
      </c>
      <c r="D51" s="2150"/>
      <c r="E51" s="2150"/>
      <c r="F51" s="2150"/>
      <c r="G51" s="2150"/>
    </row>
    <row r="52" spans="1:7" ht="15.5">
      <c r="A52" s="7"/>
      <c r="B52" s="7"/>
      <c r="C52" s="601" t="s">
        <v>68</v>
      </c>
      <c r="D52" s="2150"/>
      <c r="E52" s="2150"/>
      <c r="F52" s="2150"/>
      <c r="G52" s="2150"/>
    </row>
  </sheetData>
  <sheetProtection algorithmName="SHA-512" hashValue="kp1Nl9pUDfbe6jt2IsLSUSgchEvzQltyOb8WPrIfl+YgvuHayLHoa6LYiS2sI/sYkNUcKYVTYn0TC28WzwwIzg==" saltValue="PJ5W8W2FB0FHa71VofA+zA==" spinCount="100000" sheet="1" objects="1" scenarios="1"/>
  <mergeCells count="13">
    <mergeCell ref="A9:D9"/>
    <mergeCell ref="A1:D1"/>
    <mergeCell ref="A3:D3"/>
    <mergeCell ref="A5:H5"/>
    <mergeCell ref="A8:B8"/>
    <mergeCell ref="E8:F8"/>
    <mergeCell ref="D52:G52"/>
    <mergeCell ref="A11:C11"/>
    <mergeCell ref="A12:C12"/>
    <mergeCell ref="A13:C13"/>
    <mergeCell ref="A40:A42"/>
    <mergeCell ref="D50:G50"/>
    <mergeCell ref="D51:G51"/>
  </mergeCells>
  <pageMargins left="0.7" right="0.7" top="0.75" bottom="0.75" header="0.3" footer="0.3"/>
  <pageSetup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C7882-A4A3-498C-90AB-A73429AD422A}">
  <sheetPr>
    <tabColor rgb="FF0070C0"/>
  </sheetPr>
  <dimension ref="A1:D316"/>
  <sheetViews>
    <sheetView topLeftCell="A5" zoomScale="85" zoomScaleNormal="85" workbookViewId="0">
      <selection activeCell="D7" sqref="D7"/>
    </sheetView>
  </sheetViews>
  <sheetFormatPr defaultRowHeight="14.5"/>
  <cols>
    <col min="1" max="1" width="8" customWidth="1"/>
    <col min="2" max="2" width="31.1796875" customWidth="1"/>
    <col min="3" max="3" width="30.81640625" customWidth="1"/>
    <col min="4" max="4" width="56" customWidth="1"/>
  </cols>
  <sheetData>
    <row r="1" spans="1:4" ht="20">
      <c r="A1" s="2022" t="str">
        <f>'[40]Title '!A1:N1</f>
        <v>Karnataka Power Transmission Corporation Limited</v>
      </c>
      <c r="B1" s="2022"/>
      <c r="C1" s="2022"/>
      <c r="D1" s="2022"/>
    </row>
    <row r="2" spans="1:4" ht="18">
      <c r="A2" s="105"/>
      <c r="B2" s="105"/>
      <c r="C2" s="105"/>
      <c r="D2" s="105"/>
    </row>
    <row r="3" spans="1:4" ht="17.5">
      <c r="A3" s="2023" t="s">
        <v>6666</v>
      </c>
      <c r="B3" s="2023"/>
      <c r="C3" s="2023"/>
      <c r="D3" s="2023"/>
    </row>
    <row r="4" spans="1:4" ht="18">
      <c r="A4" s="37"/>
      <c r="B4" s="37"/>
      <c r="C4" s="37"/>
      <c r="D4" s="172"/>
    </row>
    <row r="5" spans="1:4" ht="249.75" customHeight="1">
      <c r="A5" s="2024" t="s">
        <v>7021</v>
      </c>
      <c r="B5" s="2025"/>
      <c r="C5" s="2025"/>
      <c r="D5" s="2025"/>
    </row>
    <row r="6" spans="1:4">
      <c r="A6" s="6"/>
      <c r="B6" s="6"/>
      <c r="C6" s="6"/>
      <c r="D6" s="6"/>
    </row>
    <row r="7" spans="1:4" ht="15.5">
      <c r="A7" s="113"/>
      <c r="B7" s="113"/>
      <c r="C7" s="6"/>
      <c r="D7" s="887" t="s">
        <v>7342</v>
      </c>
    </row>
    <row r="8" spans="1:4" ht="15.5">
      <c r="A8" s="1477" t="s">
        <v>1401</v>
      </c>
      <c r="B8" s="1477"/>
      <c r="C8" s="1477"/>
      <c r="D8" s="1477"/>
    </row>
    <row r="9" spans="1:4" ht="15.5">
      <c r="A9" s="2026" t="s">
        <v>7081</v>
      </c>
      <c r="B9" s="2026"/>
      <c r="C9" s="2026"/>
      <c r="D9" s="2026"/>
    </row>
    <row r="10" spans="1:4" ht="15.5">
      <c r="A10" s="888"/>
      <c r="B10" s="889"/>
      <c r="C10" s="889"/>
      <c r="D10" s="890"/>
    </row>
    <row r="11" spans="1:4" ht="15.5">
      <c r="A11" s="1235" t="s">
        <v>5864</v>
      </c>
      <c r="B11" s="1235" t="s">
        <v>5865</v>
      </c>
      <c r="C11" s="1235" t="s">
        <v>5866</v>
      </c>
      <c r="D11" s="1235" t="s">
        <v>566</v>
      </c>
    </row>
    <row r="12" spans="1:4" ht="31">
      <c r="A12" s="1236" t="s">
        <v>2148</v>
      </c>
      <c r="B12" s="1237" t="s">
        <v>6014</v>
      </c>
      <c r="C12" s="1238"/>
      <c r="D12" s="1239"/>
    </row>
    <row r="13" spans="1:4" ht="15.5">
      <c r="A13" s="1240"/>
      <c r="B13" s="1237" t="s">
        <v>6015</v>
      </c>
      <c r="C13" s="1238"/>
      <c r="D13" s="1239"/>
    </row>
    <row r="14" spans="1:4" ht="31">
      <c r="A14" s="1240"/>
      <c r="B14" s="1237" t="s">
        <v>6016</v>
      </c>
      <c r="C14" s="1238"/>
      <c r="D14" s="1239"/>
    </row>
    <row r="15" spans="1:4" ht="31">
      <c r="A15" s="1240">
        <v>1</v>
      </c>
      <c r="B15" s="1241" t="s">
        <v>6017</v>
      </c>
      <c r="C15" s="1238" t="s">
        <v>5896</v>
      </c>
      <c r="D15" s="1239"/>
    </row>
    <row r="16" spans="1:4" ht="15.5">
      <c r="A16" s="1240">
        <v>2</v>
      </c>
      <c r="B16" s="1241" t="s">
        <v>6018</v>
      </c>
      <c r="C16" s="1238" t="s">
        <v>5896</v>
      </c>
      <c r="D16" s="1239"/>
    </row>
    <row r="17" spans="1:4" ht="15.5">
      <c r="A17" s="1240">
        <v>3</v>
      </c>
      <c r="B17" s="1241" t="s">
        <v>6019</v>
      </c>
      <c r="C17" s="1238" t="s">
        <v>5896</v>
      </c>
      <c r="D17" s="1239"/>
    </row>
    <row r="18" spans="1:4" ht="15.5">
      <c r="A18" s="1240">
        <v>4</v>
      </c>
      <c r="B18" s="1241" t="s">
        <v>6020</v>
      </c>
      <c r="C18" s="1238" t="s">
        <v>570</v>
      </c>
      <c r="D18" s="1239"/>
    </row>
    <row r="19" spans="1:4" ht="15.5">
      <c r="A19" s="1240">
        <v>5</v>
      </c>
      <c r="B19" s="1241" t="s">
        <v>6021</v>
      </c>
      <c r="C19" s="1238" t="s">
        <v>572</v>
      </c>
      <c r="D19" s="1239"/>
    </row>
    <row r="20" spans="1:4" ht="31">
      <c r="A20" s="1240">
        <v>6</v>
      </c>
      <c r="B20" s="1241" t="s">
        <v>6022</v>
      </c>
      <c r="C20" s="1238" t="s">
        <v>570</v>
      </c>
      <c r="D20" s="1239"/>
    </row>
    <row r="21" spans="1:4" ht="31">
      <c r="A21" s="1240">
        <v>7</v>
      </c>
      <c r="B21" s="1241" t="s">
        <v>6023</v>
      </c>
      <c r="C21" s="1238" t="s">
        <v>6024</v>
      </c>
      <c r="D21" s="1239"/>
    </row>
    <row r="22" spans="1:4" ht="31">
      <c r="A22" s="1240">
        <v>8</v>
      </c>
      <c r="B22" s="1241" t="s">
        <v>6025</v>
      </c>
      <c r="C22" s="1238"/>
      <c r="D22" s="1239"/>
    </row>
    <row r="23" spans="1:4" ht="15.5">
      <c r="A23" s="1240"/>
      <c r="B23" s="1241" t="s">
        <v>6026</v>
      </c>
      <c r="C23" s="1238"/>
      <c r="D23" s="1239"/>
    </row>
    <row r="24" spans="1:4" ht="15.5">
      <c r="A24" s="1240"/>
      <c r="B24" s="1241" t="s">
        <v>6027</v>
      </c>
      <c r="C24" s="1238"/>
      <c r="D24" s="1239"/>
    </row>
    <row r="25" spans="1:4" ht="15.5">
      <c r="A25" s="1240"/>
      <c r="B25" s="1241" t="s">
        <v>6028</v>
      </c>
      <c r="C25" s="1238" t="s">
        <v>570</v>
      </c>
      <c r="D25" s="1239"/>
    </row>
    <row r="26" spans="1:4" ht="15.5">
      <c r="A26" s="1240"/>
      <c r="B26" s="1241" t="s">
        <v>6029</v>
      </c>
      <c r="C26" s="1238" t="s">
        <v>570</v>
      </c>
      <c r="D26" s="1239"/>
    </row>
    <row r="27" spans="1:4" ht="15.5">
      <c r="A27" s="1240"/>
      <c r="B27" s="1241" t="s">
        <v>6030</v>
      </c>
      <c r="C27" s="1238"/>
      <c r="D27" s="1239"/>
    </row>
    <row r="28" spans="1:4" ht="15.5">
      <c r="A28" s="1240"/>
      <c r="B28" s="1241" t="s">
        <v>6031</v>
      </c>
      <c r="C28" s="1238" t="s">
        <v>6032</v>
      </c>
      <c r="D28" s="1239"/>
    </row>
    <row r="29" spans="1:4" ht="15.5">
      <c r="A29" s="1240"/>
      <c r="B29" s="1241" t="s">
        <v>6033</v>
      </c>
      <c r="C29" s="1238" t="s">
        <v>6032</v>
      </c>
      <c r="D29" s="1239"/>
    </row>
    <row r="30" spans="1:4" ht="31">
      <c r="A30" s="1240"/>
      <c r="B30" s="1241" t="s">
        <v>6034</v>
      </c>
      <c r="C30" s="1238"/>
      <c r="D30" s="1239"/>
    </row>
    <row r="31" spans="1:4" ht="15.5">
      <c r="A31" s="1240"/>
      <c r="B31" s="1241" t="s">
        <v>6035</v>
      </c>
      <c r="C31" s="1238" t="s">
        <v>5896</v>
      </c>
      <c r="D31" s="1239"/>
    </row>
    <row r="32" spans="1:4" ht="15.5">
      <c r="A32" s="1240"/>
      <c r="B32" s="1241" t="s">
        <v>6036</v>
      </c>
      <c r="C32" s="1238" t="s">
        <v>572</v>
      </c>
      <c r="D32" s="1239"/>
    </row>
    <row r="33" spans="1:4" ht="46.5">
      <c r="A33" s="1240">
        <v>9</v>
      </c>
      <c r="B33" s="1241" t="s">
        <v>6037</v>
      </c>
      <c r="C33" s="1238"/>
      <c r="D33" s="1239"/>
    </row>
    <row r="34" spans="1:4" ht="15.5">
      <c r="A34" s="1240"/>
      <c r="B34" s="1241" t="s">
        <v>6038</v>
      </c>
      <c r="C34" s="1238"/>
      <c r="D34" s="1239"/>
    </row>
    <row r="35" spans="1:4" ht="15.5">
      <c r="A35" s="1240"/>
      <c r="B35" s="1241" t="s">
        <v>6039</v>
      </c>
      <c r="C35" s="1238"/>
      <c r="D35" s="1239"/>
    </row>
    <row r="36" spans="1:4" ht="15.5">
      <c r="A36" s="1240"/>
      <c r="B36" s="1241" t="s">
        <v>6040</v>
      </c>
      <c r="C36" s="1238" t="s">
        <v>570</v>
      </c>
      <c r="D36" s="1239"/>
    </row>
    <row r="37" spans="1:4" ht="15.5">
      <c r="A37" s="1240"/>
      <c r="B37" s="1241" t="s">
        <v>6041</v>
      </c>
      <c r="C37" s="1238" t="s">
        <v>570</v>
      </c>
      <c r="D37" s="1239"/>
    </row>
    <row r="38" spans="1:4" ht="15.5">
      <c r="A38" s="1240"/>
      <c r="B38" s="1241" t="s">
        <v>6042</v>
      </c>
      <c r="C38" s="1238"/>
      <c r="D38" s="1239"/>
    </row>
    <row r="39" spans="1:4" ht="15.5">
      <c r="A39" s="1240"/>
      <c r="B39" s="1241" t="s">
        <v>6043</v>
      </c>
      <c r="C39" s="1238" t="s">
        <v>6032</v>
      </c>
      <c r="D39" s="1239"/>
    </row>
    <row r="40" spans="1:4" ht="15.5">
      <c r="A40" s="1240"/>
      <c r="B40" s="1241" t="s">
        <v>6044</v>
      </c>
      <c r="C40" s="1238" t="s">
        <v>6032</v>
      </c>
      <c r="D40" s="1239"/>
    </row>
    <row r="41" spans="1:4" ht="31">
      <c r="A41" s="1240"/>
      <c r="B41" s="1241" t="s">
        <v>6045</v>
      </c>
      <c r="C41" s="1238"/>
      <c r="D41" s="1239"/>
    </row>
    <row r="42" spans="1:4" ht="15.5">
      <c r="A42" s="1240"/>
      <c r="B42" s="1241" t="s">
        <v>6046</v>
      </c>
      <c r="C42" s="1238" t="s">
        <v>5896</v>
      </c>
      <c r="D42" s="1239"/>
    </row>
    <row r="43" spans="1:4" ht="15.5">
      <c r="A43" s="1240"/>
      <c r="B43" s="1241" t="s">
        <v>6047</v>
      </c>
      <c r="C43" s="1238" t="s">
        <v>572</v>
      </c>
      <c r="D43" s="1239"/>
    </row>
    <row r="44" spans="1:4" ht="31">
      <c r="A44" s="1236" t="s">
        <v>1114</v>
      </c>
      <c r="B44" s="1237" t="s">
        <v>6048</v>
      </c>
      <c r="C44" s="1238"/>
      <c r="D44" s="1239"/>
    </row>
    <row r="45" spans="1:4" ht="15.5">
      <c r="A45" s="1240"/>
      <c r="B45" s="1237" t="s">
        <v>6015</v>
      </c>
      <c r="C45" s="1238"/>
      <c r="D45" s="1239"/>
    </row>
    <row r="46" spans="1:4" ht="31">
      <c r="A46" s="1240"/>
      <c r="B46" s="1237" t="s">
        <v>6016</v>
      </c>
      <c r="C46" s="1238"/>
      <c r="D46" s="1239"/>
    </row>
    <row r="47" spans="1:4" ht="15.5">
      <c r="A47" s="1240">
        <v>1</v>
      </c>
      <c r="B47" s="1241" t="s">
        <v>6049</v>
      </c>
      <c r="C47" s="1238" t="s">
        <v>5896</v>
      </c>
      <c r="D47" s="1239"/>
    </row>
    <row r="48" spans="1:4" ht="15.5">
      <c r="A48" s="1240">
        <v>2</v>
      </c>
      <c r="B48" s="1241" t="s">
        <v>6020</v>
      </c>
      <c r="C48" s="1238"/>
      <c r="D48" s="1239"/>
    </row>
    <row r="49" spans="1:4" ht="15.5">
      <c r="A49" s="1240"/>
      <c r="B49" s="1241" t="s">
        <v>6050</v>
      </c>
      <c r="C49" s="1238" t="s">
        <v>570</v>
      </c>
      <c r="D49" s="1239"/>
    </row>
    <row r="50" spans="1:4" ht="15.5">
      <c r="A50" s="1240"/>
      <c r="B50" s="1241" t="s">
        <v>6051</v>
      </c>
      <c r="C50" s="1238" t="s">
        <v>570</v>
      </c>
      <c r="D50" s="1239"/>
    </row>
    <row r="51" spans="1:4" ht="15.5">
      <c r="A51" s="1240">
        <v>3</v>
      </c>
      <c r="B51" s="1241" t="s">
        <v>6021</v>
      </c>
      <c r="C51" s="1238"/>
      <c r="D51" s="1239"/>
    </row>
    <row r="52" spans="1:4" ht="15.5">
      <c r="A52" s="1240"/>
      <c r="B52" s="1241" t="s">
        <v>6050</v>
      </c>
      <c r="C52" s="1238" t="s">
        <v>572</v>
      </c>
      <c r="D52" s="1239"/>
    </row>
    <row r="53" spans="1:4" ht="15.5">
      <c r="A53" s="1240"/>
      <c r="B53" s="1241" t="s">
        <v>6051</v>
      </c>
      <c r="C53" s="1241" t="s">
        <v>572</v>
      </c>
      <c r="D53" s="1239"/>
    </row>
    <row r="54" spans="1:4" ht="31">
      <c r="A54" s="1240">
        <v>4</v>
      </c>
      <c r="B54" s="1241" t="s">
        <v>6052</v>
      </c>
      <c r="C54" s="1241" t="s">
        <v>5896</v>
      </c>
      <c r="D54" s="1239"/>
    </row>
    <row r="55" spans="1:4" ht="15.5">
      <c r="A55" s="1240">
        <v>5</v>
      </c>
      <c r="B55" s="1241" t="s">
        <v>6053</v>
      </c>
      <c r="C55" s="1241"/>
      <c r="D55" s="1239"/>
    </row>
    <row r="56" spans="1:4" ht="15.5">
      <c r="A56" s="1240"/>
      <c r="B56" s="1241" t="s">
        <v>6050</v>
      </c>
      <c r="C56" s="1241" t="s">
        <v>570</v>
      </c>
      <c r="D56" s="1239"/>
    </row>
    <row r="57" spans="1:4" ht="15.5">
      <c r="A57" s="1240"/>
      <c r="B57" s="1241" t="s">
        <v>6051</v>
      </c>
      <c r="C57" s="1241" t="s">
        <v>570</v>
      </c>
      <c r="D57" s="1239"/>
    </row>
    <row r="58" spans="1:4" ht="15.5">
      <c r="A58" s="1236" t="s">
        <v>2908</v>
      </c>
      <c r="B58" s="1237" t="s">
        <v>6054</v>
      </c>
      <c r="C58" s="1241"/>
      <c r="D58" s="1239"/>
    </row>
    <row r="59" spans="1:4" ht="15.5">
      <c r="A59" s="1236"/>
      <c r="B59" s="1237" t="s">
        <v>6015</v>
      </c>
      <c r="C59" s="1241"/>
      <c r="D59" s="1239"/>
    </row>
    <row r="60" spans="1:4" ht="31">
      <c r="A60" s="1240"/>
      <c r="B60" s="1237" t="s">
        <v>6016</v>
      </c>
      <c r="C60" s="1241"/>
      <c r="D60" s="1239"/>
    </row>
    <row r="61" spans="1:4" ht="15.5">
      <c r="A61" s="1240">
        <v>1</v>
      </c>
      <c r="B61" s="1241" t="s">
        <v>6055</v>
      </c>
      <c r="C61" s="1241" t="s">
        <v>612</v>
      </c>
      <c r="D61" s="1239"/>
    </row>
    <row r="62" spans="1:4" ht="15.5">
      <c r="A62" s="1240">
        <v>2</v>
      </c>
      <c r="B62" s="1241" t="s">
        <v>6056</v>
      </c>
      <c r="C62" s="1241" t="s">
        <v>612</v>
      </c>
      <c r="D62" s="1239"/>
    </row>
    <row r="63" spans="1:4" ht="31">
      <c r="A63" s="1240">
        <v>3</v>
      </c>
      <c r="B63" s="1241" t="s">
        <v>6057</v>
      </c>
      <c r="C63" s="1241"/>
      <c r="D63" s="1239"/>
    </row>
    <row r="64" spans="1:4" ht="15.5">
      <c r="A64" s="1240">
        <v>4</v>
      </c>
      <c r="B64" s="1241" t="s">
        <v>6058</v>
      </c>
      <c r="C64" s="1241"/>
      <c r="D64" s="1239"/>
    </row>
    <row r="65" spans="1:4" ht="31">
      <c r="A65" s="1240">
        <v>5</v>
      </c>
      <c r="B65" s="1241" t="s">
        <v>6059</v>
      </c>
      <c r="C65" s="1241" t="s">
        <v>6024</v>
      </c>
      <c r="D65" s="1239"/>
    </row>
    <row r="66" spans="1:4" ht="15.5">
      <c r="A66" s="1240">
        <v>6</v>
      </c>
      <c r="B66" s="1241" t="s">
        <v>6060</v>
      </c>
      <c r="C66" s="1241"/>
      <c r="D66" s="1239"/>
    </row>
    <row r="67" spans="1:4" ht="15.5">
      <c r="A67" s="1240">
        <v>7</v>
      </c>
      <c r="B67" s="1241" t="s">
        <v>6061</v>
      </c>
      <c r="C67" s="1241"/>
      <c r="D67" s="1239"/>
    </row>
    <row r="68" spans="1:4" ht="31">
      <c r="A68" s="1240">
        <v>8</v>
      </c>
      <c r="B68" s="1241" t="s">
        <v>6062</v>
      </c>
      <c r="C68" s="1241"/>
      <c r="D68" s="1239"/>
    </row>
    <row r="69" spans="1:4" ht="31">
      <c r="A69" s="1240">
        <v>9</v>
      </c>
      <c r="B69" s="1241" t="s">
        <v>6063</v>
      </c>
      <c r="C69" s="1241" t="s">
        <v>5896</v>
      </c>
      <c r="D69" s="1239"/>
    </row>
    <row r="70" spans="1:4" ht="15.5">
      <c r="A70" s="1240">
        <v>10</v>
      </c>
      <c r="B70" s="1241" t="s">
        <v>6064</v>
      </c>
      <c r="C70" s="1241"/>
      <c r="D70" s="1239"/>
    </row>
    <row r="71" spans="1:4" ht="15.5">
      <c r="A71" s="1240"/>
      <c r="B71" s="1241" t="s">
        <v>6065</v>
      </c>
      <c r="C71" s="1241" t="s">
        <v>6066</v>
      </c>
      <c r="D71" s="1239"/>
    </row>
    <row r="72" spans="1:4" ht="15.5">
      <c r="A72" s="1240"/>
      <c r="B72" s="1241" t="s">
        <v>6067</v>
      </c>
      <c r="C72" s="1241" t="s">
        <v>6066</v>
      </c>
      <c r="D72" s="1239"/>
    </row>
    <row r="73" spans="1:4" ht="15.5">
      <c r="A73" s="1240"/>
      <c r="B73" s="1241" t="s">
        <v>6068</v>
      </c>
      <c r="C73" s="1241" t="s">
        <v>6066</v>
      </c>
      <c r="D73" s="1239"/>
    </row>
    <row r="74" spans="1:4" ht="15.5">
      <c r="A74" s="1240"/>
      <c r="B74" s="1241" t="s">
        <v>6069</v>
      </c>
      <c r="C74" s="1241" t="s">
        <v>6066</v>
      </c>
      <c r="D74" s="1239"/>
    </row>
    <row r="75" spans="1:4" ht="31">
      <c r="A75" s="1240">
        <v>11</v>
      </c>
      <c r="B75" s="1241" t="s">
        <v>6070</v>
      </c>
      <c r="C75" s="1241"/>
      <c r="D75" s="1239"/>
    </row>
    <row r="76" spans="1:4" ht="15.5">
      <c r="A76" s="1240"/>
      <c r="B76" s="1241" t="s">
        <v>6071</v>
      </c>
      <c r="C76" s="1241" t="s">
        <v>5896</v>
      </c>
      <c r="D76" s="1239"/>
    </row>
    <row r="77" spans="1:4" ht="15.5">
      <c r="A77" s="1240"/>
      <c r="B77" s="1241" t="s">
        <v>6072</v>
      </c>
      <c r="C77" s="1241" t="s">
        <v>5896</v>
      </c>
      <c r="D77" s="1239"/>
    </row>
    <row r="78" spans="1:4" ht="31">
      <c r="A78" s="1240" t="s">
        <v>6073</v>
      </c>
      <c r="B78" s="1237" t="s">
        <v>6074</v>
      </c>
      <c r="C78" s="1241"/>
      <c r="D78" s="1239"/>
    </row>
    <row r="79" spans="1:4" ht="15.5">
      <c r="A79" s="1240"/>
      <c r="B79" s="1237" t="s">
        <v>6015</v>
      </c>
      <c r="C79" s="1241"/>
      <c r="D79" s="1239"/>
    </row>
    <row r="80" spans="1:4" ht="31">
      <c r="A80" s="1240"/>
      <c r="B80" s="1237" t="s">
        <v>6016</v>
      </c>
      <c r="C80" s="1241"/>
      <c r="D80" s="1239"/>
    </row>
    <row r="81" spans="1:4" ht="15.5">
      <c r="A81" s="1240">
        <v>1</v>
      </c>
      <c r="B81" s="1241" t="s">
        <v>6075</v>
      </c>
      <c r="C81" s="1241"/>
      <c r="D81" s="1239"/>
    </row>
    <row r="82" spans="1:4" ht="31">
      <c r="A82" s="1240">
        <v>2</v>
      </c>
      <c r="B82" s="1241" t="s">
        <v>6076</v>
      </c>
      <c r="C82" s="1241" t="s">
        <v>570</v>
      </c>
      <c r="D82" s="1239"/>
    </row>
    <row r="83" spans="1:4" ht="15.5">
      <c r="A83" s="1240">
        <v>3</v>
      </c>
      <c r="B83" s="1241" t="s">
        <v>6077</v>
      </c>
      <c r="C83" s="1241" t="s">
        <v>6024</v>
      </c>
      <c r="D83" s="1239"/>
    </row>
    <row r="84" spans="1:4" ht="15.5">
      <c r="A84" s="1240">
        <v>4</v>
      </c>
      <c r="B84" s="1241" t="s">
        <v>6078</v>
      </c>
      <c r="C84" s="1241" t="s">
        <v>5896</v>
      </c>
      <c r="D84" s="1239"/>
    </row>
    <row r="85" spans="1:4" ht="15.5">
      <c r="A85" s="1240">
        <v>5</v>
      </c>
      <c r="B85" s="1241" t="s">
        <v>6079</v>
      </c>
      <c r="C85" s="1241"/>
      <c r="D85" s="1239"/>
    </row>
    <row r="86" spans="1:4" ht="15.5">
      <c r="A86" s="1240"/>
      <c r="B86" s="1241" t="s">
        <v>6080</v>
      </c>
      <c r="C86" s="1241"/>
      <c r="D86" s="1239"/>
    </row>
    <row r="87" spans="1:4" ht="15.5">
      <c r="A87" s="1240"/>
      <c r="B87" s="1241" t="s">
        <v>6081</v>
      </c>
      <c r="C87" s="1241" t="s">
        <v>570</v>
      </c>
      <c r="D87" s="1239"/>
    </row>
    <row r="88" spans="1:4" ht="31">
      <c r="A88" s="1240">
        <v>6</v>
      </c>
      <c r="B88" s="1241" t="s">
        <v>6082</v>
      </c>
      <c r="C88" s="1241"/>
      <c r="D88" s="1239"/>
    </row>
    <row r="89" spans="1:4" ht="46.5">
      <c r="A89" s="1236" t="s">
        <v>6083</v>
      </c>
      <c r="B89" s="1237" t="s">
        <v>6084</v>
      </c>
      <c r="C89" s="1241"/>
      <c r="D89" s="1239"/>
    </row>
    <row r="90" spans="1:4" ht="15.5">
      <c r="A90" s="1240"/>
      <c r="B90" s="1237" t="s">
        <v>6015</v>
      </c>
      <c r="C90" s="1241"/>
      <c r="D90" s="1239"/>
    </row>
    <row r="91" spans="1:4" ht="31">
      <c r="A91" s="1240"/>
      <c r="B91" s="1237" t="s">
        <v>6016</v>
      </c>
      <c r="C91" s="1241"/>
      <c r="D91" s="1239"/>
    </row>
    <row r="92" spans="1:4" ht="15.5">
      <c r="A92" s="1240">
        <v>1</v>
      </c>
      <c r="B92" s="1241" t="s">
        <v>6085</v>
      </c>
      <c r="C92" s="1241" t="s">
        <v>6086</v>
      </c>
      <c r="D92" s="1239"/>
    </row>
    <row r="93" spans="1:4" ht="15.5">
      <c r="A93" s="1240">
        <v>2</v>
      </c>
      <c r="B93" s="1241" t="s">
        <v>5899</v>
      </c>
      <c r="C93" s="1241" t="s">
        <v>612</v>
      </c>
      <c r="D93" s="1239"/>
    </row>
    <row r="94" spans="1:4" ht="15.5">
      <c r="A94" s="1240">
        <v>3</v>
      </c>
      <c r="B94" s="1241" t="s">
        <v>6087</v>
      </c>
      <c r="C94" s="1241"/>
      <c r="D94" s="1239"/>
    </row>
    <row r="95" spans="1:4" ht="15.5">
      <c r="A95" s="1240">
        <v>4</v>
      </c>
      <c r="B95" s="1241" t="s">
        <v>6088</v>
      </c>
      <c r="C95" s="1241"/>
      <c r="D95" s="1239"/>
    </row>
    <row r="96" spans="1:4" ht="31">
      <c r="A96" s="1240">
        <v>5</v>
      </c>
      <c r="B96" s="1241" t="s">
        <v>6089</v>
      </c>
      <c r="C96" s="1241"/>
      <c r="D96" s="1239"/>
    </row>
    <row r="97" spans="1:4" ht="15.5">
      <c r="A97" s="1240">
        <v>6</v>
      </c>
      <c r="B97" s="1241" t="s">
        <v>6090</v>
      </c>
      <c r="C97" s="1241"/>
      <c r="D97" s="1239"/>
    </row>
    <row r="98" spans="1:4" ht="31">
      <c r="A98" s="1240">
        <v>7</v>
      </c>
      <c r="B98" s="1241" t="s">
        <v>6091</v>
      </c>
      <c r="C98" s="1241"/>
      <c r="D98" s="1239"/>
    </row>
    <row r="99" spans="1:4" ht="31">
      <c r="A99" s="1240"/>
      <c r="B99" s="1241" t="s">
        <v>6092</v>
      </c>
      <c r="C99" s="1241" t="s">
        <v>6086</v>
      </c>
      <c r="D99" s="1239"/>
    </row>
    <row r="100" spans="1:4" ht="15.5">
      <c r="A100" s="1240">
        <v>8</v>
      </c>
      <c r="B100" s="1241" t="s">
        <v>6093</v>
      </c>
      <c r="C100" s="1241" t="s">
        <v>6094</v>
      </c>
      <c r="D100" s="1239"/>
    </row>
    <row r="101" spans="1:4" ht="31">
      <c r="A101" s="1240">
        <v>9</v>
      </c>
      <c r="B101" s="1241" t="s">
        <v>6095</v>
      </c>
      <c r="C101" s="1241" t="s">
        <v>6096</v>
      </c>
      <c r="D101" s="1239"/>
    </row>
    <row r="102" spans="1:4" ht="31">
      <c r="A102" s="1240">
        <v>10</v>
      </c>
      <c r="B102" s="1241" t="s">
        <v>6097</v>
      </c>
      <c r="C102" s="1241" t="s">
        <v>600</v>
      </c>
      <c r="D102" s="1239"/>
    </row>
    <row r="103" spans="1:4" ht="31">
      <c r="A103" s="1240">
        <v>11</v>
      </c>
      <c r="B103" s="1241" t="s">
        <v>6098</v>
      </c>
      <c r="C103" s="1241" t="s">
        <v>600</v>
      </c>
      <c r="D103" s="1239"/>
    </row>
    <row r="104" spans="1:4" ht="15.5">
      <c r="A104" s="1242"/>
      <c r="B104" s="1243"/>
      <c r="C104" s="1241"/>
      <c r="D104" s="1239"/>
    </row>
    <row r="105" spans="1:4" ht="15.5">
      <c r="A105" s="2009" t="s">
        <v>6099</v>
      </c>
      <c r="B105" s="2011"/>
      <c r="C105" s="1241"/>
      <c r="D105" s="1239"/>
    </row>
    <row r="106" spans="1:4" ht="15.5">
      <c r="A106" s="1240">
        <v>13</v>
      </c>
      <c r="B106" s="1241" t="s">
        <v>6100</v>
      </c>
      <c r="C106" s="1241"/>
      <c r="D106" s="1239"/>
    </row>
    <row r="107" spans="1:4" ht="46.5">
      <c r="A107" s="1240">
        <v>14</v>
      </c>
      <c r="B107" s="1241" t="s">
        <v>6101</v>
      </c>
      <c r="C107" s="1241"/>
      <c r="D107" s="1239"/>
    </row>
    <row r="108" spans="1:4" ht="15.5">
      <c r="A108" s="1240"/>
      <c r="B108" s="1241"/>
      <c r="C108" s="1241" t="s">
        <v>3889</v>
      </c>
      <c r="D108" s="1239"/>
    </row>
    <row r="109" spans="1:4" ht="31">
      <c r="A109" s="1240">
        <v>15</v>
      </c>
      <c r="B109" s="1241" t="s">
        <v>6102</v>
      </c>
      <c r="C109" s="1241"/>
      <c r="D109" s="1239"/>
    </row>
    <row r="110" spans="1:4" ht="15.5">
      <c r="A110" s="1240"/>
      <c r="B110" s="1241"/>
      <c r="C110" s="1241"/>
      <c r="D110" s="1239"/>
    </row>
    <row r="111" spans="1:4" ht="15.5">
      <c r="A111" s="1240">
        <v>16</v>
      </c>
      <c r="B111" s="1241" t="s">
        <v>6103</v>
      </c>
      <c r="C111" s="1241"/>
      <c r="D111" s="1239"/>
    </row>
    <row r="112" spans="1:4" ht="15.5">
      <c r="A112" s="1240"/>
      <c r="B112" s="1241"/>
      <c r="C112" s="1241"/>
      <c r="D112" s="1239"/>
    </row>
    <row r="113" spans="1:4" ht="15.5">
      <c r="A113" s="2009" t="s">
        <v>6104</v>
      </c>
      <c r="B113" s="2011"/>
      <c r="C113" s="1244"/>
      <c r="D113" s="1239"/>
    </row>
    <row r="114" spans="1:4" ht="15.5">
      <c r="A114" s="1240">
        <v>17</v>
      </c>
      <c r="B114" s="1241" t="s">
        <v>6105</v>
      </c>
      <c r="C114" s="1241"/>
      <c r="D114" s="1239"/>
    </row>
    <row r="115" spans="1:4" ht="15.5">
      <c r="A115" s="1240"/>
      <c r="B115" s="1241" t="s">
        <v>6106</v>
      </c>
      <c r="C115" s="1241"/>
      <c r="D115" s="1239"/>
    </row>
    <row r="116" spans="1:4" ht="15.5">
      <c r="A116" s="1240"/>
      <c r="B116" s="1241" t="s">
        <v>6107</v>
      </c>
      <c r="C116" s="1241"/>
      <c r="D116" s="1239"/>
    </row>
    <row r="117" spans="1:4" ht="15.5">
      <c r="A117" s="1240"/>
      <c r="B117" s="1241" t="s">
        <v>6108</v>
      </c>
      <c r="C117" s="1241" t="s">
        <v>572</v>
      </c>
      <c r="D117" s="1239"/>
    </row>
    <row r="118" spans="1:4" ht="15.5">
      <c r="A118" s="1240"/>
      <c r="B118" s="1241" t="s">
        <v>6109</v>
      </c>
      <c r="C118" s="1241"/>
      <c r="D118" s="1239"/>
    </row>
    <row r="119" spans="1:4" ht="31">
      <c r="A119" s="1240"/>
      <c r="B119" s="1241" t="s">
        <v>6110</v>
      </c>
      <c r="C119" s="1241"/>
      <c r="D119" s="1239"/>
    </row>
    <row r="120" spans="1:4" ht="31">
      <c r="A120" s="1240">
        <v>18</v>
      </c>
      <c r="B120" s="1241" t="s">
        <v>6111</v>
      </c>
      <c r="C120" s="1241" t="s">
        <v>6096</v>
      </c>
      <c r="D120" s="1239"/>
    </row>
    <row r="121" spans="1:4" ht="31">
      <c r="A121" s="1240">
        <v>19</v>
      </c>
      <c r="B121" s="1241" t="s">
        <v>6112</v>
      </c>
      <c r="C121" s="1241" t="s">
        <v>6096</v>
      </c>
      <c r="D121" s="1239"/>
    </row>
    <row r="122" spans="1:4" ht="31">
      <c r="A122" s="1240">
        <v>20</v>
      </c>
      <c r="B122" s="1241" t="s">
        <v>6113</v>
      </c>
      <c r="C122" s="1241"/>
      <c r="D122" s="1239"/>
    </row>
    <row r="123" spans="1:4" ht="46.5">
      <c r="A123" s="1240">
        <v>21</v>
      </c>
      <c r="B123" s="1241" t="s">
        <v>6114</v>
      </c>
      <c r="C123" s="1241" t="s">
        <v>600</v>
      </c>
      <c r="D123" s="1239"/>
    </row>
    <row r="124" spans="1:4" ht="15.5">
      <c r="A124" s="1240"/>
      <c r="B124" s="1241" t="s">
        <v>6115</v>
      </c>
      <c r="C124" s="1241"/>
      <c r="D124" s="1239"/>
    </row>
    <row r="125" spans="1:4" ht="31">
      <c r="A125" s="1240"/>
      <c r="B125" s="1241" t="s">
        <v>6116</v>
      </c>
      <c r="C125" s="1241" t="s">
        <v>6086</v>
      </c>
      <c r="D125" s="1239"/>
    </row>
    <row r="126" spans="1:4" ht="15.5">
      <c r="A126" s="1240"/>
      <c r="B126" s="1241" t="s">
        <v>5899</v>
      </c>
      <c r="C126" s="1241" t="s">
        <v>612</v>
      </c>
      <c r="D126" s="1239"/>
    </row>
    <row r="127" spans="1:4" ht="15.5">
      <c r="A127" s="1240"/>
      <c r="B127" s="1241" t="s">
        <v>6117</v>
      </c>
      <c r="C127" s="1241"/>
      <c r="D127" s="1239"/>
    </row>
    <row r="128" spans="1:4" ht="15.5">
      <c r="A128" s="1240"/>
      <c r="B128" s="1241" t="s">
        <v>6118</v>
      </c>
      <c r="C128" s="1241"/>
      <c r="D128" s="1239"/>
    </row>
    <row r="129" spans="1:4" ht="31">
      <c r="A129" s="1240"/>
      <c r="B129" s="1241" t="s">
        <v>6089</v>
      </c>
      <c r="C129" s="1241"/>
      <c r="D129" s="1239"/>
    </row>
    <row r="130" spans="1:4" ht="15.5">
      <c r="A130" s="1240"/>
      <c r="B130" s="1241" t="s">
        <v>6090</v>
      </c>
      <c r="C130" s="1241"/>
      <c r="D130" s="1239"/>
    </row>
    <row r="131" spans="1:4" ht="15.5">
      <c r="A131" s="1240">
        <v>22</v>
      </c>
      <c r="B131" s="1241" t="s">
        <v>6119</v>
      </c>
      <c r="C131" s="1241"/>
      <c r="D131" s="1239"/>
    </row>
    <row r="132" spans="1:4" ht="15.5">
      <c r="A132" s="1240"/>
      <c r="B132" s="1241" t="s">
        <v>6120</v>
      </c>
      <c r="C132" s="1241"/>
      <c r="D132" s="1239"/>
    </row>
    <row r="133" spans="1:4" ht="15.5">
      <c r="A133" s="1240"/>
      <c r="B133" s="1241" t="s">
        <v>6121</v>
      </c>
      <c r="C133" s="1241"/>
      <c r="D133" s="1239"/>
    </row>
    <row r="134" spans="1:4" ht="15.5">
      <c r="A134" s="1240"/>
      <c r="B134" s="1241" t="s">
        <v>6122</v>
      </c>
      <c r="C134" s="1241"/>
      <c r="D134" s="1239"/>
    </row>
    <row r="135" spans="1:4" ht="31">
      <c r="A135" s="1240"/>
      <c r="B135" s="1241" t="s">
        <v>6123</v>
      </c>
      <c r="C135" s="1241" t="s">
        <v>597</v>
      </c>
      <c r="D135" s="1239"/>
    </row>
    <row r="136" spans="1:4" ht="31">
      <c r="A136" s="1236" t="s">
        <v>6124</v>
      </c>
      <c r="B136" s="1237" t="s">
        <v>6125</v>
      </c>
      <c r="C136" s="1241"/>
      <c r="D136" s="1239"/>
    </row>
    <row r="137" spans="1:4" ht="15.5">
      <c r="A137" s="1240"/>
      <c r="B137" s="1237" t="s">
        <v>6015</v>
      </c>
      <c r="C137" s="1241"/>
      <c r="D137" s="1239"/>
    </row>
    <row r="138" spans="1:4" ht="31">
      <c r="A138" s="1240"/>
      <c r="B138" s="1237" t="s">
        <v>6016</v>
      </c>
      <c r="C138" s="1241"/>
      <c r="D138" s="1239"/>
    </row>
    <row r="139" spans="1:4" ht="15.5">
      <c r="A139" s="1240">
        <v>1</v>
      </c>
      <c r="B139" s="1241" t="s">
        <v>1405</v>
      </c>
      <c r="C139" s="1241" t="s">
        <v>6086</v>
      </c>
      <c r="D139" s="1239"/>
    </row>
    <row r="140" spans="1:4" ht="15.5">
      <c r="A140" s="1240">
        <v>2</v>
      </c>
      <c r="B140" s="1241" t="s">
        <v>5899</v>
      </c>
      <c r="C140" s="1241" t="s">
        <v>612</v>
      </c>
      <c r="D140" s="1239"/>
    </row>
    <row r="141" spans="1:4" ht="15.5">
      <c r="A141" s="1240">
        <v>3</v>
      </c>
      <c r="B141" s="1241" t="s">
        <v>6087</v>
      </c>
      <c r="C141" s="1241"/>
      <c r="D141" s="1239"/>
    </row>
    <row r="142" spans="1:4" ht="15.5">
      <c r="A142" s="1240">
        <v>4</v>
      </c>
      <c r="B142" s="1241" t="s">
        <v>6100</v>
      </c>
      <c r="C142" s="1241"/>
      <c r="D142" s="1239"/>
    </row>
    <row r="143" spans="1:4" ht="31">
      <c r="A143" s="1240">
        <v>5</v>
      </c>
      <c r="B143" s="1241" t="s">
        <v>6089</v>
      </c>
      <c r="C143" s="1241"/>
      <c r="D143" s="1239"/>
    </row>
    <row r="144" spans="1:4" ht="15.5">
      <c r="A144" s="1240">
        <v>6</v>
      </c>
      <c r="B144" s="1241" t="s">
        <v>1078</v>
      </c>
      <c r="C144" s="1241"/>
      <c r="D144" s="1239"/>
    </row>
    <row r="145" spans="1:4" ht="31">
      <c r="A145" s="1240">
        <v>7</v>
      </c>
      <c r="B145" s="1241" t="s">
        <v>6126</v>
      </c>
      <c r="C145" s="1241" t="s">
        <v>6096</v>
      </c>
      <c r="D145" s="1239"/>
    </row>
    <row r="146" spans="1:4" ht="46.5">
      <c r="A146" s="1240">
        <v>8</v>
      </c>
      <c r="B146" s="1241" t="s">
        <v>6127</v>
      </c>
      <c r="C146" s="1241" t="s">
        <v>6128</v>
      </c>
      <c r="D146" s="1239"/>
    </row>
    <row r="147" spans="1:4" ht="15.5">
      <c r="A147" s="1240">
        <v>9</v>
      </c>
      <c r="B147" s="1241" t="s">
        <v>6129</v>
      </c>
      <c r="C147" s="1241" t="s">
        <v>6130</v>
      </c>
      <c r="D147" s="1239"/>
    </row>
    <row r="148" spans="1:4" ht="15.5">
      <c r="A148" s="1240">
        <v>10</v>
      </c>
      <c r="B148" s="1241" t="s">
        <v>6131</v>
      </c>
      <c r="C148" s="1241"/>
      <c r="D148" s="1239"/>
    </row>
    <row r="149" spans="1:4" ht="15.5">
      <c r="A149" s="1240"/>
      <c r="B149" s="1241"/>
      <c r="C149" s="1241"/>
      <c r="D149" s="1239"/>
    </row>
    <row r="150" spans="1:4" ht="15.5">
      <c r="A150" s="2009" t="s">
        <v>6099</v>
      </c>
      <c r="B150" s="2011"/>
      <c r="C150" s="1241"/>
      <c r="D150" s="1239"/>
    </row>
    <row r="151" spans="1:4" ht="15.5">
      <c r="A151" s="1240">
        <v>11</v>
      </c>
      <c r="B151" s="1241" t="s">
        <v>6100</v>
      </c>
      <c r="C151" s="1241"/>
      <c r="D151" s="1239"/>
    </row>
    <row r="152" spans="1:4" ht="46.5">
      <c r="A152" s="1240">
        <v>12</v>
      </c>
      <c r="B152" s="1241" t="s">
        <v>6101</v>
      </c>
      <c r="C152" s="1241" t="s">
        <v>3889</v>
      </c>
      <c r="D152" s="1239"/>
    </row>
    <row r="153" spans="1:4" ht="15.5">
      <c r="A153" s="1240">
        <v>13</v>
      </c>
      <c r="B153" s="1241" t="s">
        <v>6132</v>
      </c>
      <c r="C153" s="1241"/>
      <c r="D153" s="1239"/>
    </row>
    <row r="154" spans="1:4" ht="15.5">
      <c r="A154" s="2009" t="s">
        <v>6133</v>
      </c>
      <c r="B154" s="2011"/>
      <c r="C154" s="1241"/>
      <c r="D154" s="1239"/>
    </row>
    <row r="155" spans="1:4" ht="31">
      <c r="A155" s="1240">
        <v>14</v>
      </c>
      <c r="B155" s="1241" t="s">
        <v>6111</v>
      </c>
      <c r="C155" s="1241" t="s">
        <v>3889</v>
      </c>
      <c r="D155" s="1239"/>
    </row>
    <row r="156" spans="1:4" ht="31">
      <c r="A156" s="1240">
        <v>15</v>
      </c>
      <c r="B156" s="1241" t="s">
        <v>6112</v>
      </c>
      <c r="C156" s="1241" t="s">
        <v>3889</v>
      </c>
      <c r="D156" s="1239"/>
    </row>
    <row r="157" spans="1:4" ht="15.5">
      <c r="A157" s="1240"/>
      <c r="B157" s="1241"/>
      <c r="C157" s="1241"/>
      <c r="D157" s="1239"/>
    </row>
    <row r="158" spans="1:4" ht="31">
      <c r="A158" s="1236" t="s">
        <v>1145</v>
      </c>
      <c r="B158" s="1237" t="s">
        <v>6134</v>
      </c>
      <c r="C158" s="1241"/>
      <c r="D158" s="1239"/>
    </row>
    <row r="159" spans="1:4" ht="15.5">
      <c r="A159" s="1240"/>
      <c r="B159" s="1237" t="s">
        <v>6015</v>
      </c>
      <c r="C159" s="1241"/>
      <c r="D159" s="1239"/>
    </row>
    <row r="160" spans="1:4" ht="31">
      <c r="A160" s="1240"/>
      <c r="B160" s="1237" t="s">
        <v>6016</v>
      </c>
      <c r="C160" s="1241"/>
      <c r="D160" s="1239"/>
    </row>
    <row r="161" spans="1:4" ht="31">
      <c r="A161" s="1240">
        <v>1</v>
      </c>
      <c r="B161" s="1241" t="s">
        <v>6135</v>
      </c>
      <c r="C161" s="1241" t="s">
        <v>6086</v>
      </c>
      <c r="D161" s="1239"/>
    </row>
    <row r="162" spans="1:4" ht="15.5">
      <c r="A162" s="1240">
        <v>2</v>
      </c>
      <c r="B162" s="1241" t="s">
        <v>5899</v>
      </c>
      <c r="C162" s="1241" t="s">
        <v>612</v>
      </c>
      <c r="D162" s="1239"/>
    </row>
    <row r="163" spans="1:4" ht="15.5">
      <c r="A163" s="1240">
        <v>3</v>
      </c>
      <c r="B163" s="1241" t="s">
        <v>6087</v>
      </c>
      <c r="C163" s="1241"/>
      <c r="D163" s="1239"/>
    </row>
    <row r="164" spans="1:4" ht="15.5">
      <c r="A164" s="1240">
        <v>4</v>
      </c>
      <c r="B164" s="1241" t="s">
        <v>6088</v>
      </c>
      <c r="C164" s="1241"/>
      <c r="D164" s="1239"/>
    </row>
    <row r="165" spans="1:4" ht="31">
      <c r="A165" s="1240">
        <v>5</v>
      </c>
      <c r="B165" s="1241" t="s">
        <v>6089</v>
      </c>
      <c r="C165" s="1241"/>
      <c r="D165" s="1239"/>
    </row>
    <row r="166" spans="1:4" ht="15.5">
      <c r="A166" s="1240">
        <v>6</v>
      </c>
      <c r="B166" s="1241" t="s">
        <v>6090</v>
      </c>
      <c r="C166" s="1241"/>
      <c r="D166" s="1239"/>
    </row>
    <row r="167" spans="1:4" ht="31">
      <c r="A167" s="1240">
        <v>7</v>
      </c>
      <c r="B167" s="1241" t="s">
        <v>6091</v>
      </c>
      <c r="C167" s="1241"/>
      <c r="D167" s="1239"/>
    </row>
    <row r="168" spans="1:4" ht="31">
      <c r="A168" s="1240"/>
      <c r="B168" s="1241" t="s">
        <v>6092</v>
      </c>
      <c r="C168" s="1241" t="s">
        <v>6086</v>
      </c>
      <c r="D168" s="1239"/>
    </row>
    <row r="169" spans="1:4" ht="15.5">
      <c r="A169" s="1240">
        <v>8</v>
      </c>
      <c r="B169" s="1241" t="s">
        <v>6093</v>
      </c>
      <c r="C169" s="1241" t="s">
        <v>6094</v>
      </c>
      <c r="D169" s="1239"/>
    </row>
    <row r="170" spans="1:4" ht="31">
      <c r="A170" s="1240">
        <v>9</v>
      </c>
      <c r="B170" s="1241" t="s">
        <v>6095</v>
      </c>
      <c r="C170" s="1241" t="s">
        <v>6096</v>
      </c>
      <c r="D170" s="1239"/>
    </row>
    <row r="171" spans="1:4" ht="31">
      <c r="A171" s="1240">
        <v>10</v>
      </c>
      <c r="B171" s="1241" t="s">
        <v>6097</v>
      </c>
      <c r="C171" s="1241" t="s">
        <v>600</v>
      </c>
      <c r="D171" s="1239"/>
    </row>
    <row r="172" spans="1:4" ht="31">
      <c r="A172" s="1240">
        <v>11</v>
      </c>
      <c r="B172" s="1241" t="s">
        <v>6098</v>
      </c>
      <c r="C172" s="1241" t="s">
        <v>600</v>
      </c>
      <c r="D172" s="1239"/>
    </row>
    <row r="173" spans="1:4" ht="15.5">
      <c r="A173" s="1240">
        <v>12</v>
      </c>
      <c r="B173" s="1241" t="s">
        <v>6136</v>
      </c>
      <c r="C173" s="1241"/>
      <c r="D173" s="1239"/>
    </row>
    <row r="174" spans="1:4" ht="15.5">
      <c r="A174" s="1240"/>
      <c r="B174" s="1241"/>
      <c r="C174" s="1241"/>
      <c r="D174" s="1239"/>
    </row>
    <row r="175" spans="1:4" ht="15.5">
      <c r="A175" s="2009" t="s">
        <v>6099</v>
      </c>
      <c r="B175" s="2011"/>
      <c r="C175" s="1241"/>
      <c r="D175" s="1239"/>
    </row>
    <row r="176" spans="1:4" ht="15.5">
      <c r="A176" s="1240">
        <v>13</v>
      </c>
      <c r="B176" s="1241" t="s">
        <v>6100</v>
      </c>
      <c r="C176" s="1241"/>
      <c r="D176" s="1239"/>
    </row>
    <row r="177" spans="1:4" ht="46.5">
      <c r="A177" s="1240">
        <v>14</v>
      </c>
      <c r="B177" s="1241" t="s">
        <v>6101</v>
      </c>
      <c r="C177" s="1241" t="s">
        <v>3889</v>
      </c>
      <c r="D177" s="1239"/>
    </row>
    <row r="178" spans="1:4" ht="31">
      <c r="A178" s="1240">
        <v>15</v>
      </c>
      <c r="B178" s="1241" t="s">
        <v>6102</v>
      </c>
      <c r="C178" s="1241"/>
      <c r="D178" s="1239"/>
    </row>
    <row r="179" spans="1:4" ht="15.5">
      <c r="A179" s="1240">
        <v>16</v>
      </c>
      <c r="B179" s="1241" t="s">
        <v>6132</v>
      </c>
      <c r="C179" s="1241"/>
      <c r="D179" s="1239"/>
    </row>
    <row r="180" spans="1:4" ht="15.5">
      <c r="A180" s="1240"/>
      <c r="B180" s="1241"/>
      <c r="C180" s="1241"/>
      <c r="D180" s="1239"/>
    </row>
    <row r="181" spans="1:4" ht="15.5">
      <c r="A181" s="2009" t="s">
        <v>6104</v>
      </c>
      <c r="B181" s="2011"/>
      <c r="C181" s="1241"/>
      <c r="D181" s="1239"/>
    </row>
    <row r="182" spans="1:4" ht="15.5">
      <c r="A182" s="1240">
        <v>17</v>
      </c>
      <c r="B182" s="1241" t="s">
        <v>6105</v>
      </c>
      <c r="C182" s="1241"/>
      <c r="D182" s="1239"/>
    </row>
    <row r="183" spans="1:4" ht="15.5">
      <c r="A183" s="1240"/>
      <c r="B183" s="1241" t="s">
        <v>6106</v>
      </c>
      <c r="C183" s="1241"/>
      <c r="D183" s="1239"/>
    </row>
    <row r="184" spans="1:4" ht="15.5">
      <c r="A184" s="1240"/>
      <c r="B184" s="1241" t="s">
        <v>6137</v>
      </c>
      <c r="C184" s="1241"/>
      <c r="D184" s="1239"/>
    </row>
    <row r="185" spans="1:4" ht="31">
      <c r="A185" s="1240"/>
      <c r="B185" s="1241" t="s">
        <v>6138</v>
      </c>
      <c r="C185" s="1241" t="s">
        <v>572</v>
      </c>
      <c r="D185" s="1239"/>
    </row>
    <row r="186" spans="1:4" ht="15.5">
      <c r="A186" s="1240"/>
      <c r="B186" s="1241" t="s">
        <v>6139</v>
      </c>
      <c r="C186" s="1241"/>
      <c r="D186" s="1239"/>
    </row>
    <row r="187" spans="1:4" ht="15.5">
      <c r="A187" s="1240"/>
      <c r="B187" s="1241" t="s">
        <v>6140</v>
      </c>
      <c r="C187" s="1241"/>
      <c r="D187" s="1239"/>
    </row>
    <row r="188" spans="1:4" ht="31">
      <c r="A188" s="1240">
        <v>18</v>
      </c>
      <c r="B188" s="1241" t="s">
        <v>6111</v>
      </c>
      <c r="C188" s="1241" t="s">
        <v>6096</v>
      </c>
      <c r="D188" s="1239"/>
    </row>
    <row r="189" spans="1:4" ht="31">
      <c r="A189" s="1240">
        <v>19</v>
      </c>
      <c r="B189" s="1241" t="s">
        <v>6112</v>
      </c>
      <c r="C189" s="1241" t="s">
        <v>6096</v>
      </c>
      <c r="D189" s="1239"/>
    </row>
    <row r="190" spans="1:4" ht="31">
      <c r="A190" s="1240">
        <v>20</v>
      </c>
      <c r="B190" s="1241" t="s">
        <v>6113</v>
      </c>
      <c r="C190" s="1241"/>
      <c r="D190" s="1239"/>
    </row>
    <row r="191" spans="1:4" ht="31">
      <c r="A191" s="1240">
        <v>21</v>
      </c>
      <c r="B191" s="1241" t="s">
        <v>6141</v>
      </c>
      <c r="C191" s="1241" t="s">
        <v>600</v>
      </c>
      <c r="D191" s="1239"/>
    </row>
    <row r="192" spans="1:4" ht="15.5">
      <c r="A192" s="1240"/>
      <c r="B192" s="1241" t="s">
        <v>6115</v>
      </c>
      <c r="C192" s="1241"/>
      <c r="D192" s="1239"/>
    </row>
    <row r="193" spans="1:4" ht="15.5">
      <c r="A193" s="1240"/>
      <c r="B193" s="1241" t="s">
        <v>6142</v>
      </c>
      <c r="C193" s="1241" t="s">
        <v>6086</v>
      </c>
      <c r="D193" s="1239"/>
    </row>
    <row r="194" spans="1:4" ht="15.5">
      <c r="A194" s="1240"/>
      <c r="B194" s="1241" t="s">
        <v>5899</v>
      </c>
      <c r="C194" s="1241" t="s">
        <v>612</v>
      </c>
      <c r="D194" s="1239"/>
    </row>
    <row r="195" spans="1:4" ht="15.5">
      <c r="A195" s="1240"/>
      <c r="B195" s="1241" t="s">
        <v>6117</v>
      </c>
      <c r="C195" s="1241"/>
      <c r="D195" s="1239"/>
    </row>
    <row r="196" spans="1:4" ht="15.5">
      <c r="A196" s="1240"/>
      <c r="B196" s="1241" t="s">
        <v>6118</v>
      </c>
      <c r="C196" s="1241"/>
      <c r="D196" s="1239"/>
    </row>
    <row r="197" spans="1:4" ht="31">
      <c r="A197" s="1240"/>
      <c r="B197" s="1241" t="s">
        <v>6089</v>
      </c>
      <c r="C197" s="1241"/>
      <c r="D197" s="1239"/>
    </row>
    <row r="198" spans="1:4" ht="15.5">
      <c r="A198" s="1240"/>
      <c r="B198" s="1241" t="s">
        <v>6090</v>
      </c>
      <c r="C198" s="1241" t="s">
        <v>597</v>
      </c>
      <c r="D198" s="1239"/>
    </row>
    <row r="199" spans="1:4" ht="31">
      <c r="A199" s="1240">
        <v>22</v>
      </c>
      <c r="B199" s="1241" t="s">
        <v>6143</v>
      </c>
      <c r="C199" s="1241"/>
      <c r="D199" s="1239"/>
    </row>
    <row r="200" spans="1:4" ht="31">
      <c r="A200" s="1240"/>
      <c r="B200" s="1241" t="s">
        <v>6092</v>
      </c>
      <c r="C200" s="1241"/>
      <c r="D200" s="1239"/>
    </row>
    <row r="201" spans="1:4" ht="31">
      <c r="A201" s="1240"/>
      <c r="B201" s="1241" t="s">
        <v>6123</v>
      </c>
      <c r="C201" s="1241"/>
      <c r="D201" s="1239"/>
    </row>
    <row r="202" spans="1:4" ht="15.5">
      <c r="A202" s="1240"/>
      <c r="B202" s="1241"/>
      <c r="C202" s="1241"/>
      <c r="D202" s="1239"/>
    </row>
    <row r="203" spans="1:4" ht="15.5">
      <c r="A203" s="1236" t="s">
        <v>6144</v>
      </c>
      <c r="B203" s="1237" t="s">
        <v>6145</v>
      </c>
      <c r="C203" s="1241"/>
      <c r="D203" s="1239"/>
    </row>
    <row r="204" spans="1:4" ht="15.5">
      <c r="A204" s="1240"/>
      <c r="B204" s="1237" t="s">
        <v>6015</v>
      </c>
      <c r="C204" s="1241"/>
      <c r="D204" s="1239"/>
    </row>
    <row r="205" spans="1:4" ht="31">
      <c r="A205" s="1240"/>
      <c r="B205" s="1237" t="s">
        <v>6016</v>
      </c>
      <c r="C205" s="1241"/>
      <c r="D205" s="1239"/>
    </row>
    <row r="206" spans="1:4" ht="15.5">
      <c r="A206" s="1240">
        <v>1</v>
      </c>
      <c r="B206" s="1241" t="s">
        <v>6146</v>
      </c>
      <c r="C206" s="1241"/>
      <c r="D206" s="1239"/>
    </row>
    <row r="207" spans="1:4" ht="31">
      <c r="A207" s="1240"/>
      <c r="B207" s="1241" t="s">
        <v>6147</v>
      </c>
      <c r="C207" s="1241"/>
      <c r="D207" s="1239"/>
    </row>
    <row r="208" spans="1:4" ht="15.5">
      <c r="A208" s="1240">
        <v>2</v>
      </c>
      <c r="B208" s="1241" t="s">
        <v>6148</v>
      </c>
      <c r="C208" s="1241"/>
      <c r="D208" s="1239"/>
    </row>
    <row r="209" spans="1:4" ht="31">
      <c r="A209" s="1240"/>
      <c r="B209" s="1241" t="s">
        <v>6147</v>
      </c>
      <c r="C209" s="1241" t="s">
        <v>3889</v>
      </c>
      <c r="D209" s="1239"/>
    </row>
    <row r="210" spans="1:4" ht="15.5">
      <c r="A210" s="1240">
        <v>3</v>
      </c>
      <c r="B210" s="1241" t="s">
        <v>5869</v>
      </c>
      <c r="C210" s="1241"/>
      <c r="D210" s="1239"/>
    </row>
    <row r="211" spans="1:4" ht="15.5">
      <c r="A211" s="1240">
        <v>4</v>
      </c>
      <c r="B211" s="1241" t="s">
        <v>5870</v>
      </c>
      <c r="C211" s="1241" t="s">
        <v>570</v>
      </c>
      <c r="D211" s="1239"/>
    </row>
    <row r="212" spans="1:4" ht="15.5">
      <c r="A212" s="1240">
        <v>5</v>
      </c>
      <c r="B212" s="1241" t="s">
        <v>5871</v>
      </c>
      <c r="C212" s="1241"/>
      <c r="D212" s="1239"/>
    </row>
    <row r="213" spans="1:4" ht="15.5">
      <c r="A213" s="1240">
        <v>6</v>
      </c>
      <c r="B213" s="1241" t="s">
        <v>5872</v>
      </c>
      <c r="C213" s="1241" t="s">
        <v>3889</v>
      </c>
      <c r="D213" s="1239"/>
    </row>
    <row r="214" spans="1:4" ht="15.5">
      <c r="A214" s="1240">
        <v>7</v>
      </c>
      <c r="B214" s="1241" t="s">
        <v>5873</v>
      </c>
      <c r="C214" s="1241" t="s">
        <v>3889</v>
      </c>
      <c r="D214" s="1239"/>
    </row>
    <row r="215" spans="1:4" ht="31">
      <c r="A215" s="1240">
        <v>8</v>
      </c>
      <c r="B215" s="1241" t="s">
        <v>5874</v>
      </c>
      <c r="C215" s="1241"/>
      <c r="D215" s="1239"/>
    </row>
    <row r="216" spans="1:4" ht="31">
      <c r="A216" s="1240">
        <v>9</v>
      </c>
      <c r="B216" s="1241" t="s">
        <v>5875</v>
      </c>
      <c r="C216" s="1241" t="s">
        <v>3889</v>
      </c>
      <c r="D216" s="1239"/>
    </row>
    <row r="217" spans="1:4" ht="15.5">
      <c r="A217" s="1240">
        <v>10</v>
      </c>
      <c r="B217" s="1241" t="s">
        <v>5876</v>
      </c>
      <c r="C217" s="1241"/>
      <c r="D217" s="1239"/>
    </row>
    <row r="218" spans="1:4" ht="46.5">
      <c r="A218" s="1240">
        <v>11</v>
      </c>
      <c r="B218" s="1241" t="s">
        <v>5877</v>
      </c>
      <c r="C218" s="1241" t="s">
        <v>600</v>
      </c>
      <c r="D218" s="1239"/>
    </row>
    <row r="219" spans="1:4" ht="15.5">
      <c r="A219" s="1240"/>
      <c r="B219" s="1241"/>
      <c r="C219" s="1241"/>
      <c r="D219" s="1239"/>
    </row>
    <row r="220" spans="1:4" ht="15.5">
      <c r="A220" s="1240">
        <v>12</v>
      </c>
      <c r="B220" s="1241" t="s">
        <v>5878</v>
      </c>
      <c r="C220" s="1241"/>
      <c r="D220" s="1239"/>
    </row>
    <row r="221" spans="1:4" ht="15.5">
      <c r="A221" s="1240">
        <v>13</v>
      </c>
      <c r="B221" s="1241" t="s">
        <v>5879</v>
      </c>
      <c r="C221" s="1241"/>
      <c r="D221" s="1239"/>
    </row>
    <row r="222" spans="1:4" ht="31">
      <c r="A222" s="1240">
        <v>14</v>
      </c>
      <c r="B222" s="1241" t="s">
        <v>5880</v>
      </c>
      <c r="C222" s="1241"/>
      <c r="D222" s="1239"/>
    </row>
    <row r="223" spans="1:4" ht="31">
      <c r="A223" s="1240">
        <v>15</v>
      </c>
      <c r="B223" s="1241" t="s">
        <v>6149</v>
      </c>
      <c r="C223" s="1241"/>
      <c r="D223" s="1239"/>
    </row>
    <row r="224" spans="1:4" ht="15.5">
      <c r="A224" s="1240">
        <v>16</v>
      </c>
      <c r="B224" s="1241" t="s">
        <v>6150</v>
      </c>
      <c r="C224" s="1241" t="s">
        <v>570</v>
      </c>
      <c r="D224" s="1239"/>
    </row>
    <row r="225" spans="1:4" ht="15.5">
      <c r="A225" s="1240">
        <v>17</v>
      </c>
      <c r="B225" s="1241" t="s">
        <v>6151</v>
      </c>
      <c r="C225" s="1241" t="s">
        <v>607</v>
      </c>
      <c r="D225" s="1239"/>
    </row>
    <row r="226" spans="1:4" ht="31">
      <c r="A226" s="1240">
        <v>18</v>
      </c>
      <c r="B226" s="1241" t="s">
        <v>6152</v>
      </c>
      <c r="C226" s="1241" t="s">
        <v>570</v>
      </c>
      <c r="D226" s="1239"/>
    </row>
    <row r="227" spans="1:4" ht="19">
      <c r="A227" s="1240">
        <v>19</v>
      </c>
      <c r="B227" s="1241" t="s">
        <v>6153</v>
      </c>
      <c r="C227" s="1241" t="s">
        <v>6154</v>
      </c>
      <c r="D227" s="1239"/>
    </row>
    <row r="228" spans="1:4" ht="15.5">
      <c r="A228" s="1240">
        <v>20</v>
      </c>
      <c r="B228" s="1241" t="s">
        <v>6155</v>
      </c>
      <c r="C228" s="1241" t="s">
        <v>600</v>
      </c>
      <c r="D228" s="1239"/>
    </row>
    <row r="229" spans="1:4" ht="31">
      <c r="A229" s="1240">
        <v>21</v>
      </c>
      <c r="B229" s="1241" t="s">
        <v>6156</v>
      </c>
      <c r="C229" s="1241" t="s">
        <v>600</v>
      </c>
      <c r="D229" s="1239"/>
    </row>
    <row r="230" spans="1:4" ht="15.5">
      <c r="A230" s="1240"/>
      <c r="B230" s="1241"/>
      <c r="C230" s="1241"/>
      <c r="D230" s="1239"/>
    </row>
    <row r="231" spans="1:4" ht="15.5">
      <c r="A231" s="2009" t="s">
        <v>6157</v>
      </c>
      <c r="B231" s="2011"/>
      <c r="C231" s="1241"/>
      <c r="D231" s="1239"/>
    </row>
    <row r="232" spans="1:4" ht="46.5">
      <c r="A232" s="1240">
        <v>22</v>
      </c>
      <c r="B232" s="1241" t="s">
        <v>5895</v>
      </c>
      <c r="C232" s="1241" t="s">
        <v>5896</v>
      </c>
      <c r="D232" s="1239"/>
    </row>
    <row r="233" spans="1:4" ht="15.5">
      <c r="A233" s="1240">
        <v>23</v>
      </c>
      <c r="B233" s="1241" t="s">
        <v>5897</v>
      </c>
      <c r="C233" s="1241" t="s">
        <v>607</v>
      </c>
      <c r="D233" s="1239"/>
    </row>
    <row r="234" spans="1:4" ht="31">
      <c r="A234" s="1240">
        <v>24</v>
      </c>
      <c r="B234" s="1241" t="s">
        <v>5898</v>
      </c>
      <c r="C234" s="1241" t="s">
        <v>5896</v>
      </c>
      <c r="D234" s="1239"/>
    </row>
    <row r="235" spans="1:4" ht="15.5">
      <c r="A235" s="1240">
        <v>25</v>
      </c>
      <c r="B235" s="1241" t="s">
        <v>5899</v>
      </c>
      <c r="C235" s="1241" t="s">
        <v>5016</v>
      </c>
      <c r="D235" s="1239"/>
    </row>
    <row r="236" spans="1:4" ht="15.5">
      <c r="A236" s="1240">
        <v>26</v>
      </c>
      <c r="B236" s="1241" t="s">
        <v>5900</v>
      </c>
      <c r="C236" s="1241" t="s">
        <v>5901</v>
      </c>
      <c r="D236" s="1239"/>
    </row>
    <row r="237" spans="1:4" ht="31">
      <c r="A237" s="1240">
        <v>27</v>
      </c>
      <c r="B237" s="1241" t="s">
        <v>5902</v>
      </c>
      <c r="C237" s="1241" t="s">
        <v>6158</v>
      </c>
      <c r="D237" s="1239"/>
    </row>
    <row r="238" spans="1:4" ht="31">
      <c r="A238" s="1240">
        <v>28</v>
      </c>
      <c r="B238" s="1241" t="s">
        <v>5904</v>
      </c>
      <c r="C238" s="1241" t="s">
        <v>570</v>
      </c>
      <c r="D238" s="1239"/>
    </row>
    <row r="239" spans="1:4" ht="31">
      <c r="A239" s="1240">
        <v>29</v>
      </c>
      <c r="B239" s="1241" t="s">
        <v>6159</v>
      </c>
      <c r="C239" s="1241" t="s">
        <v>570</v>
      </c>
      <c r="D239" s="1239"/>
    </row>
    <row r="240" spans="1:4" ht="31">
      <c r="A240" s="1240"/>
      <c r="B240" s="1241" t="s">
        <v>6160</v>
      </c>
      <c r="C240" s="1241"/>
      <c r="D240" s="1239"/>
    </row>
    <row r="241" spans="1:4" ht="31">
      <c r="A241" s="1240">
        <v>30</v>
      </c>
      <c r="B241" s="1241" t="s">
        <v>5906</v>
      </c>
      <c r="C241" s="1241" t="s">
        <v>6158</v>
      </c>
      <c r="D241" s="1239"/>
    </row>
    <row r="242" spans="1:4" ht="31">
      <c r="A242" s="1240">
        <v>31</v>
      </c>
      <c r="B242" s="1241" t="s">
        <v>5907</v>
      </c>
      <c r="C242" s="1241" t="s">
        <v>6158</v>
      </c>
      <c r="D242" s="1239"/>
    </row>
    <row r="243" spans="1:4" ht="31">
      <c r="A243" s="1240">
        <v>32</v>
      </c>
      <c r="B243" s="1241" t="s">
        <v>5908</v>
      </c>
      <c r="C243" s="1241" t="s">
        <v>6158</v>
      </c>
      <c r="D243" s="1239"/>
    </row>
    <row r="244" spans="1:4" ht="15.5">
      <c r="A244" s="1240">
        <v>33</v>
      </c>
      <c r="B244" s="1241" t="s">
        <v>6161</v>
      </c>
      <c r="C244" s="1241" t="s">
        <v>6162</v>
      </c>
      <c r="D244" s="1239"/>
    </row>
    <row r="245" spans="1:4" ht="15.5">
      <c r="A245" s="1240">
        <v>34</v>
      </c>
      <c r="B245" s="1241" t="s">
        <v>6163</v>
      </c>
      <c r="C245" s="1241" t="s">
        <v>6164</v>
      </c>
      <c r="D245" s="1239"/>
    </row>
    <row r="246" spans="1:4" ht="15.5">
      <c r="A246" s="1240"/>
      <c r="B246" s="1241"/>
      <c r="C246" s="1241"/>
      <c r="D246" s="1239"/>
    </row>
    <row r="247" spans="1:4" ht="15.5">
      <c r="A247" s="2009" t="s">
        <v>6165</v>
      </c>
      <c r="B247" s="2011"/>
      <c r="C247" s="1241"/>
      <c r="D247" s="1239"/>
    </row>
    <row r="248" spans="1:4" ht="31">
      <c r="A248" s="1240">
        <v>35</v>
      </c>
      <c r="B248" s="1241" t="s">
        <v>5914</v>
      </c>
      <c r="C248" s="1241" t="s">
        <v>5915</v>
      </c>
      <c r="D248" s="1239"/>
    </row>
    <row r="249" spans="1:4" ht="15.5">
      <c r="A249" s="1240">
        <v>36</v>
      </c>
      <c r="B249" s="1241" t="s">
        <v>5916</v>
      </c>
      <c r="C249" s="1241"/>
      <c r="D249" s="1239"/>
    </row>
    <row r="250" spans="1:4" ht="15.5">
      <c r="A250" s="1240"/>
      <c r="B250" s="1241" t="s">
        <v>5917</v>
      </c>
      <c r="C250" s="1241" t="s">
        <v>5918</v>
      </c>
      <c r="D250" s="1239"/>
    </row>
    <row r="251" spans="1:4" ht="15.5">
      <c r="A251" s="1240"/>
      <c r="B251" s="1241" t="s">
        <v>5919</v>
      </c>
      <c r="C251" s="1241" t="s">
        <v>5918</v>
      </c>
      <c r="D251" s="1239"/>
    </row>
    <row r="252" spans="1:4" ht="31">
      <c r="A252" s="1240">
        <v>37</v>
      </c>
      <c r="B252" s="1241" t="s">
        <v>5920</v>
      </c>
      <c r="C252" s="1241" t="s">
        <v>6166</v>
      </c>
      <c r="D252" s="1239"/>
    </row>
    <row r="253" spans="1:4" ht="15.5">
      <c r="A253" s="1240"/>
      <c r="B253" s="1241"/>
      <c r="C253" s="1241"/>
      <c r="D253" s="1239"/>
    </row>
    <row r="254" spans="1:4" ht="15.5">
      <c r="A254" s="2009" t="s">
        <v>6167</v>
      </c>
      <c r="B254" s="2011"/>
      <c r="C254" s="1241"/>
      <c r="D254" s="1239"/>
    </row>
    <row r="255" spans="1:4" ht="15.5">
      <c r="A255" s="1240">
        <v>38</v>
      </c>
      <c r="B255" s="1241" t="s">
        <v>5925</v>
      </c>
      <c r="C255" s="1241" t="s">
        <v>597</v>
      </c>
      <c r="D255" s="1239"/>
    </row>
    <row r="256" spans="1:4" ht="31">
      <c r="A256" s="1240"/>
      <c r="B256" s="1241" t="s">
        <v>6168</v>
      </c>
      <c r="C256" s="1241"/>
      <c r="D256" s="1239"/>
    </row>
    <row r="257" spans="1:4" ht="15.5">
      <c r="A257" s="1240">
        <v>39</v>
      </c>
      <c r="B257" s="1241" t="s">
        <v>5928</v>
      </c>
      <c r="C257" s="1241" t="s">
        <v>597</v>
      </c>
      <c r="D257" s="1239"/>
    </row>
    <row r="258" spans="1:4" ht="15.5">
      <c r="A258" s="1240">
        <v>40</v>
      </c>
      <c r="B258" s="1241" t="s">
        <v>5929</v>
      </c>
      <c r="C258" s="1241" t="s">
        <v>572</v>
      </c>
      <c r="D258" s="1239"/>
    </row>
    <row r="259" spans="1:4" ht="31">
      <c r="A259" s="1240">
        <v>41</v>
      </c>
      <c r="B259" s="1241" t="s">
        <v>5930</v>
      </c>
      <c r="C259" s="1241" t="s">
        <v>572</v>
      </c>
      <c r="D259" s="1239"/>
    </row>
    <row r="260" spans="1:4" ht="62">
      <c r="A260" s="1240">
        <v>42</v>
      </c>
      <c r="B260" s="1241" t="s">
        <v>5931</v>
      </c>
      <c r="C260" s="1241" t="s">
        <v>600</v>
      </c>
      <c r="D260" s="1239"/>
    </row>
    <row r="261" spans="1:4" ht="15.5">
      <c r="A261" s="1240">
        <v>43</v>
      </c>
      <c r="B261" s="1241" t="s">
        <v>5932</v>
      </c>
      <c r="C261" s="1241"/>
      <c r="D261" s="1239"/>
    </row>
    <row r="262" spans="1:4" ht="46.5">
      <c r="A262" s="1240">
        <v>44</v>
      </c>
      <c r="B262" s="1241" t="s">
        <v>5933</v>
      </c>
      <c r="C262" s="1241"/>
      <c r="D262" s="1239"/>
    </row>
    <row r="263" spans="1:4" ht="15.5">
      <c r="A263" s="1240">
        <v>45</v>
      </c>
      <c r="B263" s="1241" t="s">
        <v>5935</v>
      </c>
      <c r="C263" s="1241"/>
      <c r="D263" s="1239"/>
    </row>
    <row r="264" spans="1:4" ht="31">
      <c r="A264" s="1240"/>
      <c r="B264" s="1241" t="s">
        <v>6169</v>
      </c>
      <c r="C264" s="1241" t="s">
        <v>5938</v>
      </c>
      <c r="D264" s="1239"/>
    </row>
    <row r="265" spans="1:4" ht="31">
      <c r="A265" s="1240">
        <v>46</v>
      </c>
      <c r="B265" s="1241" t="s">
        <v>5939</v>
      </c>
      <c r="C265" s="1241" t="s">
        <v>5921</v>
      </c>
      <c r="D265" s="1239"/>
    </row>
    <row r="266" spans="1:4" ht="15.5">
      <c r="A266" s="1240">
        <v>47</v>
      </c>
      <c r="B266" s="1241" t="s">
        <v>5941</v>
      </c>
      <c r="C266" s="1241" t="s">
        <v>605</v>
      </c>
      <c r="D266" s="1239"/>
    </row>
    <row r="267" spans="1:4" ht="77.5">
      <c r="A267" s="1240">
        <v>48</v>
      </c>
      <c r="B267" s="1241" t="s">
        <v>6170</v>
      </c>
      <c r="C267" s="1241"/>
      <c r="D267" s="1239"/>
    </row>
    <row r="268" spans="1:4" ht="15.5">
      <c r="A268" s="1240"/>
      <c r="B268" s="1241"/>
      <c r="C268" s="1241"/>
      <c r="D268" s="1239"/>
    </row>
    <row r="269" spans="1:4" ht="15.5">
      <c r="A269" s="1236" t="s">
        <v>1172</v>
      </c>
      <c r="B269" s="1237" t="s">
        <v>6171</v>
      </c>
      <c r="C269" s="1241"/>
      <c r="D269" s="1239"/>
    </row>
    <row r="270" spans="1:4" ht="15.5">
      <c r="A270" s="1245">
        <v>1</v>
      </c>
      <c r="B270" s="1246" t="s">
        <v>614</v>
      </c>
      <c r="C270" s="1246"/>
      <c r="D270" s="1239"/>
    </row>
    <row r="271" spans="1:4" ht="15.5">
      <c r="A271" s="2006">
        <v>2</v>
      </c>
      <c r="B271" s="1246" t="s">
        <v>6172</v>
      </c>
      <c r="C271" s="2014" t="s">
        <v>570</v>
      </c>
      <c r="D271" s="1239"/>
    </row>
    <row r="272" spans="1:4" ht="15.5">
      <c r="A272" s="2008"/>
      <c r="B272" s="1246" t="s">
        <v>6173</v>
      </c>
      <c r="C272" s="2015"/>
      <c r="D272" s="1239"/>
    </row>
    <row r="273" spans="1:4" ht="15.5">
      <c r="A273" s="2006">
        <v>3</v>
      </c>
      <c r="B273" s="1246" t="s">
        <v>6174</v>
      </c>
      <c r="C273" s="2014" t="s">
        <v>570</v>
      </c>
      <c r="D273" s="1239"/>
    </row>
    <row r="274" spans="1:4" ht="15.5">
      <c r="A274" s="2008"/>
      <c r="B274" s="1246" t="s">
        <v>6173</v>
      </c>
      <c r="C274" s="2015"/>
      <c r="D274" s="1239"/>
    </row>
    <row r="275" spans="1:4" ht="15.5">
      <c r="A275" s="2006">
        <v>4</v>
      </c>
      <c r="B275" s="1246" t="s">
        <v>6175</v>
      </c>
      <c r="C275" s="2014" t="s">
        <v>570</v>
      </c>
      <c r="D275" s="1239"/>
    </row>
    <row r="276" spans="1:4" ht="15.5">
      <c r="A276" s="2008"/>
      <c r="B276" s="1246" t="s">
        <v>6173</v>
      </c>
      <c r="C276" s="2015"/>
      <c r="D276" s="1239"/>
    </row>
    <row r="277" spans="1:4" ht="15.5">
      <c r="A277" s="1245">
        <v>5</v>
      </c>
      <c r="B277" s="1246" t="s">
        <v>1404</v>
      </c>
      <c r="C277" s="1246" t="s">
        <v>1843</v>
      </c>
      <c r="D277" s="1239"/>
    </row>
    <row r="278" spans="1:4" ht="46.5">
      <c r="A278" s="1245">
        <v>6</v>
      </c>
      <c r="B278" s="1246" t="s">
        <v>6176</v>
      </c>
      <c r="C278" s="1246"/>
      <c r="D278" s="1239"/>
    </row>
    <row r="279" spans="1:4" ht="31">
      <c r="A279" s="1245">
        <v>7</v>
      </c>
      <c r="B279" s="1246" t="s">
        <v>6177</v>
      </c>
      <c r="C279" s="1246" t="s">
        <v>570</v>
      </c>
      <c r="D279" s="1239"/>
    </row>
    <row r="280" spans="1:4" ht="31">
      <c r="A280" s="1245">
        <v>8</v>
      </c>
      <c r="B280" s="1246" t="s">
        <v>6178</v>
      </c>
      <c r="C280" s="1246"/>
      <c r="D280" s="1239"/>
    </row>
    <row r="281" spans="1:4" ht="31">
      <c r="A281" s="1245">
        <v>9</v>
      </c>
      <c r="B281" s="1246" t="s">
        <v>6179</v>
      </c>
      <c r="C281" s="1246"/>
      <c r="D281" s="1239"/>
    </row>
    <row r="282" spans="1:4" ht="15.5">
      <c r="A282" s="1245">
        <v>10</v>
      </c>
      <c r="B282" s="1246" t="s">
        <v>6180</v>
      </c>
      <c r="C282" s="1246"/>
      <c r="D282" s="1239"/>
    </row>
    <row r="283" spans="1:4" ht="15.5">
      <c r="A283" s="1245">
        <v>11</v>
      </c>
      <c r="B283" s="1246" t="s">
        <v>6181</v>
      </c>
      <c r="C283" s="1246"/>
      <c r="D283" s="1239"/>
    </row>
    <row r="284" spans="1:4" ht="33.5">
      <c r="A284" s="2006">
        <v>12</v>
      </c>
      <c r="B284" s="1246" t="s">
        <v>6182</v>
      </c>
      <c r="C284" s="1247" t="s">
        <v>6183</v>
      </c>
      <c r="D284" s="1239"/>
    </row>
    <row r="285" spans="1:4" ht="33.5">
      <c r="A285" s="2008"/>
      <c r="B285" s="1246" t="s">
        <v>6184</v>
      </c>
      <c r="C285" s="1246" t="s">
        <v>6185</v>
      </c>
      <c r="D285" s="1239"/>
    </row>
    <row r="286" spans="1:4" ht="15.5">
      <c r="A286" s="1245">
        <v>13</v>
      </c>
      <c r="B286" s="1246" t="s">
        <v>6186</v>
      </c>
      <c r="C286" s="1246" t="s">
        <v>6187</v>
      </c>
      <c r="D286" s="1239"/>
    </row>
    <row r="287" spans="1:4" ht="62">
      <c r="A287" s="1245">
        <v>14</v>
      </c>
      <c r="B287" s="1246" t="s">
        <v>6188</v>
      </c>
      <c r="C287" s="1246" t="s">
        <v>570</v>
      </c>
      <c r="D287" s="1239"/>
    </row>
    <row r="288" spans="1:4" ht="31">
      <c r="A288" s="2016">
        <v>15</v>
      </c>
      <c r="B288" s="1246" t="s">
        <v>6189</v>
      </c>
      <c r="C288" s="2019" t="s">
        <v>6128</v>
      </c>
      <c r="D288" s="1239"/>
    </row>
    <row r="289" spans="1:4" ht="15.5">
      <c r="A289" s="2017"/>
      <c r="B289" s="1246" t="s">
        <v>6190</v>
      </c>
      <c r="C289" s="2020"/>
      <c r="D289" s="1239"/>
    </row>
    <row r="290" spans="1:4" ht="15.5">
      <c r="A290" s="2018"/>
      <c r="B290" s="1246" t="s">
        <v>6191</v>
      </c>
      <c r="C290" s="2021"/>
      <c r="D290" s="1239"/>
    </row>
    <row r="291" spans="1:4" ht="31">
      <c r="A291" s="2016">
        <v>16</v>
      </c>
      <c r="B291" s="1246" t="s">
        <v>6192</v>
      </c>
      <c r="C291" s="2019" t="s">
        <v>6128</v>
      </c>
      <c r="D291" s="1239"/>
    </row>
    <row r="292" spans="1:4" ht="46.5">
      <c r="A292" s="2018"/>
      <c r="B292" s="1246" t="s">
        <v>6193</v>
      </c>
      <c r="C292" s="2021"/>
      <c r="D292" s="1239"/>
    </row>
    <row r="293" spans="1:4" ht="62">
      <c r="A293" s="1245">
        <v>17</v>
      </c>
      <c r="B293" s="1246" t="s">
        <v>6194</v>
      </c>
      <c r="C293" s="1246" t="s">
        <v>6128</v>
      </c>
      <c r="D293" s="1239"/>
    </row>
    <row r="294" spans="1:4" ht="18">
      <c r="A294" s="1245">
        <v>18</v>
      </c>
      <c r="B294" s="1246" t="s">
        <v>6195</v>
      </c>
      <c r="C294" s="1246" t="s">
        <v>6196</v>
      </c>
      <c r="D294" s="1239"/>
    </row>
    <row r="295" spans="1:4" ht="15.5">
      <c r="A295" s="1245">
        <v>19</v>
      </c>
      <c r="B295" s="1246" t="s">
        <v>6197</v>
      </c>
      <c r="C295" s="1246" t="s">
        <v>607</v>
      </c>
      <c r="D295" s="1239"/>
    </row>
    <row r="296" spans="1:4" ht="31">
      <c r="A296" s="1245">
        <v>20</v>
      </c>
      <c r="B296" s="1246" t="s">
        <v>6198</v>
      </c>
      <c r="C296" s="1246"/>
      <c r="D296" s="1239"/>
    </row>
    <row r="297" spans="1:4" ht="15.5">
      <c r="A297" s="1245">
        <v>21</v>
      </c>
      <c r="B297" s="1246" t="s">
        <v>6199</v>
      </c>
      <c r="C297" s="1246" t="s">
        <v>5948</v>
      </c>
      <c r="D297" s="1239"/>
    </row>
    <row r="298" spans="1:4" ht="15.5">
      <c r="A298" s="2006">
        <v>22</v>
      </c>
      <c r="B298" s="1246" t="s">
        <v>6200</v>
      </c>
      <c r="C298" s="1246"/>
      <c r="D298" s="1239"/>
    </row>
    <row r="299" spans="1:4" ht="15.5">
      <c r="A299" s="2007"/>
      <c r="B299" s="1246" t="s">
        <v>6201</v>
      </c>
      <c r="C299" s="1241"/>
      <c r="D299" s="1239"/>
    </row>
    <row r="300" spans="1:4" ht="15.5">
      <c r="A300" s="2007"/>
      <c r="B300" s="1246" t="s">
        <v>6202</v>
      </c>
      <c r="C300" s="1246" t="s">
        <v>6203</v>
      </c>
      <c r="D300" s="1239"/>
    </row>
    <row r="301" spans="1:4" ht="15.5">
      <c r="A301" s="2007"/>
      <c r="B301" s="1246" t="s">
        <v>6204</v>
      </c>
      <c r="C301" s="1248"/>
      <c r="D301" s="1239"/>
    </row>
    <row r="302" spans="1:4" ht="31">
      <c r="A302" s="2008"/>
      <c r="B302" s="1246" t="s">
        <v>6205</v>
      </c>
      <c r="C302" s="1248" t="s">
        <v>572</v>
      </c>
      <c r="D302" s="1239"/>
    </row>
    <row r="303" spans="1:4" ht="46.5">
      <c r="A303" s="1245">
        <v>23</v>
      </c>
      <c r="B303" s="1246" t="s">
        <v>6206</v>
      </c>
      <c r="C303" s="1246"/>
      <c r="D303" s="1239"/>
    </row>
    <row r="304" spans="1:4" ht="15.5">
      <c r="A304" s="2009" t="s">
        <v>6207</v>
      </c>
      <c r="B304" s="2010"/>
      <c r="C304" s="2011"/>
      <c r="D304" s="1239"/>
    </row>
    <row r="305" spans="1:4" ht="15.5">
      <c r="A305" s="1245">
        <v>24</v>
      </c>
      <c r="B305" s="1246" t="s">
        <v>6208</v>
      </c>
      <c r="C305" s="1249"/>
      <c r="D305" s="1239"/>
    </row>
    <row r="306" spans="1:4" ht="15.5">
      <c r="A306" s="1245">
        <v>25</v>
      </c>
      <c r="B306" s="1246" t="s">
        <v>6209</v>
      </c>
      <c r="C306" s="1249"/>
      <c r="D306" s="1239"/>
    </row>
    <row r="307" spans="1:4" ht="15.5">
      <c r="A307" s="1245">
        <v>26</v>
      </c>
      <c r="B307" s="1246" t="s">
        <v>6210</v>
      </c>
      <c r="C307" s="1249"/>
      <c r="D307" s="1239"/>
    </row>
    <row r="308" spans="1:4" ht="15.5">
      <c r="A308" s="1245">
        <v>27</v>
      </c>
      <c r="B308" s="1246" t="s">
        <v>6211</v>
      </c>
      <c r="C308" s="1249"/>
      <c r="D308" s="1239"/>
    </row>
    <row r="309" spans="1:4" ht="15.5">
      <c r="A309" s="1250"/>
      <c r="B309" s="1249"/>
      <c r="C309" s="1249"/>
      <c r="D309" s="1239"/>
    </row>
    <row r="310" spans="1:4" ht="15.5">
      <c r="A310" s="113"/>
      <c r="B310" s="113"/>
      <c r="C310" s="113"/>
      <c r="D310" s="113"/>
    </row>
    <row r="311" spans="1:4">
      <c r="A311" s="1251" t="s">
        <v>6010</v>
      </c>
      <c r="B311" s="2012" t="s">
        <v>6011</v>
      </c>
      <c r="C311" s="2013"/>
      <c r="D311" s="2013"/>
    </row>
    <row r="312" spans="1:4" ht="15.5">
      <c r="A312" s="113"/>
      <c r="B312" s="113"/>
      <c r="C312" s="113"/>
      <c r="D312" s="113"/>
    </row>
    <row r="313" spans="1:4" ht="15.5">
      <c r="A313" s="908"/>
      <c r="B313" s="908"/>
      <c r="C313" s="908"/>
      <c r="D313" s="113"/>
    </row>
    <row r="314" spans="1:4" ht="15.5">
      <c r="A314" s="909" t="s">
        <v>54</v>
      </c>
      <c r="B314" s="1252"/>
      <c r="C314" s="1253" t="s">
        <v>66</v>
      </c>
      <c r="D314" s="1252"/>
    </row>
    <row r="315" spans="1:4" ht="15.5">
      <c r="A315" s="909" t="s">
        <v>56</v>
      </c>
      <c r="B315" s="1252"/>
      <c r="C315" s="1253" t="s">
        <v>67</v>
      </c>
      <c r="D315" s="1252"/>
    </row>
    <row r="316" spans="1:4" ht="15.5">
      <c r="A316" s="908"/>
      <c r="B316" s="908"/>
      <c r="C316" s="1253" t="s">
        <v>68</v>
      </c>
      <c r="D316" s="1252"/>
    </row>
  </sheetData>
  <mergeCells count="28">
    <mergeCell ref="A231:B231"/>
    <mergeCell ref="A1:D1"/>
    <mergeCell ref="A3:D3"/>
    <mergeCell ref="A5:D5"/>
    <mergeCell ref="A8:D8"/>
    <mergeCell ref="A9:D9"/>
    <mergeCell ref="A105:B105"/>
    <mergeCell ref="A113:B113"/>
    <mergeCell ref="A150:B150"/>
    <mergeCell ref="A154:B154"/>
    <mergeCell ref="A175:B175"/>
    <mergeCell ref="A181:B181"/>
    <mergeCell ref="A247:B247"/>
    <mergeCell ref="A254:B254"/>
    <mergeCell ref="A271:A272"/>
    <mergeCell ref="C271:C272"/>
    <mergeCell ref="A273:A274"/>
    <mergeCell ref="C273:C274"/>
    <mergeCell ref="A298:A302"/>
    <mergeCell ref="A304:C304"/>
    <mergeCell ref="B311:D311"/>
    <mergeCell ref="A275:A276"/>
    <mergeCell ref="C275:C276"/>
    <mergeCell ref="A284:A285"/>
    <mergeCell ref="A288:A290"/>
    <mergeCell ref="C288:C290"/>
    <mergeCell ref="A291:A292"/>
    <mergeCell ref="C291:C292"/>
  </mergeCells>
  <pageMargins left="0.7" right="0.7" top="0.75" bottom="0.75" header="0.3" footer="0.3"/>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F5A3D-76DA-4E9A-8ED1-A3ECE688B94F}">
  <sheetPr>
    <tabColor rgb="FF0070C0"/>
  </sheetPr>
  <dimension ref="A1:G153"/>
  <sheetViews>
    <sheetView topLeftCell="A5" zoomScale="55" zoomScaleNormal="55" workbookViewId="0">
      <selection activeCell="E7" sqref="E7"/>
    </sheetView>
  </sheetViews>
  <sheetFormatPr defaultRowHeight="14.5"/>
  <cols>
    <col min="2" max="2" width="73.453125" customWidth="1"/>
    <col min="3" max="3" width="37.26953125" customWidth="1"/>
    <col min="4" max="4" width="41.453125" customWidth="1"/>
    <col min="5" max="5" width="43.26953125" customWidth="1"/>
  </cols>
  <sheetData>
    <row r="1" spans="1:7" ht="17.5">
      <c r="A1" s="1304" t="s">
        <v>1400</v>
      </c>
      <c r="B1" s="1304"/>
      <c r="C1" s="1304"/>
      <c r="D1" s="1304"/>
      <c r="E1" s="1304"/>
    </row>
    <row r="2" spans="1:7" ht="15.5">
      <c r="A2" s="1254"/>
      <c r="B2" s="1254"/>
      <c r="C2" s="113"/>
      <c r="D2" s="113"/>
      <c r="E2" s="1254"/>
    </row>
    <row r="3" spans="1:7" ht="15.5">
      <c r="A3" s="1305" t="s">
        <v>6666</v>
      </c>
      <c r="B3" s="1940"/>
      <c r="C3" s="1940"/>
      <c r="D3" s="1940"/>
      <c r="E3" s="1940"/>
    </row>
    <row r="4" spans="1:7" ht="15.5">
      <c r="A4" s="113"/>
      <c r="B4" s="113"/>
      <c r="C4" s="113"/>
      <c r="D4" s="113"/>
      <c r="E4" s="665"/>
    </row>
    <row r="5" spans="1:7" ht="224.5" customHeight="1">
      <c r="A5" s="2027" t="s">
        <v>7021</v>
      </c>
      <c r="B5" s="2028"/>
      <c r="C5" s="2028"/>
      <c r="D5" s="2028"/>
      <c r="E5" s="2028"/>
    </row>
    <row r="6" spans="1:7" ht="53.5" customHeight="1">
      <c r="A6" s="2029" t="s">
        <v>7225</v>
      </c>
      <c r="B6" s="2029"/>
      <c r="C6" s="2029"/>
      <c r="D6" s="2029"/>
      <c r="E6" s="2029"/>
      <c r="F6" s="2030"/>
      <c r="G6" s="2031"/>
    </row>
    <row r="7" spans="1:7" ht="20">
      <c r="A7" s="34"/>
      <c r="B7" s="34"/>
      <c r="C7" s="34"/>
      <c r="D7" s="34"/>
      <c r="E7" s="1255" t="s">
        <v>7343</v>
      </c>
    </row>
    <row r="8" spans="1:7" ht="20">
      <c r="A8" s="34"/>
      <c r="B8" s="34"/>
      <c r="C8" s="34"/>
      <c r="D8" s="34"/>
      <c r="E8" s="1255"/>
    </row>
    <row r="9" spans="1:7" ht="15.5">
      <c r="A9" s="34"/>
      <c r="B9" s="1308" t="s">
        <v>251</v>
      </c>
      <c r="C9" s="1308"/>
      <c r="D9" s="267"/>
      <c r="E9" s="34"/>
    </row>
    <row r="10" spans="1:7">
      <c r="A10" s="34"/>
      <c r="B10" s="1309"/>
      <c r="C10" s="1309"/>
      <c r="D10" s="34"/>
      <c r="E10" s="34"/>
    </row>
    <row r="11" spans="1:7">
      <c r="A11" s="34"/>
      <c r="B11" s="34"/>
      <c r="C11" s="34"/>
      <c r="D11" s="34"/>
      <c r="E11" s="34"/>
    </row>
    <row r="12" spans="1:7" ht="15.5">
      <c r="A12" s="2035" t="s">
        <v>113</v>
      </c>
      <c r="B12" s="2035" t="s">
        <v>74</v>
      </c>
      <c r="C12" s="2035" t="s">
        <v>151</v>
      </c>
      <c r="D12" s="2037" t="s">
        <v>7082</v>
      </c>
      <c r="E12" s="2038"/>
    </row>
    <row r="13" spans="1:7" ht="15.5">
      <c r="A13" s="2036"/>
      <c r="B13" s="2036"/>
      <c r="C13" s="2036"/>
      <c r="D13" s="1256" t="s">
        <v>7083</v>
      </c>
      <c r="E13" s="1256" t="s">
        <v>7084</v>
      </c>
    </row>
    <row r="14" spans="1:7" ht="17.5">
      <c r="A14" s="1257">
        <v>1</v>
      </c>
      <c r="B14" s="1258" t="s">
        <v>7085</v>
      </c>
      <c r="C14" s="1259"/>
      <c r="D14" s="1260"/>
      <c r="E14" s="1260"/>
    </row>
    <row r="15" spans="1:7" ht="31">
      <c r="A15" s="1257">
        <v>2</v>
      </c>
      <c r="B15" s="1258" t="s">
        <v>7086</v>
      </c>
      <c r="C15" s="1259"/>
      <c r="D15" s="1260"/>
      <c r="E15" s="1260"/>
    </row>
    <row r="16" spans="1:7" ht="17.5">
      <c r="A16" s="1257">
        <v>3.1</v>
      </c>
      <c r="B16" s="2039" t="s">
        <v>7087</v>
      </c>
      <c r="C16" s="2039"/>
      <c r="D16" s="2039"/>
      <c r="E16" s="2039"/>
    </row>
    <row r="17" spans="1:5" ht="15.5">
      <c r="A17" s="2041">
        <v>3.1</v>
      </c>
      <c r="B17" s="1258" t="s">
        <v>7088</v>
      </c>
      <c r="C17" s="1258"/>
      <c r="D17" s="1260"/>
      <c r="E17" s="1260"/>
    </row>
    <row r="18" spans="1:5" ht="15.5">
      <c r="A18" s="2041"/>
      <c r="B18" s="1258" t="s">
        <v>7089</v>
      </c>
      <c r="C18" s="1258" t="s">
        <v>607</v>
      </c>
      <c r="D18" s="1260"/>
      <c r="E18" s="1260"/>
    </row>
    <row r="19" spans="1:5" ht="15.5">
      <c r="A19" s="2041"/>
      <c r="B19" s="1258" t="s">
        <v>7090</v>
      </c>
      <c r="C19" s="1258" t="s">
        <v>607</v>
      </c>
      <c r="D19" s="1260"/>
      <c r="E19" s="1260"/>
    </row>
    <row r="20" spans="1:5" ht="15.5">
      <c r="A20" s="2041"/>
      <c r="B20" s="1258" t="s">
        <v>7091</v>
      </c>
      <c r="C20" s="1258" t="s">
        <v>607</v>
      </c>
      <c r="D20" s="1260"/>
      <c r="E20" s="1260"/>
    </row>
    <row r="21" spans="1:5" ht="15.5">
      <c r="A21" s="2041"/>
      <c r="B21" s="1258" t="s">
        <v>7092</v>
      </c>
      <c r="C21" s="1258" t="s">
        <v>607</v>
      </c>
      <c r="D21" s="1260"/>
      <c r="E21" s="1260"/>
    </row>
    <row r="22" spans="1:5" ht="15.5">
      <c r="A22" s="2041"/>
      <c r="B22" s="1258" t="s">
        <v>7093</v>
      </c>
      <c r="C22" s="1258"/>
      <c r="D22" s="1260"/>
      <c r="E22" s="1260"/>
    </row>
    <row r="23" spans="1:5" ht="15.5">
      <c r="A23" s="2041"/>
      <c r="B23" s="1258" t="s">
        <v>7094</v>
      </c>
      <c r="C23" s="1258" t="s">
        <v>607</v>
      </c>
      <c r="D23" s="1260"/>
      <c r="E23" s="1260"/>
    </row>
    <row r="24" spans="1:5" ht="15.5">
      <c r="A24" s="2041"/>
      <c r="B24" s="1258" t="s">
        <v>7095</v>
      </c>
      <c r="C24" s="1258" t="s">
        <v>607</v>
      </c>
      <c r="D24" s="1260"/>
      <c r="E24" s="1260"/>
    </row>
    <row r="25" spans="1:5" ht="15.5">
      <c r="A25" s="2041"/>
      <c r="B25" s="1261" t="s">
        <v>7096</v>
      </c>
      <c r="C25" s="1258"/>
      <c r="D25" s="1260"/>
      <c r="E25" s="1260"/>
    </row>
    <row r="26" spans="1:5" ht="15.5">
      <c r="A26" s="2041"/>
      <c r="B26" s="1261" t="s">
        <v>7097</v>
      </c>
      <c r="C26" s="1258"/>
      <c r="D26" s="1260"/>
      <c r="E26" s="1260"/>
    </row>
    <row r="27" spans="1:5" ht="15.5">
      <c r="A27" s="2041"/>
      <c r="B27" s="1261" t="s">
        <v>7098</v>
      </c>
      <c r="C27" s="1258"/>
      <c r="D27" s="1260"/>
      <c r="E27" s="1260"/>
    </row>
    <row r="28" spans="1:5" ht="15.5">
      <c r="A28" s="2041">
        <v>3.2</v>
      </c>
      <c r="B28" s="1258" t="s">
        <v>7099</v>
      </c>
      <c r="C28" s="1258"/>
      <c r="D28" s="1260"/>
      <c r="E28" s="1260"/>
    </row>
    <row r="29" spans="1:5" ht="15.5">
      <c r="A29" s="2041"/>
      <c r="B29" s="1258" t="s">
        <v>7089</v>
      </c>
      <c r="C29" s="1258" t="s">
        <v>607</v>
      </c>
      <c r="D29" s="1260"/>
      <c r="E29" s="1260"/>
    </row>
    <row r="30" spans="1:5" ht="15.5">
      <c r="A30" s="2041"/>
      <c r="B30" s="1258" t="s">
        <v>7100</v>
      </c>
      <c r="C30" s="1258" t="s">
        <v>607</v>
      </c>
      <c r="D30" s="1260"/>
      <c r="E30" s="1260"/>
    </row>
    <row r="31" spans="1:5" ht="15.5">
      <c r="A31" s="2041"/>
      <c r="B31" s="1258" t="s">
        <v>7101</v>
      </c>
      <c r="C31" s="1258"/>
      <c r="D31" s="1260"/>
      <c r="E31" s="1260"/>
    </row>
    <row r="32" spans="1:5" ht="15.5">
      <c r="A32" s="2041"/>
      <c r="B32" s="1261" t="s">
        <v>7102</v>
      </c>
      <c r="C32" s="1258"/>
      <c r="D32" s="1260"/>
      <c r="E32" s="1260"/>
    </row>
    <row r="33" spans="1:5" ht="15.5">
      <c r="A33" s="2041"/>
      <c r="B33" s="1261" t="s">
        <v>7103</v>
      </c>
      <c r="C33" s="1258"/>
      <c r="D33" s="1260"/>
      <c r="E33" s="1260"/>
    </row>
    <row r="34" spans="1:5" ht="15.5">
      <c r="A34" s="2041">
        <v>3.3</v>
      </c>
      <c r="B34" s="1258" t="s">
        <v>7104</v>
      </c>
      <c r="C34" s="1258"/>
      <c r="D34" s="1260"/>
      <c r="E34" s="1260"/>
    </row>
    <row r="35" spans="1:5" ht="15.5">
      <c r="A35" s="2041"/>
      <c r="B35" s="1258" t="s">
        <v>7105</v>
      </c>
      <c r="C35" s="1258" t="s">
        <v>607</v>
      </c>
      <c r="D35" s="1260"/>
      <c r="E35" s="1260"/>
    </row>
    <row r="36" spans="1:5" ht="31">
      <c r="A36" s="2041">
        <v>3.4</v>
      </c>
      <c r="B36" s="1258" t="s">
        <v>7106</v>
      </c>
      <c r="C36" s="1258"/>
      <c r="D36" s="1260"/>
      <c r="E36" s="1260"/>
    </row>
    <row r="37" spans="1:5" ht="15.5">
      <c r="A37" s="2041"/>
      <c r="B37" s="1258" t="s">
        <v>7107</v>
      </c>
      <c r="C37" s="1258"/>
      <c r="D37" s="1260"/>
      <c r="E37" s="1260"/>
    </row>
    <row r="38" spans="1:5" ht="15.5">
      <c r="A38" s="2041"/>
      <c r="B38" s="1258" t="s">
        <v>7108</v>
      </c>
      <c r="C38" s="1258" t="s">
        <v>607</v>
      </c>
      <c r="D38" s="1260"/>
      <c r="E38" s="1260"/>
    </row>
    <row r="39" spans="1:5" ht="15.5">
      <c r="A39" s="2041"/>
      <c r="B39" s="1261" t="s">
        <v>7109</v>
      </c>
      <c r="C39" s="1258" t="s">
        <v>607</v>
      </c>
      <c r="D39" s="1260"/>
      <c r="E39" s="1260"/>
    </row>
    <row r="40" spans="1:5" ht="15.5">
      <c r="A40" s="2041"/>
      <c r="B40" s="1261"/>
      <c r="C40" s="1258" t="s">
        <v>7110</v>
      </c>
      <c r="D40" s="1260"/>
      <c r="E40" s="1260"/>
    </row>
    <row r="41" spans="1:5" ht="15.5">
      <c r="A41" s="2041">
        <v>3.5</v>
      </c>
      <c r="B41" s="1262" t="s">
        <v>7111</v>
      </c>
      <c r="C41" s="1258" t="s">
        <v>7112</v>
      </c>
      <c r="D41" s="1260"/>
      <c r="E41" s="1260"/>
    </row>
    <row r="42" spans="1:5" ht="15.5">
      <c r="A42" s="2041"/>
      <c r="B42" s="1262" t="s">
        <v>7113</v>
      </c>
      <c r="C42" s="1258"/>
      <c r="D42" s="1260"/>
      <c r="E42" s="1260"/>
    </row>
    <row r="43" spans="1:5" ht="15.5">
      <c r="A43" s="2041"/>
      <c r="B43" s="1262" t="s">
        <v>7114</v>
      </c>
      <c r="C43" s="1258" t="s">
        <v>7110</v>
      </c>
      <c r="D43" s="1260"/>
      <c r="E43" s="1260"/>
    </row>
    <row r="44" spans="1:5" ht="15.5">
      <c r="A44" s="2041"/>
      <c r="B44" s="1261" t="s">
        <v>7115</v>
      </c>
      <c r="C44" s="1258" t="s">
        <v>7110</v>
      </c>
      <c r="D44" s="1260"/>
      <c r="E44" s="1260"/>
    </row>
    <row r="45" spans="1:5" ht="15.5">
      <c r="A45" s="2041"/>
      <c r="B45" s="1261"/>
      <c r="C45" s="1258" t="s">
        <v>7110</v>
      </c>
      <c r="D45" s="1260"/>
      <c r="E45" s="1260"/>
    </row>
    <row r="46" spans="1:5" ht="15.5">
      <c r="A46" s="1263">
        <v>4</v>
      </c>
      <c r="B46" s="2032" t="s">
        <v>7116</v>
      </c>
      <c r="C46" s="2033"/>
      <c r="D46" s="2033"/>
      <c r="E46" s="2034"/>
    </row>
    <row r="47" spans="1:5" ht="15.5">
      <c r="A47" s="1263">
        <v>4.0999999999999996</v>
      </c>
      <c r="B47" s="1258" t="s">
        <v>7117</v>
      </c>
      <c r="C47" s="1258" t="s">
        <v>968</v>
      </c>
      <c r="D47" s="1260"/>
      <c r="E47" s="1260"/>
    </row>
    <row r="48" spans="1:5" ht="15.5">
      <c r="A48" s="2040">
        <v>4.2</v>
      </c>
      <c r="B48" s="1258" t="s">
        <v>7118</v>
      </c>
      <c r="C48" s="1258"/>
      <c r="D48" s="1260"/>
      <c r="E48" s="1260"/>
    </row>
    <row r="49" spans="1:5" ht="19">
      <c r="A49" s="2040"/>
      <c r="B49" s="1258" t="s">
        <v>7119</v>
      </c>
      <c r="C49" s="1258" t="s">
        <v>968</v>
      </c>
      <c r="D49" s="1260"/>
      <c r="E49" s="1260"/>
    </row>
    <row r="50" spans="1:5" ht="19">
      <c r="A50" s="2040"/>
      <c r="B50" s="1258" t="s">
        <v>7120</v>
      </c>
      <c r="C50" s="1258" t="s">
        <v>968</v>
      </c>
      <c r="D50" s="1260"/>
      <c r="E50" s="1260"/>
    </row>
    <row r="51" spans="1:5" ht="19">
      <c r="A51" s="2040"/>
      <c r="B51" s="1258" t="s">
        <v>7121</v>
      </c>
      <c r="C51" s="1258" t="s">
        <v>968</v>
      </c>
      <c r="D51" s="1260"/>
      <c r="E51" s="1260"/>
    </row>
    <row r="52" spans="1:5" ht="15.5">
      <c r="A52" s="2040">
        <v>4.3</v>
      </c>
      <c r="B52" s="1258" t="s">
        <v>7122</v>
      </c>
      <c r="C52" s="1258"/>
      <c r="D52" s="1260"/>
      <c r="E52" s="1260"/>
    </row>
    <row r="53" spans="1:5" ht="15.5">
      <c r="A53" s="2040"/>
      <c r="B53" s="1258" t="s">
        <v>7123</v>
      </c>
      <c r="C53" s="1258" t="s">
        <v>570</v>
      </c>
      <c r="D53" s="1260"/>
      <c r="E53" s="1260"/>
    </row>
    <row r="54" spans="1:5" ht="15.5">
      <c r="A54" s="2040"/>
      <c r="B54" s="1258" t="s">
        <v>7124</v>
      </c>
      <c r="C54" s="1258" t="s">
        <v>570</v>
      </c>
      <c r="D54" s="1260"/>
      <c r="E54" s="1260"/>
    </row>
    <row r="55" spans="1:5" ht="15.5">
      <c r="A55" s="2040"/>
      <c r="B55" s="1258" t="s">
        <v>7125</v>
      </c>
      <c r="C55" s="1258" t="s">
        <v>570</v>
      </c>
      <c r="D55" s="1260"/>
      <c r="E55" s="1260"/>
    </row>
    <row r="56" spans="1:5" ht="15.5">
      <c r="A56" s="2040">
        <v>4.3</v>
      </c>
      <c r="B56" s="1258" t="s">
        <v>7126</v>
      </c>
      <c r="C56" s="1258"/>
      <c r="D56" s="1260"/>
      <c r="E56" s="1260"/>
    </row>
    <row r="57" spans="1:5" ht="15.5">
      <c r="A57" s="2040"/>
      <c r="B57" s="1258" t="s">
        <v>7127</v>
      </c>
      <c r="C57" s="1258" t="s">
        <v>5896</v>
      </c>
      <c r="D57" s="1260"/>
      <c r="E57" s="1260"/>
    </row>
    <row r="58" spans="1:5" ht="15.5">
      <c r="A58" s="2040"/>
      <c r="B58" s="1258" t="s">
        <v>7128</v>
      </c>
      <c r="C58" s="1258" t="s">
        <v>5896</v>
      </c>
      <c r="D58" s="1260"/>
      <c r="E58" s="1260"/>
    </row>
    <row r="59" spans="1:5" ht="15.5">
      <c r="A59" s="1263">
        <v>4.4000000000000004</v>
      </c>
      <c r="B59" s="1258" t="s">
        <v>7129</v>
      </c>
      <c r="C59" s="1258" t="s">
        <v>569</v>
      </c>
      <c r="D59" s="1260"/>
      <c r="E59" s="1260"/>
    </row>
    <row r="60" spans="1:5" ht="15.5">
      <c r="A60" s="1263">
        <v>4.5</v>
      </c>
      <c r="B60" s="1258" t="s">
        <v>7130</v>
      </c>
      <c r="C60" s="1258" t="s">
        <v>5841</v>
      </c>
      <c r="D60" s="1260"/>
      <c r="E60" s="1260"/>
    </row>
    <row r="61" spans="1:5" ht="19">
      <c r="A61" s="1263">
        <v>4.5999999999999996</v>
      </c>
      <c r="B61" s="1258" t="s">
        <v>7131</v>
      </c>
      <c r="C61" s="1258" t="s">
        <v>7132</v>
      </c>
      <c r="D61" s="1260"/>
      <c r="E61" s="1260"/>
    </row>
    <row r="62" spans="1:5" ht="15.5">
      <c r="A62" s="1263">
        <v>5</v>
      </c>
      <c r="B62" s="2042" t="s">
        <v>7133</v>
      </c>
      <c r="C62" s="2043"/>
      <c r="D62" s="2043"/>
      <c r="E62" s="2044"/>
    </row>
    <row r="63" spans="1:5" ht="15.5">
      <c r="A63" s="1263">
        <v>5.0999999999999996</v>
      </c>
      <c r="B63" s="1258" t="s">
        <v>7134</v>
      </c>
      <c r="C63" s="1258"/>
      <c r="D63" s="1260"/>
      <c r="E63" s="1260"/>
    </row>
    <row r="64" spans="1:5" ht="15.5">
      <c r="A64" s="2040">
        <v>5.2</v>
      </c>
      <c r="B64" s="1262" t="s">
        <v>7118</v>
      </c>
      <c r="C64" s="1258"/>
      <c r="D64" s="1260"/>
      <c r="E64" s="1260"/>
    </row>
    <row r="65" spans="1:5" ht="17">
      <c r="A65" s="2040"/>
      <c r="B65" s="1262" t="s">
        <v>7135</v>
      </c>
      <c r="C65" s="1258" t="s">
        <v>968</v>
      </c>
      <c r="D65" s="1260"/>
      <c r="E65" s="1260"/>
    </row>
    <row r="66" spans="1:5" ht="17">
      <c r="A66" s="2040"/>
      <c r="B66" s="1262" t="s">
        <v>7136</v>
      </c>
      <c r="C66" s="1258" t="s">
        <v>968</v>
      </c>
      <c r="D66" s="1260"/>
      <c r="E66" s="1260"/>
    </row>
    <row r="67" spans="1:5" ht="17">
      <c r="A67" s="2040"/>
      <c r="B67" s="1262" t="s">
        <v>7137</v>
      </c>
      <c r="C67" s="1258" t="s">
        <v>968</v>
      </c>
      <c r="D67" s="1260"/>
      <c r="E67" s="1260"/>
    </row>
    <row r="68" spans="1:5" ht="15.5">
      <c r="A68" s="2040">
        <v>5.3</v>
      </c>
      <c r="B68" s="1258" t="s">
        <v>7138</v>
      </c>
      <c r="C68" s="1258"/>
      <c r="D68" s="1260"/>
      <c r="E68" s="1260"/>
    </row>
    <row r="69" spans="1:5" ht="15.5">
      <c r="A69" s="2040"/>
      <c r="B69" s="1258" t="s">
        <v>7123</v>
      </c>
      <c r="C69" s="1258" t="s">
        <v>570</v>
      </c>
      <c r="D69" s="1260"/>
      <c r="E69" s="1260"/>
    </row>
    <row r="70" spans="1:5" ht="15.5">
      <c r="A70" s="2040"/>
      <c r="B70" s="1258" t="s">
        <v>7124</v>
      </c>
      <c r="C70" s="1258" t="s">
        <v>570</v>
      </c>
      <c r="D70" s="1260"/>
      <c r="E70" s="1260"/>
    </row>
    <row r="71" spans="1:5" ht="15.5">
      <c r="A71" s="2040"/>
      <c r="B71" s="1258" t="s">
        <v>7125</v>
      </c>
      <c r="C71" s="1258" t="s">
        <v>570</v>
      </c>
      <c r="D71" s="1260"/>
      <c r="E71" s="1260"/>
    </row>
    <row r="72" spans="1:5" ht="15.5">
      <c r="A72" s="2040">
        <v>5.3</v>
      </c>
      <c r="B72" s="1258" t="s">
        <v>7139</v>
      </c>
      <c r="C72" s="1258"/>
      <c r="D72" s="1260"/>
      <c r="E72" s="1260"/>
    </row>
    <row r="73" spans="1:5" ht="15.5">
      <c r="A73" s="2040"/>
      <c r="B73" s="1258" t="s">
        <v>7127</v>
      </c>
      <c r="C73" s="1258" t="s">
        <v>5896</v>
      </c>
      <c r="D73" s="1260"/>
      <c r="E73" s="1260"/>
    </row>
    <row r="74" spans="1:5" ht="15.5">
      <c r="A74" s="2040"/>
      <c r="B74" s="1258" t="s">
        <v>7128</v>
      </c>
      <c r="C74" s="1258" t="s">
        <v>5896</v>
      </c>
      <c r="D74" s="1260"/>
      <c r="E74" s="1260"/>
    </row>
    <row r="75" spans="1:5" ht="15.5">
      <c r="A75" s="1263">
        <v>5.4</v>
      </c>
      <c r="B75" s="1258" t="s">
        <v>7140</v>
      </c>
      <c r="C75" s="1258" t="s">
        <v>569</v>
      </c>
      <c r="D75" s="1260"/>
      <c r="E75" s="1260"/>
    </row>
    <row r="76" spans="1:5" ht="15.5">
      <c r="A76" s="1263">
        <v>5.5</v>
      </c>
      <c r="B76" s="1258" t="s">
        <v>7130</v>
      </c>
      <c r="C76" s="1262" t="s">
        <v>5841</v>
      </c>
      <c r="D76" s="1260"/>
      <c r="E76" s="1260"/>
    </row>
    <row r="77" spans="1:5" ht="19">
      <c r="A77" s="1263">
        <v>5.6</v>
      </c>
      <c r="B77" s="1258" t="s">
        <v>7141</v>
      </c>
      <c r="C77" s="1258" t="s">
        <v>7132</v>
      </c>
      <c r="D77" s="1260"/>
      <c r="E77" s="1260"/>
    </row>
    <row r="78" spans="1:5">
      <c r="A78" s="1264">
        <v>5.7</v>
      </c>
      <c r="B78" s="2042" t="s">
        <v>7142</v>
      </c>
      <c r="C78" s="2044"/>
      <c r="D78" s="1260"/>
      <c r="E78" s="1260"/>
    </row>
    <row r="79" spans="1:5">
      <c r="A79" s="1264"/>
      <c r="B79" s="1262" t="s">
        <v>7143</v>
      </c>
      <c r="C79" s="1262"/>
      <c r="D79" s="1260"/>
      <c r="E79" s="1260"/>
    </row>
    <row r="80" spans="1:5">
      <c r="A80" s="1264"/>
      <c r="B80" s="1262" t="s">
        <v>7144</v>
      </c>
      <c r="C80" s="1262" t="s">
        <v>5948</v>
      </c>
      <c r="D80" s="1260"/>
      <c r="E80" s="1260"/>
    </row>
    <row r="81" spans="1:5">
      <c r="A81" s="1264"/>
      <c r="B81" s="1262" t="s">
        <v>7145</v>
      </c>
      <c r="C81" s="1262" t="s">
        <v>5948</v>
      </c>
      <c r="D81" s="1260"/>
      <c r="E81" s="1260"/>
    </row>
    <row r="82" spans="1:5" ht="28">
      <c r="A82" s="2045"/>
      <c r="B82" s="1262" t="s">
        <v>7146</v>
      </c>
      <c r="C82" s="1262"/>
      <c r="D82" s="1260"/>
      <c r="E82" s="1260"/>
    </row>
    <row r="83" spans="1:5">
      <c r="A83" s="2045"/>
      <c r="B83" s="1262" t="s">
        <v>7147</v>
      </c>
      <c r="C83" s="1262" t="s">
        <v>599</v>
      </c>
      <c r="D83" s="1260"/>
      <c r="E83" s="1260"/>
    </row>
    <row r="84" spans="1:5">
      <c r="A84" s="2045"/>
      <c r="B84" s="1262" t="s">
        <v>7148</v>
      </c>
      <c r="C84" s="1262" t="s">
        <v>599</v>
      </c>
      <c r="D84" s="1260"/>
      <c r="E84" s="1260"/>
    </row>
    <row r="85" spans="1:5">
      <c r="A85" s="1264"/>
      <c r="B85" s="1262" t="s">
        <v>7149</v>
      </c>
      <c r="C85" s="1262" t="s">
        <v>607</v>
      </c>
      <c r="D85" s="1260"/>
      <c r="E85" s="1260"/>
    </row>
    <row r="86" spans="1:5">
      <c r="A86" s="1264"/>
      <c r="B86" s="1262" t="s">
        <v>7150</v>
      </c>
      <c r="C86" s="1262" t="s">
        <v>606</v>
      </c>
      <c r="D86" s="1260"/>
      <c r="E86" s="1260"/>
    </row>
    <row r="87" spans="1:5">
      <c r="A87" s="1264">
        <v>5.8</v>
      </c>
      <c r="B87" s="2042" t="s">
        <v>7151</v>
      </c>
      <c r="C87" s="2044"/>
      <c r="D87" s="1260"/>
      <c r="E87" s="1260"/>
    </row>
    <row r="88" spans="1:5">
      <c r="A88" s="1264"/>
      <c r="B88" s="1262" t="s">
        <v>7152</v>
      </c>
      <c r="C88" s="1262" t="s">
        <v>7153</v>
      </c>
      <c r="D88" s="1260"/>
      <c r="E88" s="1260"/>
    </row>
    <row r="89" spans="1:5" ht="28">
      <c r="A89" s="1264"/>
      <c r="B89" s="1262" t="s">
        <v>7154</v>
      </c>
      <c r="C89" s="1262" t="s">
        <v>7153</v>
      </c>
      <c r="D89" s="1260"/>
      <c r="E89" s="1260"/>
    </row>
    <row r="90" spans="1:5" ht="28">
      <c r="A90" s="1264"/>
      <c r="B90" s="1262" t="s">
        <v>7155</v>
      </c>
      <c r="C90" s="1262" t="s">
        <v>7156</v>
      </c>
      <c r="D90" s="1260"/>
      <c r="E90" s="1260"/>
    </row>
    <row r="91" spans="1:5">
      <c r="A91" s="1264"/>
      <c r="B91" s="1262" t="s">
        <v>7157</v>
      </c>
      <c r="C91" s="1262" t="s">
        <v>607</v>
      </c>
      <c r="D91" s="1260"/>
      <c r="E91" s="1260"/>
    </row>
    <row r="92" spans="1:5">
      <c r="A92" s="1264">
        <v>5.9</v>
      </c>
      <c r="B92" s="1265" t="s">
        <v>7158</v>
      </c>
      <c r="C92" s="1262"/>
      <c r="D92" s="1260"/>
      <c r="E92" s="1260"/>
    </row>
    <row r="93" spans="1:5">
      <c r="A93" s="1264"/>
      <c r="B93" s="1262" t="s">
        <v>7159</v>
      </c>
      <c r="C93" s="1262" t="s">
        <v>607</v>
      </c>
      <c r="D93" s="1260"/>
      <c r="E93" s="1260"/>
    </row>
    <row r="94" spans="1:5">
      <c r="A94" s="1264"/>
      <c r="B94" s="1262" t="s">
        <v>7160</v>
      </c>
      <c r="C94" s="1262" t="s">
        <v>7161</v>
      </c>
      <c r="D94" s="1260"/>
      <c r="E94" s="1260"/>
    </row>
    <row r="95" spans="1:5">
      <c r="A95" s="1264"/>
      <c r="B95" s="1262" t="s">
        <v>7162</v>
      </c>
      <c r="C95" s="1262" t="s">
        <v>78</v>
      </c>
      <c r="D95" s="1260"/>
      <c r="E95" s="1260"/>
    </row>
    <row r="96" spans="1:5">
      <c r="A96" s="1264">
        <v>6</v>
      </c>
      <c r="B96" s="1265" t="s">
        <v>7163</v>
      </c>
      <c r="C96" s="1262"/>
      <c r="D96" s="1260"/>
      <c r="E96" s="1260"/>
    </row>
    <row r="97" spans="1:6">
      <c r="A97" s="1264">
        <v>6.1</v>
      </c>
      <c r="B97" s="1262" t="s">
        <v>7164</v>
      </c>
      <c r="C97" s="1262"/>
      <c r="D97" s="1260"/>
      <c r="E97" s="1260"/>
    </row>
    <row r="98" spans="1:6">
      <c r="A98" s="1264">
        <v>6.2</v>
      </c>
      <c r="B98" s="1262" t="s">
        <v>7165</v>
      </c>
      <c r="C98" s="1262"/>
      <c r="D98" s="1260"/>
      <c r="E98" s="1260"/>
    </row>
    <row r="99" spans="1:6">
      <c r="A99" s="1264">
        <v>6.3</v>
      </c>
      <c r="B99" s="1262" t="s">
        <v>7166</v>
      </c>
      <c r="C99" s="1262" t="s">
        <v>1843</v>
      </c>
      <c r="D99" s="1260"/>
      <c r="E99" s="1260"/>
    </row>
    <row r="100" spans="1:6">
      <c r="A100" s="1264">
        <v>7</v>
      </c>
      <c r="B100" s="1265" t="s">
        <v>7167</v>
      </c>
      <c r="C100" s="1262"/>
      <c r="D100" s="1260"/>
      <c r="E100" s="1260"/>
    </row>
    <row r="101" spans="1:6">
      <c r="A101" s="1264">
        <v>7.1</v>
      </c>
      <c r="B101" s="1265" t="s">
        <v>7168</v>
      </c>
      <c r="C101" s="1262" t="s">
        <v>600</v>
      </c>
      <c r="D101" s="1260"/>
      <c r="E101" s="1260"/>
    </row>
    <row r="102" spans="1:6">
      <c r="A102" s="2045">
        <v>7.2</v>
      </c>
      <c r="B102" s="1262" t="s">
        <v>7169</v>
      </c>
      <c r="C102" s="1262"/>
      <c r="D102" s="1260"/>
      <c r="E102" s="1260"/>
    </row>
    <row r="103" spans="1:6">
      <c r="A103" s="2045"/>
      <c r="B103" s="1262" t="s">
        <v>7170</v>
      </c>
      <c r="C103" s="1262" t="s">
        <v>570</v>
      </c>
      <c r="D103" s="1260"/>
      <c r="E103" s="1260"/>
    </row>
    <row r="104" spans="1:6">
      <c r="A104" s="2045"/>
      <c r="B104" s="1262" t="s">
        <v>7171</v>
      </c>
      <c r="C104" s="1262" t="s">
        <v>570</v>
      </c>
      <c r="D104" s="1260"/>
      <c r="E104" s="1260"/>
    </row>
    <row r="105" spans="1:6">
      <c r="A105" s="2045"/>
      <c r="B105" s="1266" t="s">
        <v>7172</v>
      </c>
      <c r="C105" s="1262" t="s">
        <v>570</v>
      </c>
      <c r="D105" s="1260"/>
      <c r="E105" s="1260"/>
    </row>
    <row r="106" spans="1:6">
      <c r="A106" s="1264">
        <v>7.3</v>
      </c>
      <c r="B106" s="1262" t="s">
        <v>7173</v>
      </c>
      <c r="C106" s="1262" t="s">
        <v>5896</v>
      </c>
      <c r="D106" s="1260"/>
      <c r="E106" s="1260"/>
    </row>
    <row r="107" spans="1:6" ht="26">
      <c r="A107" s="2045">
        <v>7.4</v>
      </c>
      <c r="B107" s="1262" t="s">
        <v>7174</v>
      </c>
      <c r="C107" s="1260" t="s">
        <v>7175</v>
      </c>
      <c r="D107" s="1260" t="s">
        <v>7176</v>
      </c>
      <c r="E107" s="1260" t="s">
        <v>7175</v>
      </c>
      <c r="F107" s="1260" t="s">
        <v>7176</v>
      </c>
    </row>
    <row r="108" spans="1:6" ht="17">
      <c r="A108" s="2045"/>
      <c r="B108" s="1262" t="s">
        <v>7177</v>
      </c>
      <c r="C108" s="1260"/>
      <c r="D108" s="1260"/>
      <c r="E108" s="1260"/>
      <c r="F108" s="1260"/>
    </row>
    <row r="109" spans="1:6" ht="17">
      <c r="A109" s="2045"/>
      <c r="B109" s="1262" t="s">
        <v>7178</v>
      </c>
      <c r="C109" s="1260"/>
      <c r="D109" s="1260"/>
      <c r="E109" s="1260"/>
      <c r="F109" s="1260"/>
    </row>
    <row r="110" spans="1:6" ht="17">
      <c r="A110" s="2045"/>
      <c r="B110" s="1262" t="s">
        <v>7179</v>
      </c>
      <c r="C110" s="1260"/>
      <c r="D110" s="1260"/>
      <c r="E110" s="1260"/>
      <c r="F110" s="1260"/>
    </row>
    <row r="111" spans="1:6" ht="17">
      <c r="A111" s="1264">
        <v>7.5</v>
      </c>
      <c r="B111" s="1262" t="s">
        <v>7180</v>
      </c>
      <c r="C111" s="1262" t="s">
        <v>7181</v>
      </c>
      <c r="D111" s="1260"/>
      <c r="E111" s="1260"/>
    </row>
    <row r="112" spans="1:6" ht="15.5">
      <c r="A112" s="1263">
        <v>7.6</v>
      </c>
      <c r="B112" s="1262" t="s">
        <v>7130</v>
      </c>
      <c r="C112" s="1262"/>
      <c r="D112" s="1260"/>
      <c r="E112" s="1260"/>
    </row>
    <row r="113" spans="1:5" ht="15.5">
      <c r="A113" s="1263"/>
      <c r="B113" s="1262" t="s">
        <v>7182</v>
      </c>
      <c r="C113" s="1262" t="s">
        <v>5841</v>
      </c>
      <c r="D113" s="1260"/>
      <c r="E113" s="1260"/>
    </row>
    <row r="114" spans="1:5" ht="15.5">
      <c r="A114" s="1263"/>
      <c r="B114" s="1262" t="s">
        <v>7183</v>
      </c>
      <c r="C114" s="1262" t="s">
        <v>5841</v>
      </c>
      <c r="D114" s="1260"/>
      <c r="E114" s="1260"/>
    </row>
    <row r="115" spans="1:5" ht="15.5">
      <c r="A115" s="1263">
        <v>7.7</v>
      </c>
      <c r="B115" s="1262" t="s">
        <v>7184</v>
      </c>
      <c r="C115" s="1262"/>
      <c r="D115" s="1260"/>
      <c r="E115" s="1260"/>
    </row>
    <row r="116" spans="1:5" ht="17">
      <c r="A116" s="1263"/>
      <c r="B116" s="1262" t="s">
        <v>7182</v>
      </c>
      <c r="C116" s="1262" t="s">
        <v>7185</v>
      </c>
      <c r="D116" s="1260"/>
      <c r="E116" s="1260"/>
    </row>
    <row r="117" spans="1:5" ht="17">
      <c r="A117" s="1263"/>
      <c r="B117" s="1262" t="s">
        <v>7183</v>
      </c>
      <c r="C117" s="1262" t="s">
        <v>7185</v>
      </c>
      <c r="D117" s="1260"/>
      <c r="E117" s="1260"/>
    </row>
    <row r="118" spans="1:5" ht="15.5">
      <c r="A118" s="1263">
        <v>7.8</v>
      </c>
      <c r="B118" s="1262" t="s">
        <v>7186</v>
      </c>
      <c r="C118" s="1262" t="s">
        <v>600</v>
      </c>
      <c r="D118" s="1260"/>
      <c r="E118" s="1260"/>
    </row>
    <row r="119" spans="1:5" ht="42">
      <c r="A119" s="1263" t="s">
        <v>7187</v>
      </c>
      <c r="B119" s="1262" t="s">
        <v>7188</v>
      </c>
      <c r="C119" s="1262" t="s">
        <v>1741</v>
      </c>
      <c r="D119" s="1260"/>
      <c r="E119" s="1260"/>
    </row>
    <row r="120" spans="1:5" ht="15.5">
      <c r="A120" s="1267" t="s">
        <v>7189</v>
      </c>
      <c r="B120" s="1262" t="s">
        <v>7190</v>
      </c>
      <c r="C120" s="1262" t="s">
        <v>1741</v>
      </c>
      <c r="D120" s="1260"/>
      <c r="E120" s="1260"/>
    </row>
    <row r="121" spans="1:5" ht="15.5">
      <c r="A121" s="1263">
        <v>7.11</v>
      </c>
      <c r="B121" s="1262" t="s">
        <v>7191</v>
      </c>
      <c r="C121" s="1262" t="s">
        <v>1741</v>
      </c>
      <c r="D121" s="1260"/>
      <c r="E121" s="1260"/>
    </row>
    <row r="122" spans="1:5" ht="15.5">
      <c r="A122" s="1263">
        <v>7.12</v>
      </c>
      <c r="B122" s="1262" t="s">
        <v>7192</v>
      </c>
      <c r="C122" s="1262" t="s">
        <v>4213</v>
      </c>
      <c r="D122" s="1260"/>
      <c r="E122" s="1260"/>
    </row>
    <row r="123" spans="1:5" ht="42">
      <c r="A123" s="1263">
        <v>7.13</v>
      </c>
      <c r="B123" s="1262" t="s">
        <v>7193</v>
      </c>
      <c r="C123" s="1262" t="s">
        <v>1741</v>
      </c>
      <c r="D123" s="1260"/>
      <c r="E123" s="1260"/>
    </row>
    <row r="124" spans="1:5" ht="56">
      <c r="A124" s="1263">
        <v>7.14</v>
      </c>
      <c r="B124" s="1262" t="s">
        <v>7194</v>
      </c>
      <c r="C124" s="1262" t="s">
        <v>1841</v>
      </c>
      <c r="D124" s="1260"/>
      <c r="E124" s="1260"/>
    </row>
    <row r="125" spans="1:5" ht="42">
      <c r="A125" s="1263">
        <v>7.15</v>
      </c>
      <c r="B125" s="1262" t="s">
        <v>7195</v>
      </c>
      <c r="C125" s="1262" t="s">
        <v>1841</v>
      </c>
      <c r="D125" s="1260"/>
      <c r="E125" s="1260"/>
    </row>
    <row r="126" spans="1:5" ht="28">
      <c r="A126" s="1264">
        <v>7.16</v>
      </c>
      <c r="B126" s="1262" t="s">
        <v>7196</v>
      </c>
      <c r="C126" s="1262" t="s">
        <v>600</v>
      </c>
      <c r="D126" s="1260"/>
      <c r="E126" s="1260"/>
    </row>
    <row r="127" spans="1:5">
      <c r="A127" s="1264">
        <v>7.17</v>
      </c>
      <c r="B127" s="1265" t="s">
        <v>7197</v>
      </c>
      <c r="C127" s="1262"/>
      <c r="D127" s="1260"/>
      <c r="E127" s="1260"/>
    </row>
    <row r="128" spans="1:5">
      <c r="A128" s="1264" t="s">
        <v>7198</v>
      </c>
      <c r="B128" s="1262" t="s">
        <v>7199</v>
      </c>
      <c r="C128" s="1262" t="s">
        <v>600</v>
      </c>
      <c r="D128" s="1260"/>
      <c r="E128" s="1260"/>
    </row>
    <row r="129" spans="1:5">
      <c r="A129" s="1264" t="s">
        <v>7200</v>
      </c>
      <c r="B129" s="1262" t="s">
        <v>7201</v>
      </c>
      <c r="C129" s="1262" t="s">
        <v>612</v>
      </c>
      <c r="D129" s="1260"/>
      <c r="E129" s="1260"/>
    </row>
    <row r="130" spans="1:5" ht="42">
      <c r="A130" s="1264" t="s">
        <v>7202</v>
      </c>
      <c r="B130" s="1262" t="s">
        <v>7203</v>
      </c>
      <c r="C130" s="1262" t="s">
        <v>7204</v>
      </c>
      <c r="D130" s="1260"/>
      <c r="E130" s="1260"/>
    </row>
    <row r="131" spans="1:5">
      <c r="A131" s="1264" t="s">
        <v>19</v>
      </c>
      <c r="B131" s="1262" t="s">
        <v>7205</v>
      </c>
      <c r="C131" s="1262"/>
      <c r="D131" s="1260"/>
      <c r="E131" s="1260"/>
    </row>
    <row r="132" spans="1:5">
      <c r="A132" s="1264" t="s">
        <v>17</v>
      </c>
      <c r="B132" s="1262" t="s">
        <v>7206</v>
      </c>
      <c r="C132" s="1262" t="s">
        <v>612</v>
      </c>
      <c r="D132" s="1260"/>
      <c r="E132" s="1260"/>
    </row>
    <row r="133" spans="1:5">
      <c r="A133" s="1264" t="s">
        <v>18</v>
      </c>
      <c r="B133" s="1262" t="s">
        <v>7207</v>
      </c>
      <c r="C133" s="1262" t="s">
        <v>612</v>
      </c>
      <c r="D133" s="1260"/>
      <c r="E133" s="1260"/>
    </row>
    <row r="134" spans="1:5">
      <c r="A134" s="1264" t="s">
        <v>581</v>
      </c>
      <c r="B134" s="1262" t="s">
        <v>7208</v>
      </c>
      <c r="C134" s="1262" t="s">
        <v>612</v>
      </c>
      <c r="D134" s="1260"/>
      <c r="E134" s="1260"/>
    </row>
    <row r="135" spans="1:5">
      <c r="A135" s="1264" t="s">
        <v>582</v>
      </c>
      <c r="B135" s="1262" t="s">
        <v>7209</v>
      </c>
      <c r="C135" s="1262"/>
      <c r="D135" s="1260"/>
      <c r="E135" s="1260"/>
    </row>
    <row r="136" spans="1:5">
      <c r="A136" s="1264" t="s">
        <v>583</v>
      </c>
      <c r="B136" s="1262" t="s">
        <v>7210</v>
      </c>
      <c r="C136" s="1262"/>
      <c r="D136" s="1260"/>
      <c r="E136" s="1260"/>
    </row>
    <row r="137" spans="1:5" ht="15.5">
      <c r="A137" s="1264" t="s">
        <v>1025</v>
      </c>
      <c r="B137" s="1262" t="s">
        <v>7211</v>
      </c>
      <c r="C137" s="1262" t="s">
        <v>612</v>
      </c>
      <c r="D137" s="1260"/>
      <c r="E137" s="1260"/>
    </row>
    <row r="138" spans="1:5">
      <c r="A138" s="1264" t="s">
        <v>7212</v>
      </c>
      <c r="B138" s="1262" t="s">
        <v>7213</v>
      </c>
      <c r="C138" s="1262" t="s">
        <v>612</v>
      </c>
      <c r="D138" s="1260"/>
      <c r="E138" s="1260"/>
    </row>
    <row r="139" spans="1:5">
      <c r="A139" s="1264">
        <v>7.18</v>
      </c>
      <c r="B139" s="1262" t="s">
        <v>7214</v>
      </c>
      <c r="C139" s="1262"/>
      <c r="D139" s="1260"/>
      <c r="E139" s="1260"/>
    </row>
    <row r="140" spans="1:5">
      <c r="A140" s="2045">
        <v>7.19</v>
      </c>
      <c r="B140" s="1262" t="s">
        <v>7215</v>
      </c>
      <c r="C140" s="1262"/>
      <c r="D140" s="1260"/>
      <c r="E140" s="1260"/>
    </row>
    <row r="141" spans="1:5">
      <c r="A141" s="2045"/>
      <c r="B141" s="1262" t="s">
        <v>7216</v>
      </c>
      <c r="C141" s="1262" t="s">
        <v>1843</v>
      </c>
      <c r="D141" s="1260"/>
      <c r="E141" s="1260"/>
    </row>
    <row r="142" spans="1:5">
      <c r="A142" s="2045"/>
      <c r="B142" s="1262" t="s">
        <v>7217</v>
      </c>
      <c r="C142" s="1262" t="s">
        <v>1843</v>
      </c>
      <c r="D142" s="1260"/>
      <c r="E142" s="1260"/>
    </row>
    <row r="143" spans="1:5">
      <c r="A143" s="2045"/>
      <c r="B143" s="1262" t="s">
        <v>7218</v>
      </c>
      <c r="C143" s="1262" t="s">
        <v>1843</v>
      </c>
      <c r="D143" s="1260"/>
      <c r="E143" s="1260"/>
    </row>
    <row r="144" spans="1:5">
      <c r="A144" s="1264">
        <v>7.2</v>
      </c>
      <c r="B144" s="1262" t="s">
        <v>7219</v>
      </c>
      <c r="C144" s="1262" t="s">
        <v>653</v>
      </c>
      <c r="D144" s="1260"/>
      <c r="E144" s="1260"/>
    </row>
    <row r="145" spans="1:5">
      <c r="A145" s="1264">
        <v>7.21</v>
      </c>
      <c r="B145" s="1262" t="s">
        <v>7220</v>
      </c>
      <c r="C145" s="1262" t="s">
        <v>653</v>
      </c>
      <c r="D145" s="1260"/>
      <c r="E145" s="1260"/>
    </row>
    <row r="146" spans="1:5">
      <c r="A146" s="1264">
        <v>7.22</v>
      </c>
      <c r="B146" s="1262" t="s">
        <v>7221</v>
      </c>
      <c r="C146" s="1262" t="s">
        <v>607</v>
      </c>
      <c r="D146" s="1260"/>
      <c r="E146" s="1260"/>
    </row>
    <row r="147" spans="1:5">
      <c r="A147" s="1264">
        <v>7.23</v>
      </c>
      <c r="B147" s="1262" t="s">
        <v>7222</v>
      </c>
      <c r="C147" s="1262" t="s">
        <v>600</v>
      </c>
      <c r="D147" s="1260"/>
      <c r="E147" s="1260"/>
    </row>
    <row r="148" spans="1:5">
      <c r="A148" s="1264">
        <v>7.24</v>
      </c>
      <c r="B148" s="1262" t="s">
        <v>7223</v>
      </c>
      <c r="C148" s="1262" t="s">
        <v>968</v>
      </c>
      <c r="D148" s="1260"/>
      <c r="E148" s="1260"/>
    </row>
    <row r="149" spans="1:5" ht="15.5">
      <c r="A149" s="1268" t="s">
        <v>4153</v>
      </c>
      <c r="B149" s="2046" t="s">
        <v>7224</v>
      </c>
      <c r="C149" s="2046"/>
      <c r="D149" s="2046"/>
      <c r="E149" s="2046"/>
    </row>
    <row r="151" spans="1:5" ht="15.5">
      <c r="A151" s="1269" t="s">
        <v>54</v>
      </c>
      <c r="B151" s="1270"/>
      <c r="C151" s="322" t="s">
        <v>66</v>
      </c>
      <c r="D151" s="1271"/>
      <c r="E151" s="1270"/>
    </row>
    <row r="152" spans="1:5" ht="15.5">
      <c r="A152" s="1269" t="s">
        <v>56</v>
      </c>
      <c r="B152" s="1270"/>
      <c r="C152" s="322" t="s">
        <v>67</v>
      </c>
      <c r="D152" s="1271"/>
      <c r="E152" s="1270"/>
    </row>
    <row r="153" spans="1:5" ht="15.5">
      <c r="A153" s="1272"/>
      <c r="B153" s="1272"/>
      <c r="C153" s="322" t="s">
        <v>68</v>
      </c>
      <c r="D153" s="1271"/>
      <c r="E153" s="1270"/>
    </row>
  </sheetData>
  <mergeCells count="32">
    <mergeCell ref="B62:E62"/>
    <mergeCell ref="A64:A67"/>
    <mergeCell ref="A140:A143"/>
    <mergeCell ref="B149:E149"/>
    <mergeCell ref="A72:A74"/>
    <mergeCell ref="B78:C78"/>
    <mergeCell ref="A82:A84"/>
    <mergeCell ref="B87:C87"/>
    <mergeCell ref="A102:A105"/>
    <mergeCell ref="A107:A110"/>
    <mergeCell ref="A68:A71"/>
    <mergeCell ref="A17:A27"/>
    <mergeCell ref="A28:A33"/>
    <mergeCell ref="A34:A35"/>
    <mergeCell ref="A36:A40"/>
    <mergeCell ref="A41:A45"/>
    <mergeCell ref="A48:A51"/>
    <mergeCell ref="A52:A55"/>
    <mergeCell ref="A56:A58"/>
    <mergeCell ref="F6:G6"/>
    <mergeCell ref="B46:E46"/>
    <mergeCell ref="B10:C10"/>
    <mergeCell ref="A12:A13"/>
    <mergeCell ref="B12:B13"/>
    <mergeCell ref="C12:C13"/>
    <mergeCell ref="D12:E12"/>
    <mergeCell ref="B16:E16"/>
    <mergeCell ref="B9:C9"/>
    <mergeCell ref="A1:E1"/>
    <mergeCell ref="A3:E3"/>
    <mergeCell ref="A5:E5"/>
    <mergeCell ref="A6:E6"/>
  </mergeCells>
  <pageMargins left="0.7" right="0.7" top="0.75" bottom="0.75" header="0.3" footer="0.3"/>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206F4-B45E-49D5-8D12-E57AE27A9494}">
  <sheetPr>
    <tabColor rgb="FF0070C0"/>
  </sheetPr>
  <dimension ref="A1:E46"/>
  <sheetViews>
    <sheetView topLeftCell="A5" workbookViewId="0">
      <selection activeCell="E7" sqref="E7"/>
    </sheetView>
  </sheetViews>
  <sheetFormatPr defaultRowHeight="14.5"/>
  <cols>
    <col min="1" max="1" width="7.6328125" bestFit="1" customWidth="1"/>
    <col min="2" max="2" width="53.453125" customWidth="1"/>
    <col min="3" max="3" width="11.90625" customWidth="1"/>
    <col min="4" max="4" width="27.26953125" bestFit="1" customWidth="1"/>
    <col min="5" max="5" width="17.54296875" customWidth="1"/>
  </cols>
  <sheetData>
    <row r="1" spans="1:5" ht="17.5">
      <c r="A1" s="1304" t="s">
        <v>1400</v>
      </c>
      <c r="B1" s="1304"/>
      <c r="C1" s="1304"/>
      <c r="D1" s="1304"/>
      <c r="E1" s="1304"/>
    </row>
    <row r="2" spans="1:5" ht="15.5">
      <c r="A2" s="1254"/>
      <c r="B2" s="1254"/>
      <c r="C2" s="113"/>
      <c r="D2" s="1254"/>
    </row>
    <row r="3" spans="1:5" ht="15.5">
      <c r="A3" s="1305" t="s">
        <v>6666</v>
      </c>
      <c r="B3" s="1305"/>
      <c r="C3" s="1305"/>
      <c r="D3" s="1305"/>
      <c r="E3" s="1305"/>
    </row>
    <row r="4" spans="1:5" ht="15.5">
      <c r="A4" s="113"/>
      <c r="B4" s="113"/>
      <c r="C4" s="113"/>
      <c r="D4" s="665"/>
    </row>
    <row r="5" spans="1:5" ht="170.5" customHeight="1">
      <c r="A5" s="2047" t="s">
        <v>7021</v>
      </c>
      <c r="B5" s="1306"/>
      <c r="C5" s="1306"/>
      <c r="D5" s="1306"/>
      <c r="E5" s="1306"/>
    </row>
    <row r="6" spans="1:5" ht="65.5" customHeight="1">
      <c r="A6" s="2048" t="s">
        <v>7226</v>
      </c>
      <c r="B6" s="2048"/>
      <c r="C6" s="2048"/>
      <c r="D6" s="2048"/>
      <c r="E6" s="2048"/>
    </row>
    <row r="7" spans="1:5" ht="20">
      <c r="A7" s="34"/>
      <c r="B7" s="34"/>
      <c r="C7" s="34"/>
      <c r="E7" s="1255" t="s">
        <v>7344</v>
      </c>
    </row>
    <row r="8" spans="1:5" ht="15.5">
      <c r="A8" s="34"/>
      <c r="B8" s="1308" t="s">
        <v>251</v>
      </c>
      <c r="C8" s="1308"/>
      <c r="D8" s="34"/>
    </row>
    <row r="9" spans="1:5">
      <c r="A9" s="34"/>
      <c r="B9" s="1309"/>
      <c r="C9" s="1309"/>
      <c r="D9" s="34"/>
    </row>
    <row r="10" spans="1:5">
      <c r="A10" s="34"/>
      <c r="B10" s="34"/>
      <c r="C10" s="34"/>
      <c r="D10" s="34"/>
    </row>
    <row r="11" spans="1:5" ht="31">
      <c r="A11" s="1273"/>
      <c r="B11" s="1274"/>
      <c r="C11" s="1274"/>
      <c r="D11" s="1256" t="s">
        <v>7227</v>
      </c>
      <c r="E11" s="1256" t="s">
        <v>7228</v>
      </c>
    </row>
    <row r="12" spans="1:5" ht="46.5">
      <c r="A12" s="1256" t="s">
        <v>328</v>
      </c>
      <c r="B12" s="1256" t="s">
        <v>74</v>
      </c>
      <c r="C12" s="1256" t="s">
        <v>151</v>
      </c>
      <c r="D12" s="1256" t="s">
        <v>7229</v>
      </c>
      <c r="E12" s="1256" t="s">
        <v>7229</v>
      </c>
    </row>
    <row r="13" spans="1:5" ht="15.5">
      <c r="A13" s="1263">
        <v>1</v>
      </c>
      <c r="B13" s="1275" t="s">
        <v>7230</v>
      </c>
      <c r="C13" s="1276"/>
      <c r="D13" s="1270"/>
      <c r="E13" s="1270"/>
    </row>
    <row r="14" spans="1:5" ht="15.5">
      <c r="A14" s="1263">
        <v>2</v>
      </c>
      <c r="B14" s="1275" t="s">
        <v>7231</v>
      </c>
      <c r="C14" s="1276"/>
      <c r="D14" s="1270"/>
      <c r="E14" s="1270"/>
    </row>
    <row r="15" spans="1:5" ht="15.5">
      <c r="A15" s="1263">
        <v>3</v>
      </c>
      <c r="B15" s="1275" t="s">
        <v>7232</v>
      </c>
      <c r="C15" s="1275" t="s">
        <v>600</v>
      </c>
      <c r="D15" s="1270"/>
      <c r="E15" s="1270"/>
    </row>
    <row r="16" spans="1:5" ht="56">
      <c r="A16" s="1263">
        <v>4</v>
      </c>
      <c r="B16" s="1277" t="s">
        <v>7233</v>
      </c>
      <c r="C16" s="1275" t="s">
        <v>7234</v>
      </c>
      <c r="D16" s="1270"/>
      <c r="E16" s="1270"/>
    </row>
    <row r="17" spans="1:5" ht="28">
      <c r="A17" s="1263">
        <v>5</v>
      </c>
      <c r="B17" s="1277" t="s">
        <v>7235</v>
      </c>
      <c r="C17" s="1275" t="s">
        <v>7236</v>
      </c>
      <c r="D17" s="1270"/>
      <c r="E17" s="1270"/>
    </row>
    <row r="18" spans="1:5" ht="28">
      <c r="A18" s="1263">
        <v>6</v>
      </c>
      <c r="B18" s="1277" t="s">
        <v>7237</v>
      </c>
      <c r="C18" s="1275"/>
      <c r="D18" s="1270"/>
      <c r="E18" s="1270"/>
    </row>
    <row r="19" spans="1:5" ht="15.5">
      <c r="A19" s="1263"/>
      <c r="B19" s="1277" t="s">
        <v>7238</v>
      </c>
      <c r="C19" s="1275" t="s">
        <v>268</v>
      </c>
      <c r="D19" s="1270"/>
      <c r="E19" s="1270"/>
    </row>
    <row r="20" spans="1:5" ht="15.5">
      <c r="A20" s="1263"/>
      <c r="B20" s="1277" t="s">
        <v>7239</v>
      </c>
      <c r="C20" s="1275"/>
      <c r="D20" s="1270"/>
      <c r="E20" s="1270"/>
    </row>
    <row r="21" spans="1:5" ht="15.5">
      <c r="A21" s="1263"/>
      <c r="B21" s="1278" t="s">
        <v>7240</v>
      </c>
      <c r="C21" s="1275" t="s">
        <v>570</v>
      </c>
      <c r="D21" s="1270"/>
      <c r="E21" s="1270"/>
    </row>
    <row r="22" spans="1:5" ht="15.5">
      <c r="A22" s="1263"/>
      <c r="B22" s="1278" t="s">
        <v>7241</v>
      </c>
      <c r="C22" s="1275" t="s">
        <v>570</v>
      </c>
      <c r="D22" s="1270"/>
      <c r="E22" s="1270"/>
    </row>
    <row r="23" spans="1:5" ht="15.5">
      <c r="A23" s="1263"/>
      <c r="B23" s="1277" t="s">
        <v>7242</v>
      </c>
      <c r="C23" s="1275" t="s">
        <v>570</v>
      </c>
      <c r="D23" s="1270"/>
      <c r="E23" s="1270"/>
    </row>
    <row r="24" spans="1:5" ht="15.5">
      <c r="A24" s="1263"/>
      <c r="B24" s="1277" t="s">
        <v>7243</v>
      </c>
      <c r="C24" s="1275"/>
      <c r="D24" s="1270"/>
      <c r="E24" s="1270"/>
    </row>
    <row r="25" spans="1:5" ht="15.5">
      <c r="A25" s="1263"/>
      <c r="B25" s="1279" t="s">
        <v>7244</v>
      </c>
      <c r="C25" s="1275" t="s">
        <v>570</v>
      </c>
      <c r="D25" s="1270"/>
      <c r="E25" s="1270"/>
    </row>
    <row r="26" spans="1:5" ht="15.5">
      <c r="A26" s="1263"/>
      <c r="B26" s="1279" t="s">
        <v>7245</v>
      </c>
      <c r="C26" s="1275" t="s">
        <v>570</v>
      </c>
      <c r="D26" s="1270"/>
      <c r="E26" s="1270"/>
    </row>
    <row r="27" spans="1:5" ht="28">
      <c r="A27" s="1263"/>
      <c r="B27" s="1280" t="s">
        <v>7246</v>
      </c>
      <c r="C27" s="1275" t="s">
        <v>570</v>
      </c>
      <c r="D27" s="1270"/>
      <c r="E27" s="1270"/>
    </row>
    <row r="28" spans="1:5" ht="28">
      <c r="A28" s="1263"/>
      <c r="B28" s="1278" t="s">
        <v>7247</v>
      </c>
      <c r="C28" s="1275"/>
      <c r="D28" s="1270"/>
      <c r="E28" s="1270"/>
    </row>
    <row r="29" spans="1:5" ht="15.5">
      <c r="A29" s="1263"/>
      <c r="B29" s="1277" t="s">
        <v>7248</v>
      </c>
      <c r="C29" s="1275"/>
      <c r="D29" s="1270"/>
      <c r="E29" s="1270"/>
    </row>
    <row r="30" spans="1:5" ht="15.5">
      <c r="A30" s="1263">
        <v>7</v>
      </c>
      <c r="B30" s="1277" t="s">
        <v>7249</v>
      </c>
      <c r="C30" s="1275"/>
      <c r="D30" s="1270"/>
      <c r="E30" s="1270"/>
    </row>
    <row r="31" spans="1:5" ht="19">
      <c r="A31" s="1263"/>
      <c r="B31" s="1277" t="s">
        <v>7250</v>
      </c>
      <c r="C31" s="1275" t="s">
        <v>7251</v>
      </c>
      <c r="D31" s="1270"/>
      <c r="E31" s="1270"/>
    </row>
    <row r="32" spans="1:5" ht="15.5">
      <c r="A32" s="1263"/>
      <c r="B32" s="1277" t="s">
        <v>7252</v>
      </c>
      <c r="C32" s="1275"/>
      <c r="D32" s="1270"/>
      <c r="E32" s="1270"/>
    </row>
    <row r="33" spans="1:5" ht="15.5">
      <c r="A33" s="1263"/>
      <c r="B33" s="1277" t="s">
        <v>7253</v>
      </c>
      <c r="C33" s="1275"/>
      <c r="D33" s="1270"/>
      <c r="E33" s="1270"/>
    </row>
    <row r="34" spans="1:5" ht="28">
      <c r="A34" s="1263"/>
      <c r="B34" s="1281" t="s">
        <v>7254</v>
      </c>
      <c r="C34" s="1275"/>
      <c r="D34" s="1270"/>
      <c r="E34" s="1270"/>
    </row>
    <row r="35" spans="1:5" ht="15.5">
      <c r="A35" s="1263"/>
      <c r="B35" s="1277" t="s">
        <v>7255</v>
      </c>
      <c r="C35" s="1275"/>
      <c r="D35" s="1270"/>
      <c r="E35" s="1270"/>
    </row>
    <row r="36" spans="1:5" ht="15.5">
      <c r="A36" s="1263">
        <v>8</v>
      </c>
      <c r="B36" s="1277" t="s">
        <v>7256</v>
      </c>
      <c r="C36" s="1275"/>
      <c r="D36" s="1270"/>
      <c r="E36" s="1270"/>
    </row>
    <row r="37" spans="1:5" ht="15.5">
      <c r="A37" s="1263">
        <v>9</v>
      </c>
      <c r="B37" s="1277" t="s">
        <v>7257</v>
      </c>
      <c r="C37" s="1275" t="s">
        <v>607</v>
      </c>
      <c r="D37" s="1270"/>
      <c r="E37" s="1270"/>
    </row>
    <row r="38" spans="1:5" ht="28">
      <c r="A38" s="1263">
        <v>10</v>
      </c>
      <c r="B38" s="1277" t="s">
        <v>7258</v>
      </c>
      <c r="C38" s="1275" t="s">
        <v>7259</v>
      </c>
      <c r="D38" s="1270"/>
      <c r="E38" s="1270"/>
    </row>
    <row r="39" spans="1:5" ht="42">
      <c r="A39" s="1263">
        <v>11</v>
      </c>
      <c r="B39" s="1277" t="s">
        <v>7260</v>
      </c>
      <c r="C39" s="1282" t="s">
        <v>7261</v>
      </c>
      <c r="D39" s="1270"/>
      <c r="E39" s="1270"/>
    </row>
    <row r="40" spans="1:5" ht="28">
      <c r="A40" s="1263">
        <v>12</v>
      </c>
      <c r="B40" s="1277" t="s">
        <v>7262</v>
      </c>
      <c r="C40" s="1275"/>
      <c r="D40" s="1270"/>
      <c r="E40" s="1270"/>
    </row>
    <row r="41" spans="1:5" ht="15.5">
      <c r="A41" s="1263"/>
      <c r="B41" s="1277" t="s">
        <v>7263</v>
      </c>
      <c r="C41" s="1275" t="s">
        <v>7264</v>
      </c>
      <c r="D41" s="1270"/>
      <c r="E41" s="1270"/>
    </row>
    <row r="42" spans="1:5" ht="15.5">
      <c r="A42" s="1263"/>
      <c r="B42" s="1277" t="s">
        <v>7265</v>
      </c>
      <c r="C42" s="1275" t="s">
        <v>7264</v>
      </c>
      <c r="D42" s="1270"/>
      <c r="E42" s="1270"/>
    </row>
    <row r="44" spans="1:5" ht="15.5">
      <c r="A44" s="1269" t="s">
        <v>54</v>
      </c>
      <c r="B44" s="1270"/>
      <c r="D44" s="1271" t="s">
        <v>66</v>
      </c>
      <c r="E44" s="1270"/>
    </row>
    <row r="45" spans="1:5" ht="15.5">
      <c r="A45" s="1269" t="s">
        <v>56</v>
      </c>
      <c r="B45" s="1270"/>
      <c r="D45" s="1271" t="s">
        <v>67</v>
      </c>
      <c r="E45" s="1270"/>
    </row>
    <row r="46" spans="1:5" ht="15.5">
      <c r="A46" s="1272"/>
      <c r="B46" s="1272"/>
      <c r="D46" s="1271" t="s">
        <v>68</v>
      </c>
      <c r="E46" s="1270"/>
    </row>
  </sheetData>
  <mergeCells count="6">
    <mergeCell ref="B9:C9"/>
    <mergeCell ref="A1:E1"/>
    <mergeCell ref="A3:E3"/>
    <mergeCell ref="A5:E5"/>
    <mergeCell ref="A6:E6"/>
    <mergeCell ref="B8:C8"/>
  </mergeCells>
  <pageMargins left="0.7" right="0.7" top="0.75" bottom="0.75" header="0.3" footer="0.3"/>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B66D4-D1B9-40C1-89ED-4088A87B62DB}">
  <sheetPr>
    <tabColor rgb="FF0070C0"/>
  </sheetPr>
  <dimension ref="A1:G44"/>
  <sheetViews>
    <sheetView topLeftCell="A5" workbookViewId="0">
      <selection activeCell="G7" sqref="G7"/>
    </sheetView>
  </sheetViews>
  <sheetFormatPr defaultRowHeight="14.5"/>
  <cols>
    <col min="1" max="1" width="11.1796875" customWidth="1"/>
    <col min="2" max="2" width="25.26953125" style="1292" customWidth="1"/>
    <col min="3" max="3" width="10.08984375" customWidth="1"/>
    <col min="5" max="5" width="10.08984375" customWidth="1"/>
    <col min="6" max="6" width="9.7265625" customWidth="1"/>
    <col min="7" max="7" width="15.7265625" customWidth="1"/>
  </cols>
  <sheetData>
    <row r="1" spans="1:7" ht="17.5">
      <c r="A1" s="1304" t="s">
        <v>1400</v>
      </c>
      <c r="B1" s="1304"/>
      <c r="C1" s="1304"/>
      <c r="D1" s="1304"/>
      <c r="E1" s="1304"/>
      <c r="F1" s="1304"/>
      <c r="G1" s="1304"/>
    </row>
    <row r="2" spans="1:7" ht="15.5">
      <c r="A2" s="1254"/>
      <c r="B2" s="1287"/>
      <c r="C2" s="113"/>
      <c r="D2" s="1254"/>
    </row>
    <row r="3" spans="1:7" ht="15.5">
      <c r="A3" s="1305" t="s">
        <v>6666</v>
      </c>
      <c r="B3" s="1305"/>
      <c r="C3" s="1305"/>
      <c r="D3" s="1305"/>
      <c r="E3" s="1305"/>
      <c r="F3" s="1305"/>
      <c r="G3" s="1305"/>
    </row>
    <row r="4" spans="1:7" ht="15.5">
      <c r="A4" s="113"/>
      <c r="B4" s="115"/>
      <c r="C4" s="113"/>
      <c r="D4" s="665"/>
    </row>
    <row r="5" spans="1:7" ht="182.5" customHeight="1">
      <c r="A5" s="1306" t="s">
        <v>7021</v>
      </c>
      <c r="B5" s="1306"/>
      <c r="C5" s="1306"/>
      <c r="D5" s="1306"/>
      <c r="E5" s="1306"/>
      <c r="F5" s="1306"/>
      <c r="G5" s="1306"/>
    </row>
    <row r="6" spans="1:7" ht="34.5" customHeight="1">
      <c r="A6" s="1307" t="s">
        <v>7266</v>
      </c>
      <c r="B6" s="1307"/>
      <c r="C6" s="1307"/>
      <c r="D6" s="1307"/>
      <c r="E6" s="1307"/>
      <c r="F6" s="1307"/>
      <c r="G6" s="1307"/>
    </row>
    <row r="7" spans="1:7" ht="20">
      <c r="A7" s="34"/>
      <c r="B7" s="1288"/>
      <c r="C7" s="34"/>
      <c r="F7" s="1255"/>
      <c r="G7" s="1255" t="s">
        <v>7345</v>
      </c>
    </row>
    <row r="8" spans="1:7" ht="15.5">
      <c r="A8" s="34"/>
      <c r="B8" s="1308" t="s">
        <v>251</v>
      </c>
      <c r="C8" s="1308"/>
      <c r="D8" s="34"/>
    </row>
    <row r="9" spans="1:7">
      <c r="A9" s="34"/>
      <c r="B9" s="1309"/>
      <c r="C9" s="1309"/>
      <c r="D9" s="34"/>
    </row>
    <row r="10" spans="1:7">
      <c r="A10" s="34"/>
      <c r="B10" s="1288"/>
      <c r="C10" s="34"/>
      <c r="D10" s="34"/>
    </row>
    <row r="11" spans="1:7" ht="15.5">
      <c r="A11" s="34"/>
      <c r="B11" s="1289"/>
      <c r="C11" s="1283"/>
      <c r="D11" s="2051" t="s">
        <v>7267</v>
      </c>
      <c r="E11" s="2052"/>
      <c r="F11" s="2051" t="s">
        <v>7268</v>
      </c>
      <c r="G11" s="2052"/>
    </row>
    <row r="12" spans="1:7" ht="15.5">
      <c r="A12" s="1256" t="s">
        <v>328</v>
      </c>
      <c r="B12" s="1290" t="s">
        <v>74</v>
      </c>
      <c r="C12" s="1256" t="s">
        <v>151</v>
      </c>
      <c r="D12" s="2053" t="s">
        <v>7229</v>
      </c>
      <c r="E12" s="2053"/>
      <c r="F12" s="2053" t="s">
        <v>7229</v>
      </c>
      <c r="G12" s="2053"/>
    </row>
    <row r="13" spans="1:7" ht="31">
      <c r="A13" s="1263">
        <v>1</v>
      </c>
      <c r="B13" s="1258" t="s">
        <v>7230</v>
      </c>
      <c r="C13" s="1276"/>
      <c r="D13" s="1299"/>
      <c r="E13" s="1299"/>
      <c r="F13" s="1299"/>
      <c r="G13" s="1299"/>
    </row>
    <row r="14" spans="1:7" ht="31">
      <c r="A14" s="1263">
        <v>2</v>
      </c>
      <c r="B14" s="1258" t="s">
        <v>7231</v>
      </c>
      <c r="C14" s="1276"/>
      <c r="D14" s="1299"/>
      <c r="E14" s="1299"/>
      <c r="F14" s="1299"/>
      <c r="G14" s="1299"/>
    </row>
    <row r="15" spans="1:7" ht="15.5">
      <c r="A15" s="1263">
        <v>3</v>
      </c>
      <c r="B15" s="1258" t="s">
        <v>7232</v>
      </c>
      <c r="C15" s="1275" t="s">
        <v>600</v>
      </c>
      <c r="D15" s="1299"/>
      <c r="E15" s="1299"/>
      <c r="F15" s="1299"/>
      <c r="G15" s="1299"/>
    </row>
    <row r="16" spans="1:7" ht="46.5">
      <c r="A16" s="1263">
        <v>4</v>
      </c>
      <c r="B16" s="1258" t="s">
        <v>7269</v>
      </c>
      <c r="C16" s="1275" t="s">
        <v>607</v>
      </c>
      <c r="D16" s="1299"/>
      <c r="E16" s="1299"/>
      <c r="F16" s="1299"/>
      <c r="G16" s="1299"/>
    </row>
    <row r="17" spans="1:7" ht="15.5">
      <c r="A17" s="1263">
        <v>5</v>
      </c>
      <c r="B17" s="1262" t="s">
        <v>7270</v>
      </c>
      <c r="C17" s="1275"/>
      <c r="D17" s="1299"/>
      <c r="E17" s="1299"/>
      <c r="F17" s="1299"/>
      <c r="G17" s="1299"/>
    </row>
    <row r="18" spans="1:7" ht="42">
      <c r="A18" s="1263"/>
      <c r="B18" s="1266" t="s">
        <v>7271</v>
      </c>
      <c r="C18" s="1275"/>
      <c r="D18" s="1299"/>
      <c r="E18" s="1299"/>
      <c r="F18" s="1299"/>
      <c r="G18" s="1299"/>
    </row>
    <row r="19" spans="1:7" ht="42">
      <c r="A19" s="1263"/>
      <c r="B19" s="1266" t="s">
        <v>7272</v>
      </c>
      <c r="C19" s="1275" t="s">
        <v>7273</v>
      </c>
      <c r="D19" s="1299" t="s">
        <v>7274</v>
      </c>
      <c r="E19" s="1299"/>
      <c r="F19" s="1299" t="s">
        <v>7274</v>
      </c>
      <c r="G19" s="1299"/>
    </row>
    <row r="20" spans="1:7" ht="28">
      <c r="A20" s="1263"/>
      <c r="B20" s="1262" t="s">
        <v>7275</v>
      </c>
      <c r="C20" s="1277" t="s">
        <v>7276</v>
      </c>
      <c r="D20" s="1299"/>
      <c r="E20" s="1299"/>
      <c r="F20" s="1299"/>
      <c r="G20" s="1299"/>
    </row>
    <row r="21" spans="1:7" ht="39">
      <c r="A21" s="1263"/>
      <c r="B21" s="1266"/>
      <c r="C21" s="1275"/>
      <c r="D21" s="1285" t="s">
        <v>7277</v>
      </c>
      <c r="E21" s="1286" t="s">
        <v>7278</v>
      </c>
      <c r="F21" s="1285" t="s">
        <v>7277</v>
      </c>
      <c r="G21" s="1286" t="s">
        <v>7278</v>
      </c>
    </row>
    <row r="22" spans="1:7" ht="42">
      <c r="A22" s="1263">
        <v>6</v>
      </c>
      <c r="B22" s="1262" t="s">
        <v>7279</v>
      </c>
      <c r="C22" s="1275" t="s">
        <v>570</v>
      </c>
      <c r="D22" s="1270"/>
      <c r="E22" s="1270"/>
      <c r="F22" s="1270"/>
      <c r="G22" s="1270"/>
    </row>
    <row r="23" spans="1:7" ht="42">
      <c r="A23" s="1263">
        <v>7</v>
      </c>
      <c r="B23" s="1262" t="s">
        <v>7280</v>
      </c>
      <c r="C23" s="1275" t="s">
        <v>570</v>
      </c>
      <c r="D23" s="1270"/>
      <c r="E23" s="1270"/>
      <c r="F23" s="1270"/>
      <c r="G23" s="1270"/>
    </row>
    <row r="24" spans="1:7" ht="28">
      <c r="A24" s="1263">
        <v>8</v>
      </c>
      <c r="B24" s="1262" t="s">
        <v>7281</v>
      </c>
      <c r="C24" s="1275"/>
      <c r="D24" s="1270"/>
      <c r="E24" s="1270"/>
      <c r="F24" s="1270"/>
      <c r="G24" s="1270"/>
    </row>
    <row r="25" spans="1:7" ht="28">
      <c r="A25" s="1263">
        <v>9</v>
      </c>
      <c r="B25" s="1262" t="s">
        <v>7282</v>
      </c>
      <c r="C25" s="1275"/>
      <c r="D25" s="1270"/>
      <c r="E25" s="1270"/>
      <c r="F25" s="1270"/>
      <c r="G25" s="1270"/>
    </row>
    <row r="26" spans="1:7" ht="15.5">
      <c r="A26" s="1263"/>
      <c r="B26" s="1291" t="s">
        <v>7283</v>
      </c>
      <c r="C26" s="1275"/>
      <c r="D26" s="1270"/>
      <c r="E26" s="1270"/>
      <c r="F26" s="1270"/>
      <c r="G26" s="1270"/>
    </row>
    <row r="27" spans="1:7" ht="15.5">
      <c r="A27" s="1263"/>
      <c r="B27" s="1291" t="s">
        <v>7284</v>
      </c>
      <c r="C27" s="1275"/>
      <c r="D27" s="1270"/>
      <c r="E27" s="1270"/>
      <c r="F27" s="1270"/>
      <c r="G27" s="1270"/>
    </row>
    <row r="28" spans="1:7" ht="28">
      <c r="A28" s="1263">
        <v>10</v>
      </c>
      <c r="B28" s="1291" t="s">
        <v>7285</v>
      </c>
      <c r="C28" s="1275"/>
      <c r="D28" s="1270"/>
      <c r="E28" s="1270"/>
      <c r="F28" s="1270"/>
      <c r="G28" s="1270"/>
    </row>
    <row r="29" spans="1:7" ht="15.5">
      <c r="A29" s="1263">
        <v>11</v>
      </c>
      <c r="B29" s="1291" t="s">
        <v>7286</v>
      </c>
      <c r="C29" s="1275"/>
      <c r="D29" s="2049"/>
      <c r="E29" s="2050"/>
      <c r="F29" s="1299"/>
      <c r="G29" s="1299"/>
    </row>
    <row r="30" spans="1:7" ht="28">
      <c r="A30" s="1263"/>
      <c r="B30" s="1291" t="s">
        <v>7287</v>
      </c>
      <c r="C30" s="1275" t="s">
        <v>572</v>
      </c>
      <c r="D30" s="2049"/>
      <c r="E30" s="2050"/>
      <c r="F30" s="1299"/>
      <c r="G30" s="1299"/>
    </row>
    <row r="31" spans="1:7" ht="15.5">
      <c r="A31" s="1263"/>
      <c r="B31" s="1291" t="s">
        <v>7288</v>
      </c>
      <c r="C31" s="1275" t="s">
        <v>572</v>
      </c>
      <c r="D31" s="2049"/>
      <c r="E31" s="2050"/>
      <c r="F31" s="1299"/>
      <c r="G31" s="1299"/>
    </row>
    <row r="32" spans="1:7" ht="15.5">
      <c r="A32" s="1263"/>
      <c r="B32" s="1291" t="s">
        <v>7289</v>
      </c>
      <c r="C32" s="1275" t="s">
        <v>572</v>
      </c>
      <c r="D32" s="2049"/>
      <c r="E32" s="2050"/>
      <c r="F32" s="1299"/>
      <c r="G32" s="1299"/>
    </row>
    <row r="33" spans="1:7" ht="70">
      <c r="A33" s="1263">
        <v>12</v>
      </c>
      <c r="B33" s="1291" t="s">
        <v>7290</v>
      </c>
      <c r="C33" s="1275" t="s">
        <v>607</v>
      </c>
      <c r="D33" s="2049"/>
      <c r="E33" s="2050"/>
      <c r="F33" s="1299"/>
      <c r="G33" s="1299"/>
    </row>
    <row r="34" spans="1:7" ht="28">
      <c r="A34" s="1263">
        <v>13</v>
      </c>
      <c r="B34" s="1291" t="s">
        <v>7291</v>
      </c>
      <c r="C34" s="1275" t="s">
        <v>5896</v>
      </c>
      <c r="D34" s="2049"/>
      <c r="E34" s="2050"/>
      <c r="F34" s="1299"/>
      <c r="G34" s="1299"/>
    </row>
    <row r="35" spans="1:7" ht="28">
      <c r="A35" s="1263">
        <v>14</v>
      </c>
      <c r="B35" s="1291" t="s">
        <v>7292</v>
      </c>
      <c r="C35" s="1275" t="s">
        <v>5896</v>
      </c>
      <c r="D35" s="2049"/>
      <c r="E35" s="2050"/>
      <c r="F35" s="1299"/>
      <c r="G35" s="1299"/>
    </row>
    <row r="36" spans="1:7" ht="28">
      <c r="A36" s="1263">
        <v>15</v>
      </c>
      <c r="B36" s="1262" t="s">
        <v>7257</v>
      </c>
      <c r="C36" s="1275" t="s">
        <v>607</v>
      </c>
      <c r="D36" s="2049"/>
      <c r="E36" s="2050"/>
      <c r="F36" s="1299"/>
      <c r="G36" s="1299"/>
    </row>
    <row r="37" spans="1:7" ht="56">
      <c r="A37" s="1263">
        <v>16</v>
      </c>
      <c r="B37" s="1262" t="s">
        <v>7293</v>
      </c>
      <c r="C37" s="1275" t="s">
        <v>600</v>
      </c>
      <c r="D37" s="2049"/>
      <c r="E37" s="2050"/>
      <c r="F37" s="1299"/>
      <c r="G37" s="1299"/>
    </row>
    <row r="38" spans="1:7" ht="56">
      <c r="A38" s="1263">
        <v>17</v>
      </c>
      <c r="B38" s="1262" t="s">
        <v>7258</v>
      </c>
      <c r="C38" s="1275" t="s">
        <v>7294</v>
      </c>
      <c r="D38" s="2049"/>
      <c r="E38" s="2050"/>
      <c r="F38" s="1299"/>
      <c r="G38" s="1299"/>
    </row>
    <row r="39" spans="1:7" ht="84">
      <c r="A39" s="1263">
        <v>18</v>
      </c>
      <c r="B39" s="1262" t="s">
        <v>7260</v>
      </c>
      <c r="C39" s="1282" t="s">
        <v>7261</v>
      </c>
      <c r="D39" s="2049"/>
      <c r="E39" s="2050"/>
      <c r="F39" s="1299"/>
      <c r="G39" s="1299"/>
    </row>
    <row r="40" spans="1:7" ht="56">
      <c r="A40" s="1263">
        <v>19</v>
      </c>
      <c r="B40" s="1262" t="s">
        <v>7295</v>
      </c>
      <c r="C40" s="1275" t="s">
        <v>7264</v>
      </c>
      <c r="D40" s="2049"/>
      <c r="E40" s="2050"/>
      <c r="F40" s="1299"/>
      <c r="G40" s="1299"/>
    </row>
    <row r="42" spans="1:7" ht="15.5">
      <c r="A42" s="1269" t="s">
        <v>54</v>
      </c>
      <c r="B42" s="1293"/>
      <c r="D42" s="1271" t="s">
        <v>66</v>
      </c>
      <c r="E42" s="1299"/>
      <c r="F42" s="1299"/>
      <c r="G42" s="1299"/>
    </row>
    <row r="43" spans="1:7" ht="15.5">
      <c r="A43" s="1269" t="s">
        <v>56</v>
      </c>
      <c r="B43" s="1293"/>
      <c r="D43" s="1271" t="s">
        <v>67</v>
      </c>
      <c r="E43" s="1299"/>
      <c r="F43" s="1299"/>
      <c r="G43" s="1299"/>
    </row>
    <row r="44" spans="1:7" ht="15.5">
      <c r="A44" s="1272"/>
      <c r="B44" s="463"/>
      <c r="D44" s="1271" t="s">
        <v>68</v>
      </c>
      <c r="E44" s="1299"/>
      <c r="F44" s="1299"/>
      <c r="G44" s="1299"/>
    </row>
  </sheetData>
  <mergeCells count="53">
    <mergeCell ref="B9:C9"/>
    <mergeCell ref="A1:G1"/>
    <mergeCell ref="A3:G3"/>
    <mergeCell ref="A5:G5"/>
    <mergeCell ref="A6:G6"/>
    <mergeCell ref="B8:C8"/>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E42:G42"/>
    <mergeCell ref="E43:G43"/>
    <mergeCell ref="E44:G44"/>
  </mergeCell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56ADB-7AB2-4E18-BC39-225AA34D4A31}">
  <sheetPr>
    <tabColor rgb="FF0070C0"/>
  </sheetPr>
  <dimension ref="A1:E42"/>
  <sheetViews>
    <sheetView topLeftCell="A5" workbookViewId="0">
      <selection activeCell="E7" sqref="E7"/>
    </sheetView>
  </sheetViews>
  <sheetFormatPr defaultRowHeight="14.5"/>
  <cols>
    <col min="1" max="1" width="7.6328125" bestFit="1" customWidth="1"/>
    <col min="2" max="2" width="30" style="1292" customWidth="1"/>
    <col min="4" max="4" width="27.26953125" bestFit="1" customWidth="1"/>
    <col min="5" max="5" width="25.36328125" customWidth="1"/>
  </cols>
  <sheetData>
    <row r="1" spans="1:5" ht="17.5">
      <c r="A1" s="1304" t="s">
        <v>1400</v>
      </c>
      <c r="B1" s="1304"/>
      <c r="C1" s="1304"/>
      <c r="D1" s="1304"/>
      <c r="E1" s="1304"/>
    </row>
    <row r="2" spans="1:5" ht="15.5">
      <c r="A2" s="1254"/>
      <c r="B2" s="1287"/>
      <c r="C2" s="113"/>
      <c r="D2" s="1254"/>
    </row>
    <row r="3" spans="1:5" ht="15.5">
      <c r="A3" s="1305" t="s">
        <v>6666</v>
      </c>
      <c r="B3" s="1305"/>
      <c r="C3" s="1305"/>
      <c r="D3" s="1305"/>
      <c r="E3" s="1305"/>
    </row>
    <row r="4" spans="1:5" ht="15.5">
      <c r="A4" s="113"/>
      <c r="B4" s="115"/>
      <c r="C4" s="113"/>
      <c r="D4" s="665"/>
    </row>
    <row r="5" spans="1:5" ht="181" customHeight="1">
      <c r="A5" s="1306" t="s">
        <v>7021</v>
      </c>
      <c r="B5" s="1306"/>
      <c r="C5" s="1306"/>
      <c r="D5" s="1306"/>
      <c r="E5" s="1306"/>
    </row>
    <row r="6" spans="1:5" ht="20">
      <c r="A6" s="2048" t="s">
        <v>7296</v>
      </c>
      <c r="B6" s="2048"/>
      <c r="C6" s="2048"/>
      <c r="D6" s="2048"/>
      <c r="E6" s="2048"/>
    </row>
    <row r="7" spans="1:5" ht="20">
      <c r="A7" s="34"/>
      <c r="B7" s="1288"/>
      <c r="C7" s="34"/>
      <c r="E7" s="1255" t="s">
        <v>7346</v>
      </c>
    </row>
    <row r="8" spans="1:5" ht="15.5">
      <c r="A8" s="34"/>
      <c r="B8" s="1308" t="s">
        <v>251</v>
      </c>
      <c r="C8" s="1308"/>
      <c r="D8" s="34"/>
    </row>
    <row r="9" spans="1:5">
      <c r="A9" s="34"/>
      <c r="B9" s="1309"/>
      <c r="C9" s="1309"/>
      <c r="D9" s="34"/>
    </row>
    <row r="10" spans="1:5">
      <c r="A10" s="34"/>
      <c r="B10" s="1288"/>
      <c r="C10" s="34"/>
      <c r="D10" s="34"/>
    </row>
    <row r="11" spans="1:5">
      <c r="A11" s="34"/>
      <c r="B11" s="1288"/>
      <c r="C11" s="34"/>
      <c r="D11" s="2055"/>
      <c r="E11" s="2055"/>
    </row>
    <row r="12" spans="1:5" ht="15.5">
      <c r="A12" s="1256" t="s">
        <v>328</v>
      </c>
      <c r="B12" s="1290" t="s">
        <v>74</v>
      </c>
      <c r="C12" s="1256" t="s">
        <v>151</v>
      </c>
      <c r="D12" s="2056" t="s">
        <v>7229</v>
      </c>
      <c r="E12" s="2056"/>
    </row>
    <row r="13" spans="1:5" ht="31">
      <c r="A13" s="1263">
        <v>1</v>
      </c>
      <c r="B13" s="1258" t="s">
        <v>7230</v>
      </c>
      <c r="C13" s="1276"/>
      <c r="D13" s="2049"/>
      <c r="E13" s="2054"/>
    </row>
    <row r="14" spans="1:5" ht="15.5">
      <c r="A14" s="1263">
        <v>2</v>
      </c>
      <c r="B14" s="1258" t="s">
        <v>7231</v>
      </c>
      <c r="C14" s="1276"/>
      <c r="D14" s="2049"/>
      <c r="E14" s="2054"/>
    </row>
    <row r="15" spans="1:5" ht="15.5">
      <c r="A15" s="1263">
        <v>3</v>
      </c>
      <c r="B15" s="1258" t="s">
        <v>7232</v>
      </c>
      <c r="C15" s="1275" t="s">
        <v>600</v>
      </c>
      <c r="D15" s="2049"/>
      <c r="E15" s="2054"/>
    </row>
    <row r="16" spans="1:5" ht="15.5">
      <c r="A16" s="1263">
        <v>4</v>
      </c>
      <c r="B16" s="1258" t="s">
        <v>7297</v>
      </c>
      <c r="C16" s="1275" t="s">
        <v>570</v>
      </c>
      <c r="D16" s="2049"/>
      <c r="E16" s="2054"/>
    </row>
    <row r="17" spans="1:5" ht="31">
      <c r="A17" s="1263">
        <v>5</v>
      </c>
      <c r="B17" s="1258" t="s">
        <v>7269</v>
      </c>
      <c r="C17" s="1275" t="s">
        <v>607</v>
      </c>
      <c r="D17" s="2049"/>
      <c r="E17" s="2054"/>
    </row>
    <row r="18" spans="1:5" ht="15.5">
      <c r="A18" s="1263">
        <v>6</v>
      </c>
      <c r="B18" s="1262" t="s">
        <v>7270</v>
      </c>
      <c r="C18" s="1275"/>
      <c r="D18" s="2049"/>
      <c r="E18" s="2054"/>
    </row>
    <row r="19" spans="1:5" ht="28">
      <c r="A19" s="1263"/>
      <c r="B19" s="1266" t="s">
        <v>7271</v>
      </c>
      <c r="C19" s="1275"/>
      <c r="D19" s="2049"/>
      <c r="E19" s="2054"/>
    </row>
    <row r="20" spans="1:5" ht="28">
      <c r="A20" s="1263"/>
      <c r="B20" s="1266" t="s">
        <v>7272</v>
      </c>
      <c r="C20" s="1275" t="s">
        <v>7273</v>
      </c>
      <c r="D20" s="2049" t="s">
        <v>7274</v>
      </c>
      <c r="E20" s="2054"/>
    </row>
    <row r="21" spans="1:5" ht="15.5">
      <c r="A21" s="1263"/>
      <c r="B21" s="1262" t="s">
        <v>7275</v>
      </c>
      <c r="C21" s="1277" t="s">
        <v>7276</v>
      </c>
      <c r="D21" s="2049"/>
      <c r="E21" s="2054"/>
    </row>
    <row r="22" spans="1:5" ht="15.5">
      <c r="A22" s="1263"/>
      <c r="B22" s="1266"/>
      <c r="C22" s="1275"/>
      <c r="D22" s="1270" t="s">
        <v>7277</v>
      </c>
      <c r="E22" s="1270" t="s">
        <v>7278</v>
      </c>
    </row>
    <row r="23" spans="1:5" ht="28">
      <c r="A23" s="1263">
        <v>7</v>
      </c>
      <c r="B23" s="1262" t="s">
        <v>7279</v>
      </c>
      <c r="C23" s="1275" t="s">
        <v>570</v>
      </c>
      <c r="D23" s="1270"/>
      <c r="E23" s="1270"/>
    </row>
    <row r="24" spans="1:5" ht="28">
      <c r="A24" s="1263">
        <v>8</v>
      </c>
      <c r="B24" s="1262" t="s">
        <v>7280</v>
      </c>
      <c r="C24" s="1275" t="s">
        <v>570</v>
      </c>
      <c r="D24" s="1270"/>
      <c r="E24" s="1270"/>
    </row>
    <row r="25" spans="1:5" ht="28">
      <c r="A25" s="1263">
        <v>9</v>
      </c>
      <c r="B25" s="1262" t="s">
        <v>7281</v>
      </c>
      <c r="C25" s="1275"/>
      <c r="D25" s="1270"/>
      <c r="E25" s="1270"/>
    </row>
    <row r="26" spans="1:5" ht="28">
      <c r="A26" s="1263">
        <v>10</v>
      </c>
      <c r="B26" s="1262" t="s">
        <v>7282</v>
      </c>
      <c r="C26" s="1275"/>
      <c r="D26" s="1270"/>
      <c r="E26" s="1270"/>
    </row>
    <row r="27" spans="1:5" ht="15.5">
      <c r="A27" s="1263"/>
      <c r="B27" s="1291" t="s">
        <v>7283</v>
      </c>
      <c r="C27" s="1275"/>
      <c r="D27" s="1270"/>
      <c r="E27" s="1270"/>
    </row>
    <row r="28" spans="1:5" ht="15.5">
      <c r="A28" s="1263"/>
      <c r="B28" s="1291" t="s">
        <v>7284</v>
      </c>
      <c r="C28" s="1275"/>
      <c r="D28" s="1270"/>
      <c r="E28" s="1270"/>
    </row>
    <row r="29" spans="1:5" ht="28">
      <c r="A29" s="1263">
        <v>11</v>
      </c>
      <c r="B29" s="1291" t="s">
        <v>7285</v>
      </c>
      <c r="C29" s="1275"/>
      <c r="D29" s="1270"/>
      <c r="E29" s="1270"/>
    </row>
    <row r="30" spans="1:5" ht="15.5">
      <c r="A30" s="1263">
        <v>12</v>
      </c>
      <c r="B30" s="1291" t="s">
        <v>7286</v>
      </c>
      <c r="C30" s="1275"/>
      <c r="D30" s="2049"/>
      <c r="E30" s="2054"/>
    </row>
    <row r="31" spans="1:5" ht="15.5">
      <c r="A31" s="1263"/>
      <c r="B31" s="1291" t="s">
        <v>7298</v>
      </c>
      <c r="C31" s="1275" t="s">
        <v>572</v>
      </c>
      <c r="D31" s="2049"/>
      <c r="E31" s="2054"/>
    </row>
    <row r="32" spans="1:5" ht="15.5">
      <c r="A32" s="1263"/>
      <c r="B32" s="1291" t="s">
        <v>7288</v>
      </c>
      <c r="C32" s="1275" t="s">
        <v>572</v>
      </c>
      <c r="D32" s="2049"/>
      <c r="E32" s="2054"/>
    </row>
    <row r="33" spans="1:5" ht="15.5">
      <c r="A33" s="1263"/>
      <c r="B33" s="1291" t="s">
        <v>7289</v>
      </c>
      <c r="C33" s="1275" t="s">
        <v>572</v>
      </c>
      <c r="D33" s="2049"/>
      <c r="E33" s="2054"/>
    </row>
    <row r="34" spans="1:5" ht="15.5">
      <c r="A34" s="1263">
        <v>13</v>
      </c>
      <c r="B34" s="1262" t="s">
        <v>7299</v>
      </c>
      <c r="C34" s="1275" t="s">
        <v>5896</v>
      </c>
      <c r="D34" s="2049"/>
      <c r="E34" s="2054"/>
    </row>
    <row r="35" spans="1:5" ht="70">
      <c r="A35" s="1263">
        <v>14</v>
      </c>
      <c r="B35" s="1291" t="s">
        <v>7300</v>
      </c>
      <c r="C35" s="1275" t="s">
        <v>5896</v>
      </c>
      <c r="D35" s="2049"/>
      <c r="E35" s="2054"/>
    </row>
    <row r="36" spans="1:5" ht="42">
      <c r="A36" s="1263">
        <v>15</v>
      </c>
      <c r="B36" s="1262" t="s">
        <v>7258</v>
      </c>
      <c r="C36" s="1275" t="s">
        <v>7294</v>
      </c>
      <c r="D36" s="2049"/>
      <c r="E36" s="2054"/>
    </row>
    <row r="37" spans="1:5" ht="56">
      <c r="A37" s="1263">
        <v>16</v>
      </c>
      <c r="B37" s="1262" t="s">
        <v>7260</v>
      </c>
      <c r="C37" s="1282" t="s">
        <v>7261</v>
      </c>
      <c r="D37" s="2049"/>
      <c r="E37" s="2054"/>
    </row>
    <row r="38" spans="1:5" ht="56">
      <c r="A38" s="1263">
        <v>17</v>
      </c>
      <c r="B38" s="1262" t="s">
        <v>7301</v>
      </c>
      <c r="C38" s="1275" t="s">
        <v>7264</v>
      </c>
      <c r="D38" s="2049"/>
      <c r="E38" s="2054"/>
    </row>
    <row r="40" spans="1:5" ht="15.5">
      <c r="A40" s="1269" t="s">
        <v>54</v>
      </c>
      <c r="B40" s="1293"/>
      <c r="D40" s="1271" t="s">
        <v>66</v>
      </c>
      <c r="E40" s="1284"/>
    </row>
    <row r="41" spans="1:5" ht="15.5">
      <c r="A41" s="1269" t="s">
        <v>56</v>
      </c>
      <c r="B41" s="1293"/>
      <c r="D41" s="1271" t="s">
        <v>67</v>
      </c>
      <c r="E41" s="1284"/>
    </row>
    <row r="42" spans="1:5" ht="15.5">
      <c r="A42" s="1272"/>
      <c r="B42" s="463"/>
      <c r="D42" s="1271" t="s">
        <v>68</v>
      </c>
      <c r="E42" s="1284"/>
    </row>
  </sheetData>
  <mergeCells count="26">
    <mergeCell ref="B9:C9"/>
    <mergeCell ref="A1:E1"/>
    <mergeCell ref="A3:E3"/>
    <mergeCell ref="A5:E5"/>
    <mergeCell ref="A6:E6"/>
    <mergeCell ref="B8:C8"/>
    <mergeCell ref="D30:E30"/>
    <mergeCell ref="D11:E11"/>
    <mergeCell ref="D12:E12"/>
    <mergeCell ref="D13:E13"/>
    <mergeCell ref="D14:E14"/>
    <mergeCell ref="D15:E15"/>
    <mergeCell ref="D16:E16"/>
    <mergeCell ref="D17:E17"/>
    <mergeCell ref="D18:E18"/>
    <mergeCell ref="D19:E19"/>
    <mergeCell ref="D20:E20"/>
    <mergeCell ref="D21:E21"/>
    <mergeCell ref="D37:E37"/>
    <mergeCell ref="D38:E38"/>
    <mergeCell ref="D31:E31"/>
    <mergeCell ref="D32:E32"/>
    <mergeCell ref="D33:E33"/>
    <mergeCell ref="D34:E34"/>
    <mergeCell ref="D35:E35"/>
    <mergeCell ref="D36:E36"/>
  </mergeCells>
  <pageMargins left="0.7" right="0.7" top="0.75" bottom="0.75" header="0.3" footer="0.3"/>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71866-DC59-441C-9C42-055CD49AD698}">
  <sheetPr>
    <tabColor rgb="FF0070C0"/>
  </sheetPr>
  <dimension ref="A1:E37"/>
  <sheetViews>
    <sheetView topLeftCell="A5" workbookViewId="0">
      <selection activeCell="D7" sqref="D7"/>
    </sheetView>
  </sheetViews>
  <sheetFormatPr defaultRowHeight="14.5"/>
  <cols>
    <col min="1" max="1" width="7.6328125" bestFit="1" customWidth="1"/>
    <col min="2" max="2" width="29.90625" style="1292" customWidth="1"/>
    <col min="3" max="3" width="10.08984375" customWidth="1"/>
    <col min="4" max="4" width="37.81640625" customWidth="1"/>
  </cols>
  <sheetData>
    <row r="1" spans="1:5" ht="17.5">
      <c r="A1" s="1304" t="s">
        <v>1400</v>
      </c>
      <c r="B1" s="1304"/>
      <c r="C1" s="1304"/>
      <c r="D1" s="1304"/>
    </row>
    <row r="2" spans="1:5" ht="15.5">
      <c r="A2" s="1254"/>
      <c r="B2" s="1287"/>
      <c r="C2" s="113"/>
      <c r="D2" s="1254"/>
    </row>
    <row r="3" spans="1:5" ht="15.5" customHeight="1">
      <c r="A3" s="1305" t="s">
        <v>6666</v>
      </c>
      <c r="B3" s="1305"/>
      <c r="C3" s="1305"/>
      <c r="D3" s="1305"/>
      <c r="E3" s="1305"/>
    </row>
    <row r="4" spans="1:5" ht="15.5">
      <c r="A4" s="113"/>
      <c r="B4" s="115"/>
      <c r="C4" s="113"/>
      <c r="D4" s="665"/>
    </row>
    <row r="5" spans="1:5" ht="209" customHeight="1">
      <c r="A5" s="1306" t="s">
        <v>7021</v>
      </c>
      <c r="B5" s="1306"/>
      <c r="C5" s="1306"/>
      <c r="D5" s="1306"/>
      <c r="E5" s="1306"/>
    </row>
    <row r="6" spans="1:5" ht="20">
      <c r="A6" s="2048" t="s">
        <v>7302</v>
      </c>
      <c r="B6" s="2048"/>
      <c r="C6" s="2048"/>
      <c r="D6" s="2048"/>
    </row>
    <row r="7" spans="1:5" ht="20">
      <c r="A7" s="34"/>
      <c r="B7" s="1288"/>
      <c r="C7" s="34"/>
      <c r="D7" s="1255" t="s">
        <v>7347</v>
      </c>
    </row>
    <row r="8" spans="1:5" ht="15.5">
      <c r="A8" s="34"/>
      <c r="B8" s="1308" t="s">
        <v>251</v>
      </c>
      <c r="C8" s="1308"/>
      <c r="D8" s="34"/>
    </row>
    <row r="9" spans="1:5">
      <c r="A9" s="34"/>
      <c r="B9" s="1309"/>
      <c r="C9" s="1309"/>
      <c r="D9" s="34"/>
    </row>
    <row r="10" spans="1:5">
      <c r="A10" s="34"/>
      <c r="B10" s="1288"/>
      <c r="C10" s="34"/>
      <c r="D10" s="34"/>
    </row>
    <row r="11" spans="1:5">
      <c r="A11" s="34"/>
      <c r="B11" s="1288"/>
      <c r="C11" s="34"/>
      <c r="D11" s="1295"/>
    </row>
    <row r="12" spans="1:5" ht="15.5">
      <c r="A12" s="1256" t="s">
        <v>328</v>
      </c>
      <c r="B12" s="1290" t="s">
        <v>74</v>
      </c>
      <c r="C12" s="1256" t="s">
        <v>151</v>
      </c>
      <c r="D12" s="1276" t="s">
        <v>7229</v>
      </c>
    </row>
    <row r="13" spans="1:5" ht="31">
      <c r="A13" s="1263">
        <v>1</v>
      </c>
      <c r="B13" s="1258" t="s">
        <v>7230</v>
      </c>
      <c r="C13" s="1276"/>
      <c r="D13" s="1284"/>
    </row>
    <row r="14" spans="1:5" ht="15.5">
      <c r="A14" s="1263">
        <v>2</v>
      </c>
      <c r="B14" s="1258" t="s">
        <v>7231</v>
      </c>
      <c r="C14" s="1276"/>
      <c r="D14" s="1284"/>
    </row>
    <row r="15" spans="1:5" ht="15.5">
      <c r="A15" s="1263">
        <v>3</v>
      </c>
      <c r="B15" s="1258" t="s">
        <v>7232</v>
      </c>
      <c r="C15" s="1275" t="s">
        <v>600</v>
      </c>
      <c r="D15" s="1284"/>
    </row>
    <row r="16" spans="1:5" ht="31">
      <c r="A16" s="1263">
        <v>4</v>
      </c>
      <c r="B16" s="1258" t="s">
        <v>7297</v>
      </c>
      <c r="C16" s="1275" t="s">
        <v>570</v>
      </c>
      <c r="D16" s="1284"/>
    </row>
    <row r="17" spans="1:4" ht="31">
      <c r="A17" s="1263">
        <v>5</v>
      </c>
      <c r="B17" s="1258" t="s">
        <v>7269</v>
      </c>
      <c r="C17" s="1275" t="s">
        <v>607</v>
      </c>
      <c r="D17" s="1284"/>
    </row>
    <row r="18" spans="1:4" ht="31">
      <c r="A18" s="1263">
        <v>6</v>
      </c>
      <c r="B18" s="1258" t="s">
        <v>7303</v>
      </c>
      <c r="C18" s="1275"/>
      <c r="D18" s="1284"/>
    </row>
    <row r="19" spans="1:4" ht="31">
      <c r="A19" s="1263"/>
      <c r="B19" s="1294" t="s">
        <v>7304</v>
      </c>
      <c r="C19" s="1275"/>
      <c r="D19" s="1284"/>
    </row>
    <row r="20" spans="1:4" ht="31">
      <c r="A20" s="1263"/>
      <c r="B20" s="1294" t="s">
        <v>7305</v>
      </c>
      <c r="C20" s="1275"/>
      <c r="D20" s="1284"/>
    </row>
    <row r="21" spans="1:4" ht="15.5">
      <c r="A21" s="1263"/>
      <c r="B21" s="1258" t="s">
        <v>7306</v>
      </c>
      <c r="C21" s="1275"/>
      <c r="D21" s="1284"/>
    </row>
    <row r="22" spans="1:4" ht="31">
      <c r="A22" s="1263">
        <v>7</v>
      </c>
      <c r="B22" s="1258" t="s">
        <v>7307</v>
      </c>
      <c r="C22" s="1275"/>
      <c r="D22" s="1284"/>
    </row>
    <row r="23" spans="1:4" ht="15.5">
      <c r="A23" s="1263"/>
      <c r="B23" s="1258" t="s">
        <v>7308</v>
      </c>
      <c r="C23" s="1275" t="s">
        <v>570</v>
      </c>
      <c r="D23" s="1284"/>
    </row>
    <row r="24" spans="1:4" ht="15.5">
      <c r="A24" s="1263"/>
      <c r="B24" s="1258" t="s">
        <v>7309</v>
      </c>
      <c r="C24" s="1275" t="s">
        <v>570</v>
      </c>
      <c r="D24" s="1284"/>
    </row>
    <row r="25" spans="1:4" ht="15.5">
      <c r="A25" s="1263"/>
      <c r="B25" s="1258" t="s">
        <v>7310</v>
      </c>
      <c r="C25" s="1275" t="s">
        <v>570</v>
      </c>
      <c r="D25" s="1284"/>
    </row>
    <row r="26" spans="1:4" ht="15.5">
      <c r="A26" s="1263">
        <v>8</v>
      </c>
      <c r="B26" s="1291" t="s">
        <v>7286</v>
      </c>
      <c r="C26" s="1275"/>
      <c r="D26" s="1284"/>
    </row>
    <row r="27" spans="1:4" ht="15.5">
      <c r="A27" s="1263"/>
      <c r="B27" s="1291" t="s">
        <v>7298</v>
      </c>
      <c r="C27" s="1275" t="s">
        <v>572</v>
      </c>
      <c r="D27" s="1284"/>
    </row>
    <row r="28" spans="1:4" ht="15.5">
      <c r="A28" s="1263"/>
      <c r="B28" s="1291" t="s">
        <v>7288</v>
      </c>
      <c r="C28" s="1275" t="s">
        <v>572</v>
      </c>
      <c r="D28" s="1284"/>
    </row>
    <row r="29" spans="1:4" ht="15.5">
      <c r="A29" s="1263"/>
      <c r="B29" s="1291" t="s">
        <v>7289</v>
      </c>
      <c r="C29" s="1275" t="s">
        <v>572</v>
      </c>
      <c r="D29" s="1284"/>
    </row>
    <row r="30" spans="1:4" ht="42">
      <c r="A30" s="1263">
        <v>9</v>
      </c>
      <c r="B30" s="1262" t="s">
        <v>7258</v>
      </c>
      <c r="C30" s="1275" t="s">
        <v>7294</v>
      </c>
      <c r="D30" s="1284"/>
    </row>
    <row r="31" spans="1:4" ht="56">
      <c r="A31" s="1263">
        <v>10</v>
      </c>
      <c r="B31" s="1262" t="s">
        <v>7260</v>
      </c>
      <c r="C31" s="1282" t="s">
        <v>7261</v>
      </c>
      <c r="D31" s="1284"/>
    </row>
    <row r="32" spans="1:4" ht="56">
      <c r="A32" s="1263">
        <v>11</v>
      </c>
      <c r="B32" s="1262" t="s">
        <v>7301</v>
      </c>
      <c r="C32" s="1275" t="s">
        <v>7264</v>
      </c>
      <c r="D32" s="1284"/>
    </row>
    <row r="33" spans="1:4" ht="15.5">
      <c r="A33" s="1296"/>
      <c r="B33" s="1300" t="s">
        <v>7311</v>
      </c>
      <c r="C33" s="1300"/>
      <c r="D33" s="1300"/>
    </row>
    <row r="35" spans="1:4" ht="15.5">
      <c r="A35" s="1269" t="s">
        <v>54</v>
      </c>
      <c r="B35" s="1293"/>
      <c r="C35" s="1271" t="s">
        <v>66</v>
      </c>
      <c r="D35" s="1284"/>
    </row>
    <row r="36" spans="1:4" ht="15.5">
      <c r="A36" s="1269" t="s">
        <v>56</v>
      </c>
      <c r="B36" s="1293"/>
      <c r="C36" s="1271" t="s">
        <v>67</v>
      </c>
      <c r="D36" s="1284"/>
    </row>
    <row r="37" spans="1:4" ht="15.5">
      <c r="A37" s="1272"/>
      <c r="B37" s="463"/>
      <c r="C37" s="1271" t="s">
        <v>68</v>
      </c>
      <c r="D37" s="1284"/>
    </row>
  </sheetData>
  <mergeCells count="7">
    <mergeCell ref="B33:D33"/>
    <mergeCell ref="A3:E3"/>
    <mergeCell ref="A5:E5"/>
    <mergeCell ref="A1:D1"/>
    <mergeCell ref="A6:D6"/>
    <mergeCell ref="B8:C8"/>
    <mergeCell ref="B9:C9"/>
  </mergeCells>
  <pageMargins left="0.7" right="0.7" top="0.75" bottom="0.75" header="0.3" footer="0.3"/>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DCA-5334-491B-A783-DCFF3BD3F450}">
  <sheetPr>
    <tabColor rgb="FF0070C0"/>
  </sheetPr>
  <dimension ref="A1:E49"/>
  <sheetViews>
    <sheetView topLeftCell="A5" workbookViewId="0">
      <selection activeCell="E9" sqref="E9"/>
    </sheetView>
  </sheetViews>
  <sheetFormatPr defaultRowHeight="14.5"/>
  <cols>
    <col min="1" max="1" width="7.6328125" bestFit="1" customWidth="1"/>
    <col min="2" max="2" width="32.08984375" style="1292" customWidth="1"/>
    <col min="3" max="3" width="11.54296875" customWidth="1"/>
    <col min="5" max="5" width="22.90625" customWidth="1"/>
  </cols>
  <sheetData>
    <row r="1" spans="1:5" ht="17.5">
      <c r="A1" s="1304" t="s">
        <v>1400</v>
      </c>
      <c r="B1" s="1304"/>
      <c r="C1" s="1304"/>
      <c r="D1" s="1304"/>
      <c r="E1" s="1304"/>
    </row>
    <row r="2" spans="1:5" ht="15.5">
      <c r="A2" s="1254"/>
      <c r="B2" s="1287"/>
      <c r="C2" s="113"/>
      <c r="D2" s="1254"/>
    </row>
    <row r="3" spans="1:5" ht="15.5" customHeight="1">
      <c r="A3" s="1305" t="s">
        <v>6666</v>
      </c>
      <c r="B3" s="1305"/>
      <c r="C3" s="1305"/>
      <c r="D3" s="1305"/>
      <c r="E3" s="1305"/>
    </row>
    <row r="4" spans="1:5" ht="15.5">
      <c r="A4" s="113"/>
      <c r="B4" s="115"/>
      <c r="C4" s="113"/>
      <c r="D4" s="665"/>
    </row>
    <row r="5" spans="1:5" ht="237.5" customHeight="1">
      <c r="A5" s="1306" t="s">
        <v>7021</v>
      </c>
      <c r="B5" s="1306"/>
      <c r="C5" s="1306"/>
      <c r="D5" s="1306"/>
      <c r="E5" s="1306"/>
    </row>
    <row r="6" spans="1:5" ht="17.5">
      <c r="A6" s="1307" t="s">
        <v>7312</v>
      </c>
      <c r="B6" s="1307"/>
      <c r="C6" s="1307"/>
      <c r="D6" s="1307"/>
      <c r="E6" s="1307"/>
    </row>
    <row r="7" spans="1:5" ht="20">
      <c r="A7" s="34"/>
      <c r="B7" s="1288"/>
      <c r="C7" s="34"/>
      <c r="E7" s="1255" t="s">
        <v>7348</v>
      </c>
    </row>
    <row r="8" spans="1:5" ht="15.5">
      <c r="A8" s="34"/>
      <c r="B8" s="1308" t="s">
        <v>251</v>
      </c>
      <c r="C8" s="1308"/>
      <c r="D8" s="34"/>
    </row>
    <row r="9" spans="1:5">
      <c r="A9" s="34"/>
      <c r="B9" s="1309"/>
      <c r="C9" s="1309"/>
      <c r="D9" s="34"/>
    </row>
    <row r="10" spans="1:5">
      <c r="A10" s="34"/>
      <c r="B10" s="1288"/>
      <c r="C10" s="34"/>
      <c r="D10" s="34"/>
    </row>
    <row r="11" spans="1:5">
      <c r="A11" s="34"/>
      <c r="B11" s="1288"/>
      <c r="C11" s="34"/>
      <c r="D11" s="1302"/>
      <c r="E11" s="1302"/>
    </row>
    <row r="12" spans="1:5" ht="15.5">
      <c r="A12" s="1256" t="s">
        <v>328</v>
      </c>
      <c r="B12" s="1290" t="s">
        <v>74</v>
      </c>
      <c r="C12" s="1256" t="s">
        <v>151</v>
      </c>
      <c r="D12" s="1303" t="s">
        <v>7229</v>
      </c>
      <c r="E12" s="1303"/>
    </row>
    <row r="13" spans="1:5" ht="31">
      <c r="A13" s="1263">
        <v>1</v>
      </c>
      <c r="B13" s="1258" t="s">
        <v>7230</v>
      </c>
      <c r="C13" s="1276"/>
      <c r="D13" s="1299"/>
      <c r="E13" s="1299"/>
    </row>
    <row r="14" spans="1:5" ht="15.5">
      <c r="A14" s="1263">
        <v>2</v>
      </c>
      <c r="B14" s="1258" t="s">
        <v>7231</v>
      </c>
      <c r="C14" s="1276"/>
      <c r="D14" s="1299"/>
      <c r="E14" s="1299"/>
    </row>
    <row r="15" spans="1:5" ht="15.5">
      <c r="A15" s="1263">
        <v>3</v>
      </c>
      <c r="B15" s="1258" t="s">
        <v>7232</v>
      </c>
      <c r="C15" s="1275"/>
      <c r="D15" s="1299"/>
      <c r="E15" s="1299"/>
    </row>
    <row r="16" spans="1:5" ht="15.5">
      <c r="A16" s="1263"/>
      <c r="B16" s="1258" t="s">
        <v>7313</v>
      </c>
      <c r="C16" s="1275"/>
      <c r="D16" s="1301" t="s">
        <v>600</v>
      </c>
      <c r="E16" s="1301"/>
    </row>
    <row r="17" spans="1:5" ht="15.5">
      <c r="A17" s="1263"/>
      <c r="B17" s="1258" t="s">
        <v>7314</v>
      </c>
      <c r="C17" s="1275"/>
      <c r="D17" s="1301" t="s">
        <v>600</v>
      </c>
      <c r="E17" s="1301"/>
    </row>
    <row r="18" spans="1:5" ht="15.5">
      <c r="A18" s="1263">
        <v>4</v>
      </c>
      <c r="B18" s="1258" t="s">
        <v>7297</v>
      </c>
      <c r="C18" s="1275" t="s">
        <v>570</v>
      </c>
      <c r="D18" s="1299"/>
      <c r="E18" s="1299"/>
    </row>
    <row r="19" spans="1:5" ht="15.5">
      <c r="A19" s="1263">
        <v>5</v>
      </c>
      <c r="B19" s="1258" t="s">
        <v>7315</v>
      </c>
      <c r="C19" s="1275" t="s">
        <v>572</v>
      </c>
      <c r="D19" s="1299"/>
      <c r="E19" s="1299"/>
    </row>
    <row r="20" spans="1:5" ht="15.5">
      <c r="A20" s="1263"/>
      <c r="B20" s="1266"/>
      <c r="C20" s="1275"/>
      <c r="D20" s="1297" t="s">
        <v>7316</v>
      </c>
      <c r="E20" s="1297" t="s">
        <v>7317</v>
      </c>
    </row>
    <row r="21" spans="1:5" ht="31">
      <c r="A21" s="1263">
        <v>6</v>
      </c>
      <c r="B21" s="1258" t="s">
        <v>7318</v>
      </c>
      <c r="C21" s="1275" t="s">
        <v>570</v>
      </c>
      <c r="D21" s="1270"/>
      <c r="E21" s="1270"/>
    </row>
    <row r="22" spans="1:5" ht="31">
      <c r="A22" s="1263">
        <v>7</v>
      </c>
      <c r="B22" s="1258" t="s">
        <v>7319</v>
      </c>
      <c r="C22" s="1275" t="s">
        <v>570</v>
      </c>
      <c r="D22" s="1270"/>
      <c r="E22" s="1270"/>
    </row>
    <row r="23" spans="1:5" ht="31">
      <c r="A23" s="1263">
        <v>8</v>
      </c>
      <c r="B23" s="1258" t="s">
        <v>7320</v>
      </c>
      <c r="C23" s="1275"/>
      <c r="D23" s="1270"/>
      <c r="E23" s="1270"/>
    </row>
    <row r="24" spans="1:5" ht="15.5">
      <c r="A24" s="1263">
        <v>9</v>
      </c>
      <c r="B24" s="1258" t="s">
        <v>7321</v>
      </c>
      <c r="C24" s="1275"/>
      <c r="D24" s="1270"/>
      <c r="E24" s="1270"/>
    </row>
    <row r="25" spans="1:5" ht="15.5">
      <c r="A25" s="1263">
        <v>10</v>
      </c>
      <c r="B25" s="1294" t="s">
        <v>7322</v>
      </c>
      <c r="C25" s="1275"/>
      <c r="D25" s="1270"/>
      <c r="E25" s="1270"/>
    </row>
    <row r="26" spans="1:5" ht="31">
      <c r="A26" s="1263">
        <v>11</v>
      </c>
      <c r="B26" s="1298" t="s">
        <v>7323</v>
      </c>
      <c r="C26" s="1275"/>
      <c r="D26" s="1270"/>
      <c r="E26" s="1270"/>
    </row>
    <row r="27" spans="1:5" ht="31">
      <c r="A27" s="1263">
        <v>12</v>
      </c>
      <c r="B27" s="1298" t="s">
        <v>7324</v>
      </c>
      <c r="C27" s="1275"/>
      <c r="D27" s="1270"/>
      <c r="E27" s="1270"/>
    </row>
    <row r="28" spans="1:5" ht="31">
      <c r="A28" s="1263">
        <v>13</v>
      </c>
      <c r="B28" s="1298" t="s">
        <v>7325</v>
      </c>
      <c r="C28" s="1275"/>
      <c r="D28" s="1299"/>
      <c r="E28" s="1299"/>
    </row>
    <row r="29" spans="1:5" ht="46.5">
      <c r="A29" s="1263">
        <v>14</v>
      </c>
      <c r="B29" s="1298" t="s">
        <v>7326</v>
      </c>
      <c r="C29" s="1275" t="s">
        <v>572</v>
      </c>
      <c r="D29" s="1299"/>
      <c r="E29" s="1299"/>
    </row>
    <row r="30" spans="1:5" ht="46.5">
      <c r="A30" s="1263">
        <v>15</v>
      </c>
      <c r="B30" s="1298" t="s">
        <v>7327</v>
      </c>
      <c r="C30" s="1275" t="s">
        <v>5896</v>
      </c>
      <c r="D30" s="1299"/>
      <c r="E30" s="1299"/>
    </row>
    <row r="31" spans="1:5" ht="15.5">
      <c r="A31" s="1263"/>
      <c r="B31" s="1291"/>
      <c r="C31" s="1275"/>
      <c r="D31" s="1297" t="s">
        <v>7316</v>
      </c>
      <c r="E31" s="1297" t="s">
        <v>7317</v>
      </c>
    </row>
    <row r="32" spans="1:5" ht="15.5">
      <c r="A32" s="1263">
        <v>16</v>
      </c>
      <c r="B32" s="1258" t="s">
        <v>7328</v>
      </c>
      <c r="C32" s="1275"/>
      <c r="D32" s="1270"/>
      <c r="E32" s="1270"/>
    </row>
    <row r="33" spans="1:5" ht="15.5">
      <c r="A33" s="1263"/>
      <c r="B33" s="1258" t="s">
        <v>7329</v>
      </c>
      <c r="C33" s="1275" t="s">
        <v>6066</v>
      </c>
      <c r="D33" s="1270"/>
      <c r="E33" s="1270"/>
    </row>
    <row r="34" spans="1:5" ht="15.5">
      <c r="A34" s="1263"/>
      <c r="B34" s="1258" t="s">
        <v>7330</v>
      </c>
      <c r="C34" s="1275" t="s">
        <v>6066</v>
      </c>
      <c r="D34" s="1270"/>
      <c r="E34" s="1270"/>
    </row>
    <row r="35" spans="1:5" ht="15.5">
      <c r="A35" s="1263">
        <v>17</v>
      </c>
      <c r="B35" s="1258" t="s">
        <v>7331</v>
      </c>
      <c r="C35" s="1275" t="s">
        <v>7332</v>
      </c>
      <c r="D35" s="1299"/>
      <c r="E35" s="1299"/>
    </row>
    <row r="36" spans="1:5" ht="31">
      <c r="A36" s="1263">
        <v>18</v>
      </c>
      <c r="B36" s="1258" t="s">
        <v>7333</v>
      </c>
      <c r="C36" s="1275"/>
      <c r="D36" s="1299"/>
      <c r="E36" s="1299"/>
    </row>
    <row r="37" spans="1:5" ht="15.5">
      <c r="A37" s="1263"/>
      <c r="B37" s="1258" t="s">
        <v>7334</v>
      </c>
      <c r="C37" s="1275" t="s">
        <v>5896</v>
      </c>
      <c r="D37" s="1299"/>
      <c r="E37" s="1299"/>
    </row>
    <row r="38" spans="1:5" ht="15.5">
      <c r="A38" s="1263"/>
      <c r="B38" s="1258" t="s">
        <v>7335</v>
      </c>
      <c r="C38" s="1275" t="s">
        <v>5896</v>
      </c>
      <c r="D38" s="1299"/>
      <c r="E38" s="1299"/>
    </row>
    <row r="39" spans="1:5" ht="70">
      <c r="A39" s="1263">
        <v>19</v>
      </c>
      <c r="B39" s="1262" t="s">
        <v>7336</v>
      </c>
      <c r="C39" s="1277" t="s">
        <v>7337</v>
      </c>
      <c r="D39" s="1299"/>
      <c r="E39" s="1299"/>
    </row>
    <row r="40" spans="1:5" ht="42">
      <c r="A40" s="1263">
        <v>20</v>
      </c>
      <c r="B40" s="1262" t="s">
        <v>7258</v>
      </c>
      <c r="C40" s="1275" t="s">
        <v>7294</v>
      </c>
      <c r="D40" s="1299"/>
      <c r="E40" s="1299"/>
    </row>
    <row r="41" spans="1:5" ht="70">
      <c r="A41" s="1263">
        <v>21</v>
      </c>
      <c r="B41" s="1262" t="s">
        <v>7338</v>
      </c>
      <c r="C41" s="1282" t="s">
        <v>7261</v>
      </c>
      <c r="D41" s="1299"/>
      <c r="E41" s="1299"/>
    </row>
    <row r="42" spans="1:5" ht="56">
      <c r="A42" s="1263">
        <v>22</v>
      </c>
      <c r="B42" s="1262" t="s">
        <v>7301</v>
      </c>
      <c r="C42" s="1275" t="s">
        <v>7264</v>
      </c>
      <c r="D42" s="1299"/>
      <c r="E42" s="1299"/>
    </row>
    <row r="43" spans="1:5" ht="56">
      <c r="A43" s="1263">
        <v>23</v>
      </c>
      <c r="B43" s="1262" t="s">
        <v>7339</v>
      </c>
      <c r="C43" s="1275" t="s">
        <v>607</v>
      </c>
      <c r="D43" s="1299"/>
      <c r="E43" s="1299"/>
    </row>
    <row r="44" spans="1:5" ht="56">
      <c r="A44" s="1263">
        <v>24</v>
      </c>
      <c r="B44" s="1262" t="s">
        <v>7340</v>
      </c>
      <c r="C44" s="1275" t="s">
        <v>607</v>
      </c>
      <c r="D44" s="1299"/>
      <c r="E44" s="1299"/>
    </row>
    <row r="45" spans="1:5" ht="76" customHeight="1">
      <c r="A45" s="1296"/>
      <c r="B45" s="1300" t="s">
        <v>7311</v>
      </c>
      <c r="C45" s="1300"/>
      <c r="D45" s="1300"/>
      <c r="E45" s="1219"/>
    </row>
    <row r="47" spans="1:5" ht="15.5">
      <c r="A47" s="1269" t="s">
        <v>54</v>
      </c>
      <c r="B47" s="1293"/>
      <c r="D47" s="1271" t="s">
        <v>66</v>
      </c>
      <c r="E47" s="1284"/>
    </row>
    <row r="48" spans="1:5" ht="15.5">
      <c r="A48" s="1269" t="s">
        <v>56</v>
      </c>
      <c r="B48" s="1293"/>
      <c r="D48" s="1271" t="s">
        <v>67</v>
      </c>
      <c r="E48" s="1284"/>
    </row>
    <row r="49" spans="1:5" ht="15.5">
      <c r="A49" s="1272"/>
      <c r="B49" s="463"/>
      <c r="D49" s="1271" t="s">
        <v>68</v>
      </c>
      <c r="E49" s="1284"/>
    </row>
  </sheetData>
  <mergeCells count="29">
    <mergeCell ref="D16:E16"/>
    <mergeCell ref="A1:E1"/>
    <mergeCell ref="A3:E3"/>
    <mergeCell ref="A5:E5"/>
    <mergeCell ref="A6:E6"/>
    <mergeCell ref="B8:C8"/>
    <mergeCell ref="B9:C9"/>
    <mergeCell ref="D11:E11"/>
    <mergeCell ref="D12:E12"/>
    <mergeCell ref="D13:E13"/>
    <mergeCell ref="D14:E14"/>
    <mergeCell ref="D15:E15"/>
    <mergeCell ref="D40:E40"/>
    <mergeCell ref="D17:E17"/>
    <mergeCell ref="D18:E18"/>
    <mergeCell ref="D19:E19"/>
    <mergeCell ref="D28:E28"/>
    <mergeCell ref="D29:E29"/>
    <mergeCell ref="D30:E30"/>
    <mergeCell ref="D35:E35"/>
    <mergeCell ref="D36:E36"/>
    <mergeCell ref="D37:E37"/>
    <mergeCell ref="D38:E38"/>
    <mergeCell ref="D39:E39"/>
    <mergeCell ref="D41:E41"/>
    <mergeCell ref="D42:E42"/>
    <mergeCell ref="D43:E43"/>
    <mergeCell ref="D44:E44"/>
    <mergeCell ref="B45:D4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109</vt:i4>
      </vt:variant>
      <vt:variant>
        <vt:lpstr>Named Ranges</vt:lpstr>
      </vt:variant>
      <vt:variant>
        <vt:i4>28</vt:i4>
      </vt:variant>
    </vt:vector>
  </HeadingPairs>
  <TitlesOfParts>
    <vt:vector size="137" baseType="lpstr">
      <vt:lpstr>Title </vt:lpstr>
      <vt:lpstr>BPS</vt:lpstr>
      <vt:lpstr>Sch-1</vt:lpstr>
      <vt:lpstr>Sch-2(1 of 2)</vt:lpstr>
      <vt:lpstr>Sch-2(2 of 2)</vt:lpstr>
      <vt:lpstr>Sch-2A</vt:lpstr>
      <vt:lpstr>Sch-2B</vt:lpstr>
      <vt:lpstr>Sch-3A(i)Bidadi-som Line-Sup</vt:lpstr>
      <vt:lpstr>Sch-3A(ii)-Bidadi-som Line-Ere</vt:lpstr>
      <vt:lpstr>Sch-3A(iii)-Bidadi-som li Civil</vt:lpstr>
      <vt:lpstr>Sch-3A(iv)-Bidadi-som TB Supply</vt:lpstr>
      <vt:lpstr>Sch-3A(v)Bidadi-som TB Erection</vt:lpstr>
      <vt:lpstr>Sch-3A(vi) Bidadi TB Civil</vt:lpstr>
      <vt:lpstr>Sch-3A(vii) Somanhali TB Civil</vt:lpstr>
      <vt:lpstr>Sch-3B(i)Hdy-Ep-Sd Line supply</vt:lpstr>
      <vt:lpstr>Sch3B(ii)Hdy-Ep-SdLine Erection</vt:lpstr>
      <vt:lpstr>Sch3B(iii)Hdy-Ep-Sd Line Civil </vt:lpstr>
      <vt:lpstr>Sch3B(iv)Hdy-Ep-Sd TB Supply</vt:lpstr>
      <vt:lpstr>Sch3B(v)Hdy-Ep-Sd TB Erection</vt:lpstr>
      <vt:lpstr>Sch3B(vi)Hoody TB Civil</vt:lpstr>
      <vt:lpstr>Sch-4 Man spares</vt:lpstr>
      <vt:lpstr>Sch-5-COMM</vt:lpstr>
      <vt:lpstr>Sch-6-TECH </vt:lpstr>
      <vt:lpstr>Sch-7</vt:lpstr>
      <vt:lpstr>Sch-8</vt:lpstr>
      <vt:lpstr>Sch-9(1 of 5)</vt:lpstr>
      <vt:lpstr>Sch-9(2 of 5)</vt:lpstr>
      <vt:lpstr>Sch-9(3 of 5) </vt:lpstr>
      <vt:lpstr>Sch-9(4 of 5) </vt:lpstr>
      <vt:lpstr>Sch-9(5 of 5)</vt:lpstr>
      <vt:lpstr>Sch-10 (1 of 3)</vt:lpstr>
      <vt:lpstr>Sch-10(2 of 3)</vt:lpstr>
      <vt:lpstr>Sch-10(3 of 3)</vt:lpstr>
      <vt:lpstr>Sch-11A </vt:lpstr>
      <vt:lpstr>Sch-11B </vt:lpstr>
      <vt:lpstr>Sch-12</vt:lpstr>
      <vt:lpstr>Sch-13 </vt:lpstr>
      <vt:lpstr>Sch-14</vt:lpstr>
      <vt:lpstr>Sch-15</vt:lpstr>
      <vt:lpstr>Sch-16</vt:lpstr>
      <vt:lpstr>Sch-17(a)</vt:lpstr>
      <vt:lpstr>Sch-17(b)</vt:lpstr>
      <vt:lpstr>Sch-18</vt:lpstr>
      <vt:lpstr>Sch19</vt:lpstr>
      <vt:lpstr>Sch-20a</vt:lpstr>
      <vt:lpstr>Sch-20b</vt:lpstr>
      <vt:lpstr>Sch-21</vt:lpstr>
      <vt:lpstr>Sch-22</vt:lpstr>
      <vt:lpstr>DRS-1</vt:lpstr>
      <vt:lpstr>DRS-2</vt:lpstr>
      <vt:lpstr>DRS-3</vt:lpstr>
      <vt:lpstr>DRS - 4</vt:lpstr>
      <vt:lpstr>DRS - 5</vt:lpstr>
      <vt:lpstr>DRS - 6</vt:lpstr>
      <vt:lpstr>DRS - 7</vt:lpstr>
      <vt:lpstr>DRS - 8( 1 of 2)</vt:lpstr>
      <vt:lpstr>DRS - 8(2 of2)</vt:lpstr>
      <vt:lpstr>DRS - 9</vt:lpstr>
      <vt:lpstr>DRS-10</vt:lpstr>
      <vt:lpstr>DRS-11</vt:lpstr>
      <vt:lpstr> DRS-12</vt:lpstr>
      <vt:lpstr>DRS 13</vt:lpstr>
      <vt:lpstr>DRS-14</vt:lpstr>
      <vt:lpstr>DRS-15</vt:lpstr>
      <vt:lpstr>DRS-16</vt:lpstr>
      <vt:lpstr>DRS-17</vt:lpstr>
      <vt:lpstr>DRS-18</vt:lpstr>
      <vt:lpstr>DRS-19</vt:lpstr>
      <vt:lpstr>DRS-20</vt:lpstr>
      <vt:lpstr>DRS-21</vt:lpstr>
      <vt:lpstr>DRS-22(1)</vt:lpstr>
      <vt:lpstr>DRS-22(2)</vt:lpstr>
      <vt:lpstr>DRS - 23</vt:lpstr>
      <vt:lpstr>DRS-24</vt:lpstr>
      <vt:lpstr>DRS-25(1)</vt:lpstr>
      <vt:lpstr>DRS-25(2)</vt:lpstr>
      <vt:lpstr>DRS-26</vt:lpstr>
      <vt:lpstr>DRS - 27</vt:lpstr>
      <vt:lpstr>DRS - 28</vt:lpstr>
      <vt:lpstr>DRS - 29</vt:lpstr>
      <vt:lpstr>DRS -30</vt:lpstr>
      <vt:lpstr>DRS - 31</vt:lpstr>
      <vt:lpstr>DRS-35</vt:lpstr>
      <vt:lpstr>DRS-33</vt:lpstr>
      <vt:lpstr>  DRS-34</vt:lpstr>
      <vt:lpstr>DRS-32</vt:lpstr>
      <vt:lpstr>DRS-36</vt:lpstr>
      <vt:lpstr>   DRS-37</vt:lpstr>
      <vt:lpstr>DRS-38</vt:lpstr>
      <vt:lpstr>DRS-39</vt:lpstr>
      <vt:lpstr>DRS-40</vt:lpstr>
      <vt:lpstr>DRS-41</vt:lpstr>
      <vt:lpstr>DRS-42</vt:lpstr>
      <vt:lpstr>DRS-43</vt:lpstr>
      <vt:lpstr>DRS-44</vt:lpstr>
      <vt:lpstr>DRS-45</vt:lpstr>
      <vt:lpstr>DRS-46</vt:lpstr>
      <vt:lpstr>DRS-47</vt:lpstr>
      <vt:lpstr>DRS-48</vt:lpstr>
      <vt:lpstr>DRS-49</vt:lpstr>
      <vt:lpstr>DRS-50</vt:lpstr>
      <vt:lpstr>DRS-51</vt:lpstr>
      <vt:lpstr>DRS-52 </vt:lpstr>
      <vt:lpstr>DRS-53</vt:lpstr>
      <vt:lpstr>DRS-54 </vt:lpstr>
      <vt:lpstr>DRS-55 </vt:lpstr>
      <vt:lpstr>DRS-56 </vt:lpstr>
      <vt:lpstr>DRS-57</vt:lpstr>
      <vt:lpstr>DRS-58 </vt:lpstr>
      <vt:lpstr>BPS!Print_Area</vt:lpstr>
      <vt:lpstr>'DRS-1'!Print_Area</vt:lpstr>
      <vt:lpstr>'DRS-26'!Print_Area</vt:lpstr>
      <vt:lpstr>'Sch-1'!Print_Area</vt:lpstr>
      <vt:lpstr>'Sch-10 (1 of 3)'!Print_Area</vt:lpstr>
      <vt:lpstr>'Sch-10(2 of 3)'!Print_Area</vt:lpstr>
      <vt:lpstr>'Sch-10(3 of 3)'!Print_Area</vt:lpstr>
      <vt:lpstr>'Sch-11A '!Print_Area</vt:lpstr>
      <vt:lpstr>'Sch-11B '!Print_Area</vt:lpstr>
      <vt:lpstr>'Sch-13 '!Print_Area</vt:lpstr>
      <vt:lpstr>'Sch-15'!Print_Area</vt:lpstr>
      <vt:lpstr>'Sch-16'!Print_Area</vt:lpstr>
      <vt:lpstr>'Sch-17(a)'!Print_Area</vt:lpstr>
      <vt:lpstr>'Sch-17(b)'!Print_Area</vt:lpstr>
      <vt:lpstr>'Sch-18'!Print_Area</vt:lpstr>
      <vt:lpstr>'Sch-2(2 of 2)'!Print_Area</vt:lpstr>
      <vt:lpstr>'Sch-21'!Print_Area</vt:lpstr>
      <vt:lpstr>'Sch-2B'!Print_Area</vt:lpstr>
      <vt:lpstr>'Sch-3A(i)Bidadi-som Line-Sup'!Print_Area</vt:lpstr>
      <vt:lpstr>'Sch-3A(ii)-Bidadi-som Line-Ere'!Print_Area</vt:lpstr>
      <vt:lpstr>'Sch-5-COMM'!Print_Area</vt:lpstr>
      <vt:lpstr>'Sch-7'!Print_Area</vt:lpstr>
      <vt:lpstr>'Sch-8'!Print_Area</vt:lpstr>
      <vt:lpstr>'Sch-9(1 of 5)'!Print_Area</vt:lpstr>
      <vt:lpstr>'Sch-9(2 of 5)'!Print_Area</vt:lpstr>
      <vt:lpstr>'Sch-9(3 of 5) '!Print_Area</vt:lpstr>
      <vt:lpstr>'Sch-9(4 of 5) '!Print_Area</vt:lpstr>
      <vt:lpstr>'Title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2026-06-06T07:35:50Z</dcterms:modified>
</cp:coreProperties>
</file>